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SK_Mar'65\"/>
    </mc:Choice>
  </mc:AlternateContent>
  <bookViews>
    <workbookView xWindow="-105" yWindow="-105" windowWidth="20640" windowHeight="11760" tabRatio="1000" activeTab="4"/>
  </bookViews>
  <sheets>
    <sheet name="BS" sheetId="14" r:id="rId1"/>
    <sheet name="PL" sheetId="34" r:id="rId2"/>
    <sheet name="CONSO" sheetId="9" r:id="rId3"/>
    <sheet name="COMPANY" sheetId="13" r:id="rId4"/>
    <sheet name="CASH FLOW" sheetId="8" r:id="rId5"/>
  </sheets>
  <externalReferences>
    <externalReference r:id="rId6"/>
    <externalReference r:id="rId7"/>
    <externalReference r:id="rId8"/>
  </externalReferences>
  <definedNames>
    <definedName name="ABC" localSheetId="3">COMPANY!$A$1:$O$19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PL!$A$1:$K$72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6" i="8" l="1"/>
  <c r="K9" i="8" l="1"/>
  <c r="K13" i="8" l="1"/>
  <c r="M13" i="8"/>
  <c r="E57" i="34" l="1"/>
  <c r="L15" i="14"/>
  <c r="M9" i="8"/>
  <c r="I9" i="8"/>
  <c r="G9" i="8"/>
  <c r="K57" i="34" l="1"/>
  <c r="I57" i="34"/>
  <c r="G57" i="34"/>
  <c r="G18" i="34"/>
  <c r="G12" i="34"/>
  <c r="G8" i="34"/>
  <c r="K58" i="8" l="1"/>
  <c r="G15" i="8"/>
  <c r="G14" i="8"/>
  <c r="G13" i="8"/>
  <c r="K62" i="8"/>
  <c r="K14" i="8" l="1"/>
  <c r="H15" i="14"/>
  <c r="H20" i="14" s="1"/>
  <c r="L20" i="14" l="1"/>
  <c r="L30" i="14"/>
  <c r="J15" i="14"/>
  <c r="J20" i="14" s="1"/>
  <c r="N15" i="14"/>
  <c r="N20" i="14" s="1"/>
  <c r="K65" i="8"/>
  <c r="G24" i="8"/>
  <c r="I17" i="13"/>
  <c r="K17" i="13"/>
  <c r="O14" i="13"/>
  <c r="G17" i="13"/>
  <c r="O15" i="9"/>
  <c r="O10" i="9"/>
  <c r="S10" i="9" s="1"/>
  <c r="L31" i="14" l="1"/>
  <c r="H70" i="14"/>
  <c r="H55" i="14"/>
  <c r="H63" i="14" s="1"/>
  <c r="H30" i="14"/>
  <c r="E19" i="34"/>
  <c r="E13" i="34" l="1"/>
  <c r="L55" i="14"/>
  <c r="L63" i="14" s="1"/>
  <c r="G51" i="34" l="1"/>
  <c r="A47" i="8"/>
  <c r="A3" i="13"/>
  <c r="G58" i="8" l="1"/>
  <c r="M58" i="8" l="1"/>
  <c r="M63" i="8"/>
  <c r="K63" i="8" l="1"/>
  <c r="G17" i="8"/>
  <c r="I58" i="8" l="1"/>
  <c r="I63" i="8"/>
  <c r="G18" i="9" l="1"/>
  <c r="S15" i="9"/>
  <c r="H31" i="14"/>
  <c r="N55" i="14"/>
  <c r="N63" i="14" s="1"/>
  <c r="J55" i="14"/>
  <c r="J63" i="14" s="1"/>
  <c r="G16" i="8"/>
  <c r="G37" i="8"/>
  <c r="G50" i="8"/>
  <c r="I50" i="8"/>
  <c r="K50" i="8"/>
  <c r="M50" i="8"/>
  <c r="O9" i="13"/>
  <c r="G12" i="13"/>
  <c r="I12" i="13"/>
  <c r="K12" i="13"/>
  <c r="L100" i="14"/>
  <c r="G13" i="9"/>
  <c r="I13" i="9"/>
  <c r="K13" i="9"/>
  <c r="I18" i="9"/>
  <c r="K18" i="9"/>
  <c r="H100" i="14" s="1"/>
  <c r="E10" i="34"/>
  <c r="G10" i="34"/>
  <c r="I10" i="34"/>
  <c r="K10" i="34"/>
  <c r="G13" i="34"/>
  <c r="I13" i="34"/>
  <c r="K13" i="34"/>
  <c r="G19" i="34"/>
  <c r="I19" i="34"/>
  <c r="K19" i="34"/>
  <c r="A40" i="34"/>
  <c r="E43" i="34"/>
  <c r="G43" i="34"/>
  <c r="I43" i="34"/>
  <c r="K43" i="34"/>
  <c r="E51" i="34"/>
  <c r="Q17" i="9" s="1"/>
  <c r="Q12" i="9"/>
  <c r="Q13" i="9" s="1"/>
  <c r="A43" i="14"/>
  <c r="H45" i="14"/>
  <c r="H84" i="14" s="1"/>
  <c r="H46" i="14"/>
  <c r="H85" i="14" s="1"/>
  <c r="J46" i="14"/>
  <c r="J85" i="14" s="1"/>
  <c r="L46" i="14"/>
  <c r="L85" i="14" s="1"/>
  <c r="N46" i="14"/>
  <c r="N85" i="14" s="1"/>
  <c r="L70" i="14"/>
  <c r="A82" i="14"/>
  <c r="J100" i="14"/>
  <c r="J102" i="14" s="1"/>
  <c r="J104" i="14" s="1"/>
  <c r="N100" i="14"/>
  <c r="N102" i="14" s="1"/>
  <c r="N104" i="14" s="1"/>
  <c r="N70" i="14"/>
  <c r="N30" i="14"/>
  <c r="J30" i="14"/>
  <c r="J70" i="14"/>
  <c r="Q18" i="9" l="1"/>
  <c r="H103" i="14" s="1"/>
  <c r="K14" i="34"/>
  <c r="J71" i="14"/>
  <c r="J105" i="14" s="1"/>
  <c r="E14" i="34"/>
  <c r="L71" i="14"/>
  <c r="I14" i="34"/>
  <c r="G14" i="34"/>
  <c r="G16" i="34" s="1"/>
  <c r="G62" i="8"/>
  <c r="G63" i="8" s="1"/>
  <c r="H71" i="14"/>
  <c r="J31" i="14"/>
  <c r="N71" i="14"/>
  <c r="N105" i="14" s="1"/>
  <c r="N31" i="14"/>
  <c r="E16" i="34" l="1"/>
  <c r="E20" i="34" s="1"/>
  <c r="E23" i="34" s="1"/>
  <c r="K16" i="34"/>
  <c r="K20" i="34" s="1"/>
  <c r="K23" i="34" s="1"/>
  <c r="K25" i="34" s="1"/>
  <c r="I16" i="34"/>
  <c r="I20" i="34" s="1"/>
  <c r="I23" i="34" s="1"/>
  <c r="I25" i="34" s="1"/>
  <c r="K56" i="34" l="1"/>
  <c r="K58" i="34" s="1"/>
  <c r="M8" i="8"/>
  <c r="M10" i="8" s="1"/>
  <c r="E25" i="34"/>
  <c r="E56" i="34" s="1"/>
  <c r="E58" i="34" s="1"/>
  <c r="I56" i="34"/>
  <c r="I58" i="34" s="1"/>
  <c r="K8" i="8"/>
  <c r="K10" i="8" s="1"/>
  <c r="K27" i="34"/>
  <c r="I27" i="34"/>
  <c r="G20" i="34"/>
  <c r="G23" i="34" s="1"/>
  <c r="G25" i="34" s="1"/>
  <c r="I29" i="34"/>
  <c r="G56" i="34" l="1"/>
  <c r="G58" i="34" s="1"/>
  <c r="I8" i="8"/>
  <c r="I10" i="8" s="1"/>
  <c r="G8" i="8"/>
  <c r="G10" i="8" s="1"/>
  <c r="E27" i="34"/>
  <c r="E29" i="34" s="1"/>
  <c r="K35" i="8"/>
  <c r="K38" i="8" s="1"/>
  <c r="K64" i="8" s="1"/>
  <c r="K66" i="8" s="1"/>
  <c r="G27" i="34"/>
  <c r="K45" i="34"/>
  <c r="M11" i="13" s="1"/>
  <c r="K29" i="34"/>
  <c r="I50" i="34"/>
  <c r="I45" i="34"/>
  <c r="M16" i="13" s="1"/>
  <c r="E47" i="34" l="1"/>
  <c r="E45" i="34" s="1"/>
  <c r="E52" i="34"/>
  <c r="E50" i="34" s="1"/>
  <c r="G35" i="8"/>
  <c r="G38" i="8" s="1"/>
  <c r="G64" i="8" s="1"/>
  <c r="K50" i="34"/>
  <c r="K52" i="34" s="1"/>
  <c r="M35" i="8"/>
  <c r="M38" i="8" s="1"/>
  <c r="M64" i="8" s="1"/>
  <c r="M66" i="8" s="1"/>
  <c r="K47" i="34"/>
  <c r="I52" i="34"/>
  <c r="G29" i="34"/>
  <c r="I47" i="34"/>
  <c r="M12" i="13"/>
  <c r="O11" i="13"/>
  <c r="O12" i="13" s="1"/>
  <c r="M17" i="9" l="1"/>
  <c r="M18" i="9" s="1"/>
  <c r="H101" i="14" s="1"/>
  <c r="H102" i="14" s="1"/>
  <c r="H104" i="14" s="1"/>
  <c r="H105" i="14" s="1"/>
  <c r="I35" i="8"/>
  <c r="I38" i="8" s="1"/>
  <c r="I64" i="8" s="1"/>
  <c r="I66" i="8" s="1"/>
  <c r="G52" i="34"/>
  <c r="G50" i="34" s="1"/>
  <c r="G47" i="34"/>
  <c r="G45" i="34" s="1"/>
  <c r="O16" i="13"/>
  <c r="O17" i="13" s="1"/>
  <c r="M17" i="13"/>
  <c r="L101" i="14" s="1"/>
  <c r="L102" i="14" s="1"/>
  <c r="L104" i="14" s="1"/>
  <c r="L105" i="14" s="1"/>
  <c r="O17" i="9" l="1"/>
  <c r="S17" i="9" s="1"/>
  <c r="S18" i="9" s="1"/>
  <c r="M12" i="9"/>
  <c r="O12" i="9" s="1"/>
  <c r="O13" i="9" s="1"/>
  <c r="O18" i="9" l="1"/>
  <c r="M13" i="9"/>
  <c r="S12" i="9"/>
  <c r="S13" i="9" s="1"/>
</calcChain>
</file>

<file path=xl/sharedStrings.xml><?xml version="1.0" encoding="utf-8"?>
<sst xmlns="http://schemas.openxmlformats.org/spreadsheetml/2006/main" count="329" uniqueCount="224">
  <si>
    <t>บริษัท ศิรกร จำกัด (มหาชน) และบริษัทย่อย</t>
  </si>
  <si>
    <t>งบแสดงฐานะการเงิน</t>
  </si>
  <si>
    <t>งบการเงินรวม (บาท)</t>
  </si>
  <si>
    <t>งบการเงินเฉพาะกิจการ (บาท)</t>
  </si>
  <si>
    <t>(ยังไม่ได้ตรวจสอบ</t>
  </si>
  <si>
    <t>(ตรวจสอบแล้ว)</t>
  </si>
  <si>
    <t>หมายเหตุ</t>
  </si>
  <si>
    <t>/สอบทานแล้ว)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</si>
  <si>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</si>
  <si>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</si>
  <si>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</si>
  <si>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>6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</si>
  <si>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</si>
  <si>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</si>
  <si>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รวมลูกหนี้การค้าและลูกหนี้หมุนเวียนอื่น</t>
  </si>
  <si>
    <t>7</t>
  </si>
  <si>
    <t xml:space="preserve">     สินทรัพย์ที่เกิดจากสัญญา - หมุนเวียน</t>
  </si>
  <si>
    <t>8</t>
  </si>
  <si>
    <t xml:space="preserve">     สินค้าคงเหลือ</t>
  </si>
  <si>
    <t>9</t>
  </si>
  <si>
    <t xml:space="preserve">     สินทรัพย์ทางการเงินหมุนเวียนอื่น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</si>
  <si>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</si>
  <si>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</si>
  <si>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</si>
  <si>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เงินฝากธนาคารที่ติดภาระค้ำประกัน</t>
  </si>
  <si>
    <t>12</t>
  </si>
  <si>
    <t xml:space="preserve">     เงินลงทุนในบริษัทย่อย</t>
  </si>
  <si>
    <t xml:space="preserve">     สินทรัพย์ที่เกิดจากสัญญา -ไม่หมุนเวียน</t>
  </si>
  <si>
    <t xml:space="preserve">     ที่ดิน อาคารและอุปกรณ์ </t>
  </si>
  <si>
    <t xml:space="preserve">     สินทรัพย์สิทธิการใช้</t>
  </si>
  <si>
    <t>15</t>
  </si>
  <si>
    <t xml:space="preserve">     สินทรัพย์ไม่มีตัวตนอื่น</t>
  </si>
  <si>
    <t>16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</si>
  <si>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</si>
  <si>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</si>
  <si>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17</t>
  </si>
  <si>
    <t xml:space="preserve">  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</si>
  <si>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</si>
  <si>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</si>
  <si>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(ลงชื่อ)………………………………กรรมการตามอำนาจ </t>
  </si>
  <si>
    <t>(ลงชื่อ)………………………………...กรรมการตามอำนาจ</t>
  </si>
  <si>
    <t xml:space="preserve">            (      นายจินต์   ตั้งนุกูลกิจ      )</t>
  </si>
  <si>
    <t>- 2 -</t>
  </si>
  <si>
    <t>งบแสดงฐานะการเงิน (ต่อ)</t>
  </si>
  <si>
    <t xml:space="preserve">           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</si>
  <si>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</si>
  <si>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</si>
  <si>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 เจ้าหนี้การค้า - บริษัทย่อย</t>
  </si>
  <si>
    <t xml:space="preserve">          เจ้าหนี้การค้า - บริษัทอื่น</t>
  </si>
  <si>
    <t xml:space="preserve">          เจ้าหนี้หมุนเวียนอื่น</t>
  </si>
  <si>
    <t xml:space="preserve">     รวมเจ้าหนี้การค้าและเจ้าหนี้หมุนเวียนอื่น</t>
  </si>
  <si>
    <t xml:space="preserve">     หนี้สินที่เกิดจากสัญญา - หมุนเวียน</t>
  </si>
  <si>
    <t>ส่วนของเงินกู้ยืมระยะยาวที่จะครบ</t>
  </si>
  <si>
    <t>กำหนดชำระภายในหนึ่งปี</t>
  </si>
  <si>
    <t>20</t>
  </si>
  <si>
    <t xml:space="preserve">     ส่วนของหนี้สินตามสัญญาเช่าที่ถึงกำหนด</t>
  </si>
  <si>
    <t xml:space="preserve">          ชำระภายในหนึ่งปี</t>
  </si>
  <si>
    <t>21</t>
  </si>
  <si>
    <t xml:space="preserve">     เงินปันผลค้างจ่าย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</si>
  <si>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</si>
  <si>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</si>
  <si>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</si>
  <si>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เงินกู้ยืมระยะยาว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</si>
  <si>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</si>
  <si>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</si>
  <si>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</si>
  <si>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>22</t>
  </si>
  <si>
    <t xml:space="preserve">     ประมาณการหนี้สินไม่หมุนเวียนอื่น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</si>
  <si>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</si>
  <si>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</si>
  <si>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>- 3 -</t>
  </si>
  <si>
    <t xml:space="preserve">        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</si>
  <si>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</si>
  <si>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</si>
  <si>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</si>
  <si>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     หุ้นสามัญ 460,000,000 หุ้น </t>
  </si>
  <si>
    <t>มูลค่าหุ้นละ 0.5 บาท</t>
  </si>
  <si>
    <t xml:space="preserve">         ทุนที่ออกและชำระแล้ว</t>
  </si>
  <si>
    <t xml:space="preserve">         ส่วนเกินมูลค่าหุ้น</t>
  </si>
  <si>
    <t xml:space="preserve">     กำไรสะสม</t>
  </si>
  <si>
    <t xml:space="preserve">          จัดสรรแล้ว </t>
  </si>
  <si>
    <t xml:space="preserve">                ทุนสำรองตามกฎหมาย</t>
  </si>
  <si>
    <t xml:space="preserve">          ยังไม่ได้จัดสรร </t>
  </si>
  <si>
    <t xml:space="preserve">     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</si>
  <si>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</si>
  <si>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</si>
  <si>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</si>
  <si>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</si>
  <si>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2564</t>
  </si>
  <si>
    <t>รายได้จากการขาย</t>
  </si>
  <si>
    <t>รายได้ค่าก่อสร้าง</t>
  </si>
  <si>
    <t>รายได้จากการรับจ้าง</t>
  </si>
  <si>
    <t>รวมรายได้</t>
  </si>
  <si>
    <t xml:space="preserve">ต้นทุนขายและการให้บริการ </t>
  </si>
  <si>
    <t>ต้นทุนการก่อสร้าง</t>
  </si>
  <si>
    <t>รวมต้นทุนขายและการให้บริการ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</si>
  <si>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</si>
  <si>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</si>
  <si>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</si>
  <si>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</si>
  <si>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</si>
  <si>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</si>
  <si>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</si>
  <si>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</si>
  <si>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</si>
  <si>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ค่าใช้จ่ายภาษีเงินได้</t>
  </si>
  <si>
    <t>บริษัท ศิรกร จำกัด  และบริษัทย่อย</t>
  </si>
  <si>
    <t>งบกำไรขาดทุนเบ็ดเสร็จ (ต่อ)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</si>
  <si>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</si>
  <si>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</si>
  <si>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</si>
  <si>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</si>
  <si>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</si>
  <si>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</si>
  <si>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 xml:space="preserve">กำไร(ขาดทุน)เบ็ดเสร็จอื่น : </t>
  </si>
  <si>
    <t>งบแสดงการเปลี่ยนแปลงส่วนของผู้ถือหุ้น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</si>
  <si>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</si>
  <si>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</si>
  <si>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</si>
  <si>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</si>
  <si>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ส่วนเกินมูลค่าหุ้น</t>
  </si>
  <si>
    <t>กำไรสะสม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</si>
  <si>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</si>
  <si>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</si>
  <si>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</si>
  <si>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</si>
  <si>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</si>
  <si>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</si>
  <si>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</si>
  <si>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</si>
  <si>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ทุนสำรองตามกฎหมาย</t>
  </si>
  <si>
    <t xml:space="preserve">        กำไรเบ็ดเสร็จรวมสำหรับงวด</t>
  </si>
  <si>
    <t>ยอดยกมา ณ วันที่ 1 มกราคม 2564</t>
  </si>
  <si>
    <t xml:space="preserve">(ลงชื่อ)………………………..........………กรรมการตามอำนาจ  </t>
  </si>
  <si>
    <t xml:space="preserve">              (       นายจินต์   ตั้งนุกูลกิจ        )</t>
  </si>
  <si>
    <t>งบแสดงการเปลี่ยนแปลงส่วนของผู้ถือหุ้น (ต่อ)</t>
  </si>
  <si>
    <t>ส่วนเกินมูลค่า</t>
  </si>
  <si>
    <t>กำไร(ขาดทุน)สะสม</t>
  </si>
  <si>
    <t>หุ้น</t>
  </si>
  <si>
    <t>รวม</t>
  </si>
  <si>
    <t>(ลงชื่อ)………………………..........………กรรมการตามอำนาจ</t>
  </si>
  <si>
    <t xml:space="preserve">               (       นายจินต์   ตั้งนุกูลกิจ        )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</si>
  <si>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</si>
  <si>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</si>
  <si>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</si>
  <si>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ปรับกระทบกำไร(ขาดทุน)เป็นเงินสดรับ (จ่าย) </t>
  </si>
  <si>
    <t xml:space="preserve">         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</si>
  <si>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</si>
  <si>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</si>
  <si>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ค่าใช้จ่ายตัดจ่าย</t>
  </si>
  <si>
    <t xml:space="preserve">ขาดทุนจากการลดมูลค่าสินค้า </t>
  </si>
  <si>
    <t>(กำไร)ขาดทุนจากการจำหน่ายสินทรัพย์ถาวร</t>
  </si>
  <si>
    <t>ขาดทุนจากสินทรัพย์สูญหาย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</si>
  <si>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</si>
  <si>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</si>
  <si>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ประมาณการหนี้สินไม่หมุนเวียนอื่น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</si>
  <si>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</si>
  <si>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</si>
  <si>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</si>
  <si>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</si>
  <si>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สินทรัพย์ที่เกิดจากสัญญา</t>
  </si>
  <si>
    <t>สินทรัพย์ไม่หมุนเวียนอื่น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</si>
  <si>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</si>
  <si>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</si>
  <si>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เจ้าหนี้การค้าและเจ้าหนี้หมุนเวียนอื่น</t>
  </si>
  <si>
    <t>หนี้สินที่เกิดจากสัญญา</t>
  </si>
  <si>
    <t>เงินสดรับ(จ่าย)จากการดำเนินงาน</t>
  </si>
  <si>
    <t>จ่ายภาษีเงินได้นิติบุคคล</t>
  </si>
  <si>
    <t>เงินสดจ่ายดอกเบี้ย</t>
  </si>
  <si>
    <t>เงินสดสุทธิได้มาจาก(ใช้ไปใน)กิจกรรมดำเนินงาน</t>
  </si>
  <si>
    <t>(ลงชื่อ)………………………………กรรมการตามอำนาจ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</si>
  <si>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</si>
  <si>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</si>
  <si>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</si>
  <si>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เงินสดจ่ายซื้อสินทรัพย์ถาวร</t>
  </si>
  <si>
    <t>เงินสดรับจากการขายสินทรัพย์ถาวร</t>
  </si>
  <si>
    <t>เงินฝากธนาคารที่ติดภาระค้ำประกัน</t>
  </si>
  <si>
    <t xml:space="preserve">       (เพิ่มขึ้น)ลดลง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</si>
  <si>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</si>
  <si>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</si>
  <si>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 - บุคคล</t>
  </si>
  <si>
    <t xml:space="preserve">       ที่เกี่ยวข้องกัน</t>
  </si>
  <si>
    <t>เจ้าหนี้ตามสัญญาเช่า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</si>
  <si>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</si>
  <si>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</si>
  <si>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</si>
  <si>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</si>
  <si>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ณ วันที่ 31 มีนาคม 2565</t>
  </si>
  <si>
    <t>31 มีนาคม 2565</t>
  </si>
  <si>
    <t>31 ธันวาคม 2564</t>
  </si>
  <si>
    <t>สำหรับงวดสามเดือน สิ้นสุดวันที่ 31 มีนาคม 2565 (ยังไม่ได้ตรวจสอบ / สอบทานแล้ว)</t>
  </si>
  <si>
    <t>2565</t>
  </si>
  <si>
    <t>ยอดคงเหลือ ณ วันที่ 31 มีนาคม 2564</t>
  </si>
  <si>
    <t>ยอดยกมา ณ วันที่ 1 มกราคม 2565</t>
  </si>
  <si>
    <t>ยอดคงเหลือ ณ วันที่ 31 มีนาคม 2565</t>
  </si>
  <si>
    <t>การเปลี่ยนแปลงในส่วนของผู้ถือหุ้น สำหรับงวด 3 เดือน :</t>
  </si>
  <si>
    <t xml:space="preserve">             (     นายภากร   ตั้งนุกูลกิจ     )   </t>
  </si>
  <si>
    <t xml:space="preserve">          (     นายภากร   ตั้งนุกูลกิจ     )   </t>
  </si>
  <si>
    <t xml:space="preserve">               (     นายภากร   ตั้งนุกูลกิจ       )</t>
  </si>
  <si>
    <t xml:space="preserve">         (     นายภากร   ตั้งนุกูลกิจ     )</t>
  </si>
  <si>
    <t xml:space="preserve">     เงินให้กู้ยืมระยะสั้น</t>
  </si>
  <si>
    <t>หนี้สูญได้รับคืน</t>
  </si>
  <si>
    <t>กำไร(ขาดทุน)สำหรับงวด</t>
  </si>
  <si>
    <t xml:space="preserve">กำไร(ขาดทุน)ก่อนภาษีเงินได้ </t>
  </si>
  <si>
    <t>กำไร(ขาดทุน)เบ็ดเสร็จรวมสำหรับงวด</t>
  </si>
  <si>
    <t xml:space="preserve">        ขาดทุนเบ็ดเสร็จรวมสำหรับงวด</t>
  </si>
  <si>
    <t>กำไรสำหรับงวดจากการดำเนินงานที่ยกเลิก</t>
  </si>
  <si>
    <t>กำไร(ขาดทุน)สำหรับงวดจากการดำเนินงานต่อเนื่อง</t>
  </si>
  <si>
    <t>11</t>
  </si>
  <si>
    <t>รายได้(ค่าใช้จ่าย)ภาษีเงินได้</t>
  </si>
  <si>
    <t xml:space="preserve">     กำไร(ขาดทุน)ต่อหุ้นขั้นพื้นฐาน (บาท)</t>
  </si>
  <si>
    <t xml:space="preserve">          จากการดำเนินงานต่อเนื่องของบริษัทใหญ่</t>
  </si>
  <si>
    <t xml:space="preserve">          จากการดำเนินงานที่ยกเลิก</t>
  </si>
  <si>
    <t xml:space="preserve">     กำไรต่อหุ้นขั้นพื้นฐานรวม</t>
  </si>
  <si>
    <t>การดำเนินงานต่อเนื่อง</t>
  </si>
  <si>
    <t>การดำเนินงานที่ยกเลิก</t>
  </si>
  <si>
    <t>เงินให้กู้ยืมแก่กิจการอื่น</t>
  </si>
  <si>
    <t>13</t>
  </si>
  <si>
    <t>18</t>
  </si>
  <si>
    <t>23</t>
  </si>
  <si>
    <t xml:space="preserve">          ลูกหนี้การค้า</t>
  </si>
  <si>
    <t>24</t>
  </si>
  <si>
    <t>29</t>
  </si>
  <si>
    <t>การเปิดเผยข้อมูลเกี่ยวกับกระแสเงินสดเพิ่มเติมดูหมายเหตุประกอบงบการเงินข้อ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</si>
</sst>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#,##0.00_);[Black]\(#,##0.00\)"/>
    <numFmt numFmtId="190" formatCode="0.0%"/>
    <numFmt numFmtId="191" formatCode="#,##0.00\ ;\(#,##0.00\)"/>
    <numFmt numFmtId="192" formatCode="#,##0.00\ &quot;F&quot;;\-#,##0.00\ &quot;F&quot;"/>
    <numFmt numFmtId="193" formatCode="dd\-mmm\-yy_)"/>
    <numFmt numFmtId="194" formatCode="0.00_)"/>
    <numFmt numFmtId="195" formatCode="[$-1070000]d/m/yy;@"/>
    <numFmt numFmtId="196" formatCode="#,##0.00\ ;\ \(#,##0.00\)"/>
    <numFmt numFmtId="197" formatCode="\$#,##0.00;\(\$#,##0.00\)"/>
    <numFmt numFmtId="198" formatCode="\$#,##0;\(\$#,##0\)"/>
    <numFmt numFmtId="199" formatCode="#,##0;\(#,##0\)"/>
    <numFmt numFmtId="200" formatCode="&quot;J$&quot;#,##0.00;\-&quot;J$&quot;#,##0.00"/>
    <numFmt numFmtId="201" formatCode="#,##0.0"/>
    <numFmt numFmtId="202" formatCode="_(* #,##0.000000_);_(* \(#,##0.000000\);_(* &quot;-&quot;??_);_(@_)"/>
    <numFmt numFmtId="203" formatCode="0.0000000"/>
    <numFmt numFmtId="204" formatCode="0_);\(0\)"/>
    <numFmt numFmtId="205" formatCode="_-* #,##0.00_-;\(#,##0.00\)"/>
    <numFmt numFmtId="206" formatCode="_-* #,##0_-;\(#,##0\)"/>
    <numFmt numFmtId="207" formatCode="_-* #,##0.0000_-;\(#,##0.0000\)"/>
    <numFmt numFmtId="208" formatCode="_(* #,##0.0000_);_(* \(#,##0.0000\);_(* &quot;-&quot;??_);_(@_)"/>
    <numFmt numFmtId="209" formatCode="#,##0.00_);\(#,##0.00\)"/>
  </numFmts>
  <fonts count="52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200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88" fontId="1" fillId="0" borderId="0" applyFill="0" applyBorder="0" applyAlignment="0" applyProtection="0"/>
    <xf numFmtId="188" fontId="1" fillId="0" borderId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ill="0" applyBorder="0" applyAlignment="0" applyProtection="0"/>
    <xf numFmtId="187" fontId="47" fillId="0" borderId="0" applyFont="0" applyFill="0" applyBorder="0" applyAlignment="0" applyProtection="0"/>
    <xf numFmtId="188" fontId="7" fillId="0" borderId="0" applyFill="0" applyBorder="0" applyAlignment="0" applyProtection="0"/>
    <xf numFmtId="188" fontId="1" fillId="0" borderId="0" applyFill="0" applyBorder="0" applyAlignment="0" applyProtection="0"/>
    <xf numFmtId="188" fontId="7" fillId="0" borderId="0" applyFill="0" applyBorder="0" applyAlignment="0" applyProtection="0"/>
    <xf numFmtId="188" fontId="1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" fillId="0" borderId="0"/>
    <xf numFmtId="199" fontId="23" fillId="0" borderId="0"/>
    <xf numFmtId="193" fontId="1" fillId="0" borderId="0"/>
    <xf numFmtId="197" fontId="23" fillId="0" borderId="0"/>
    <xf numFmtId="195" fontId="2" fillId="0" borderId="0"/>
    <xf numFmtId="204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90" fontId="1" fillId="0" borderId="0"/>
    <xf numFmtId="198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94" fontId="16" fillId="0" borderId="0"/>
    <xf numFmtId="201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95" fontId="2" fillId="0" borderId="0"/>
    <xf numFmtId="204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95" fontId="2" fillId="0" borderId="0"/>
    <xf numFmtId="204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4" fillId="0" borderId="0" applyFill="0" applyBorder="0" applyAlignment="0" applyProtection="0"/>
    <xf numFmtId="43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</cellStyleXfs>
  <cellXfs count="142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205" fontId="4" fillId="0" borderId="0" xfId="136" applyNumberFormat="1" applyFont="1" applyFill="1" applyBorder="1" applyAlignment="1">
      <alignment horizontal="right"/>
    </xf>
    <xf numFmtId="205" fontId="4" fillId="0" borderId="0" xfId="136" applyNumberFormat="1" applyFont="1" applyFill="1" applyAlignment="1">
      <alignment horizontal="right"/>
    </xf>
    <xf numFmtId="188" fontId="4" fillId="0" borderId="0" xfId="29" applyFont="1" applyFill="1" applyBorder="1" applyAlignment="1">
      <alignment horizontal="right"/>
    </xf>
    <xf numFmtId="188" fontId="4" fillId="0" borderId="0" xfId="29" applyFont="1" applyFill="1" applyAlignment="1">
      <alignment horizontal="center"/>
    </xf>
    <xf numFmtId="188" fontId="4" fillId="0" borderId="0" xfId="29" applyFont="1" applyFill="1" applyAlignment="1">
      <alignment horizontal="right"/>
    </xf>
    <xf numFmtId="188" fontId="51" fillId="0" borderId="0" xfId="29" applyFont="1" applyFill="1" applyBorder="1" applyAlignment="1">
      <alignment horizontal="right"/>
    </xf>
    <xf numFmtId="188" fontId="51" fillId="0" borderId="0" xfId="29" applyFont="1" applyFill="1" applyAlignment="1">
      <alignment horizontal="right"/>
    </xf>
    <xf numFmtId="196" fontId="4" fillId="0" borderId="14" xfId="29" applyNumberFormat="1" applyFont="1" applyFill="1" applyBorder="1" applyAlignment="1">
      <alignment horizontal="right"/>
    </xf>
    <xf numFmtId="39" fontId="4" fillId="0" borderId="0" xfId="43" applyNumberFormat="1" applyFont="1" applyFill="1" applyBorder="1" applyAlignment="1">
      <alignment horizontal="right"/>
    </xf>
    <xf numFmtId="39" fontId="1" fillId="0" borderId="0" xfId="29" applyNumberFormat="1" applyFill="1" applyBorder="1" applyAlignment="1"/>
    <xf numFmtId="39" fontId="4" fillId="0" borderId="0" xfId="149" applyFont="1" applyFill="1"/>
    <xf numFmtId="206" fontId="4" fillId="0" borderId="0" xfId="147" applyNumberFormat="1" applyFont="1" applyFill="1"/>
    <xf numFmtId="205" fontId="4" fillId="0" borderId="0" xfId="147" applyNumberFormat="1" applyFont="1" applyFill="1"/>
    <xf numFmtId="39" fontId="4" fillId="0" borderId="0" xfId="95" applyNumberFormat="1" applyFont="1" applyFill="1"/>
    <xf numFmtId="39" fontId="4" fillId="0" borderId="0" xfId="97" applyNumberFormat="1" applyFont="1" applyFill="1"/>
    <xf numFmtId="39" fontId="4" fillId="0" borderId="0" xfId="147" applyNumberFormat="1" applyFont="1" applyFill="1" applyAlignment="1">
      <alignment horizontal="right"/>
    </xf>
    <xf numFmtId="39" fontId="4" fillId="0" borderId="0" xfId="147" applyNumberFormat="1" applyFont="1" applyFill="1"/>
    <xf numFmtId="0" fontId="4" fillId="0" borderId="0" xfId="147" quotePrefix="1" applyFont="1" applyFill="1" applyAlignment="1">
      <alignment horizontal="center"/>
    </xf>
    <xf numFmtId="191" fontId="4" fillId="0" borderId="0" xfId="147" applyNumberFormat="1" applyFont="1" applyFill="1" applyAlignment="1">
      <alignment horizontal="right"/>
    </xf>
    <xf numFmtId="191" fontId="4" fillId="0" borderId="0" xfId="147" quotePrefix="1" applyNumberFormat="1" applyFont="1" applyFill="1" applyAlignment="1">
      <alignment horizontal="right"/>
    </xf>
    <xf numFmtId="39" fontId="4" fillId="0" borderId="0" xfId="147" applyNumberFormat="1" applyFont="1" applyFill="1" applyAlignment="1">
      <alignment horizontal="left"/>
    </xf>
    <xf numFmtId="0" fontId="17" fillId="0" borderId="0" xfId="147" applyFont="1" applyFill="1" applyAlignment="1">
      <alignment horizontal="center"/>
    </xf>
    <xf numFmtId="39" fontId="4" fillId="0" borderId="0" xfId="147" quotePrefix="1" applyNumberFormat="1" applyFont="1" applyFill="1" applyAlignment="1">
      <alignment horizontal="left"/>
    </xf>
    <xf numFmtId="191" fontId="4" fillId="0" borderId="4" xfId="147" applyNumberFormat="1" applyFont="1" applyFill="1" applyBorder="1" applyAlignment="1">
      <alignment horizontal="right"/>
    </xf>
    <xf numFmtId="191" fontId="4" fillId="0" borderId="0" xfId="147" applyNumberFormat="1" applyFont="1" applyFill="1" applyBorder="1" applyAlignment="1">
      <alignment horizontal="right"/>
    </xf>
    <xf numFmtId="39" fontId="5" fillId="0" borderId="0" xfId="147" applyNumberFormat="1" applyFont="1" applyFill="1"/>
    <xf numFmtId="0" fontId="4" fillId="0" borderId="0" xfId="147" applyFont="1" applyFill="1" applyAlignment="1">
      <alignment horizontal="center"/>
    </xf>
    <xf numFmtId="191" fontId="17" fillId="0" borderId="0" xfId="147" applyNumberFormat="1" applyFont="1" applyFill="1" applyAlignment="1">
      <alignment horizontal="center"/>
    </xf>
    <xf numFmtId="191" fontId="4" fillId="0" borderId="0" xfId="147" applyNumberFormat="1" applyFont="1" applyFill="1"/>
    <xf numFmtId="191" fontId="17" fillId="0" borderId="0" xfId="147" quotePrefix="1" applyNumberFormat="1" applyFont="1" applyFill="1" applyAlignment="1">
      <alignment horizontal="right"/>
    </xf>
    <xf numFmtId="191" fontId="17" fillId="0" borderId="0" xfId="147" applyNumberFormat="1" applyFont="1" applyFill="1" applyAlignment="1">
      <alignment horizontal="right"/>
    </xf>
    <xf numFmtId="191" fontId="4" fillId="0" borderId="14" xfId="147" applyNumberFormat="1" applyFont="1" applyFill="1" applyBorder="1" applyAlignment="1">
      <alignment horizontal="right"/>
    </xf>
    <xf numFmtId="191" fontId="4" fillId="0" borderId="16" xfId="147" applyNumberFormat="1" applyFont="1" applyFill="1" applyBorder="1" applyAlignment="1">
      <alignment horizontal="right"/>
    </xf>
    <xf numFmtId="0" fontId="4" fillId="0" borderId="0" xfId="147" applyFont="1" applyFill="1" applyAlignment="1">
      <alignment horizontal="centerContinuous"/>
    </xf>
    <xf numFmtId="39" fontId="17" fillId="0" borderId="0" xfId="147" applyNumberFormat="1" applyFont="1" applyFill="1" applyAlignment="1">
      <alignment horizontal="centerContinuous"/>
    </xf>
    <xf numFmtId="39" fontId="4" fillId="0" borderId="0" xfId="147" applyNumberFormat="1" applyFont="1" applyFill="1" applyAlignment="1">
      <alignment horizontal="centerContinuous"/>
    </xf>
    <xf numFmtId="39" fontId="4" fillId="0" borderId="0" xfId="0" applyNumberFormat="1" applyFont="1" applyFill="1"/>
    <xf numFmtId="39" fontId="4" fillId="0" borderId="0" xfId="0" applyNumberFormat="1" applyFont="1" applyFill="1" applyAlignment="1">
      <alignment horizontal="left"/>
    </xf>
    <xf numFmtId="39" fontId="4" fillId="0" borderId="0" xfId="147" quotePrefix="1" applyNumberFormat="1" applyFont="1" applyFill="1" applyAlignment="1">
      <alignment horizontal="centerContinuous"/>
    </xf>
    <xf numFmtId="0" fontId="4" fillId="0" borderId="0" xfId="147" quotePrefix="1" applyFont="1" applyFill="1" applyAlignment="1">
      <alignment horizontal="centerContinuous"/>
    </xf>
    <xf numFmtId="0" fontId="5" fillId="0" borderId="0" xfId="147" applyFont="1" applyFill="1" applyAlignment="1">
      <alignment horizontal="centerContinuous"/>
    </xf>
    <xf numFmtId="39" fontId="4" fillId="0" borderId="0" xfId="148" quotePrefix="1" applyFont="1" applyFill="1" applyAlignment="1">
      <alignment horizontal="center"/>
    </xf>
    <xf numFmtId="39" fontId="4" fillId="0" borderId="0" xfId="148" applyFont="1" applyFill="1"/>
    <xf numFmtId="0" fontId="49" fillId="0" borderId="0" xfId="147" applyFont="1" applyFill="1" applyAlignment="1">
      <alignment horizontal="center"/>
    </xf>
    <xf numFmtId="39" fontId="5" fillId="0" borderId="0" xfId="147" applyNumberFormat="1" applyFont="1" applyFill="1" applyAlignment="1">
      <alignment horizontal="left"/>
    </xf>
    <xf numFmtId="39" fontId="17" fillId="0" borderId="0" xfId="147" applyNumberFormat="1" applyFont="1" applyFill="1" applyAlignment="1">
      <alignment horizontal="center"/>
    </xf>
    <xf numFmtId="196" fontId="4" fillId="0" borderId="0" xfId="147" applyNumberFormat="1" applyFont="1" applyFill="1"/>
    <xf numFmtId="196" fontId="4" fillId="0" borderId="0" xfId="147" applyNumberFormat="1" applyFont="1" applyFill="1" applyAlignment="1">
      <alignment horizontal="right"/>
    </xf>
    <xf numFmtId="196" fontId="4" fillId="0" borderId="4" xfId="147" applyNumberFormat="1" applyFont="1" applyFill="1" applyBorder="1" applyAlignment="1">
      <alignment horizontal="right"/>
    </xf>
    <xf numFmtId="39" fontId="4" fillId="0" borderId="0" xfId="147" quotePrefix="1" applyNumberFormat="1" applyFont="1" applyFill="1" applyAlignment="1">
      <alignment horizontal="left" indent="2"/>
    </xf>
    <xf numFmtId="39" fontId="4" fillId="0" borderId="0" xfId="147" quotePrefix="1" applyNumberFormat="1" applyFont="1" applyFill="1" applyAlignment="1">
      <alignment horizontal="left" indent="4"/>
    </xf>
    <xf numFmtId="196" fontId="17" fillId="0" borderId="0" xfId="147" applyNumberFormat="1" applyFont="1" applyFill="1" applyAlignment="1">
      <alignment horizontal="center"/>
    </xf>
    <xf numFmtId="196" fontId="17" fillId="0" borderId="0" xfId="147" quotePrefix="1" applyNumberFormat="1" applyFont="1" applyFill="1" applyAlignment="1">
      <alignment horizontal="right"/>
    </xf>
    <xf numFmtId="196" fontId="17" fillId="0" borderId="0" xfId="147" applyNumberFormat="1" applyFont="1" applyFill="1" applyAlignment="1">
      <alignment horizontal="right"/>
    </xf>
    <xf numFmtId="196" fontId="17" fillId="0" borderId="0" xfId="147" quotePrefix="1" applyNumberFormat="1" applyFont="1" applyFill="1" applyAlignment="1">
      <alignment horizontal="center"/>
    </xf>
    <xf numFmtId="196" fontId="4" fillId="0" borderId="14" xfId="147" applyNumberFormat="1" applyFont="1" applyFill="1" applyBorder="1"/>
    <xf numFmtId="196" fontId="4" fillId="0" borderId="14" xfId="147" applyNumberFormat="1" applyFont="1" applyFill="1" applyBorder="1" applyAlignment="1">
      <alignment horizontal="right"/>
    </xf>
    <xf numFmtId="196" fontId="4" fillId="0" borderId="4" xfId="147" applyNumberFormat="1" applyFont="1" applyFill="1" applyBorder="1"/>
    <xf numFmtId="196" fontId="4" fillId="0" borderId="17" xfId="147" applyNumberFormat="1" applyFont="1" applyFill="1" applyBorder="1" applyAlignment="1">
      <alignment horizontal="right"/>
    </xf>
    <xf numFmtId="39" fontId="4" fillId="0" borderId="0" xfId="111" quotePrefix="1" applyNumberFormat="1" applyFont="1" applyFill="1" applyAlignment="1">
      <alignment horizontal="left"/>
    </xf>
    <xf numFmtId="196" fontId="4" fillId="0" borderId="15" xfId="147" applyNumberFormat="1" applyFont="1" applyFill="1" applyBorder="1" applyAlignment="1">
      <alignment horizontal="right"/>
    </xf>
    <xf numFmtId="196" fontId="4" fillId="0" borderId="16" xfId="147" applyNumberFormat="1" applyFont="1" applyFill="1" applyBorder="1" applyAlignment="1">
      <alignment horizontal="right"/>
    </xf>
    <xf numFmtId="39" fontId="4" fillId="0" borderId="0" xfId="149" applyFont="1" applyFill="1" applyAlignment="1">
      <alignment horizontal="left"/>
    </xf>
    <xf numFmtId="39" fontId="17" fillId="0" borderId="0" xfId="147" applyNumberFormat="1" applyFont="1" applyFill="1"/>
    <xf numFmtId="207" fontId="4" fillId="0" borderId="0" xfId="147" applyNumberFormat="1" applyFont="1" applyFill="1"/>
    <xf numFmtId="207" fontId="4" fillId="0" borderId="0" xfId="147" applyNumberFormat="1" applyFont="1" applyFill="1" applyAlignment="1">
      <alignment horizontal="right"/>
    </xf>
    <xf numFmtId="208" fontId="4" fillId="0" borderId="0" xfId="147" applyNumberFormat="1" applyFont="1" applyFill="1"/>
    <xf numFmtId="207" fontId="4" fillId="0" borderId="16" xfId="147" applyNumberFormat="1" applyFont="1" applyFill="1" applyBorder="1"/>
    <xf numFmtId="207" fontId="4" fillId="0" borderId="0" xfId="147" applyNumberFormat="1" applyFont="1" applyFill="1" applyBorder="1"/>
    <xf numFmtId="205" fontId="4" fillId="0" borderId="0" xfId="147" applyNumberFormat="1" applyFont="1" applyFill="1" applyAlignment="1">
      <alignment horizontal="right"/>
    </xf>
    <xf numFmtId="205" fontId="4" fillId="0" borderId="16" xfId="147" applyNumberFormat="1" applyFont="1" applyFill="1" applyBorder="1" applyAlignment="1">
      <alignment horizontal="right"/>
    </xf>
    <xf numFmtId="205" fontId="5" fillId="0" borderId="0" xfId="147" applyNumberFormat="1" applyFont="1" applyFill="1"/>
    <xf numFmtId="205" fontId="4" fillId="0" borderId="4" xfId="147" applyNumberFormat="1" applyFont="1" applyFill="1" applyBorder="1" applyAlignment="1">
      <alignment horizontal="right"/>
    </xf>
    <xf numFmtId="205" fontId="4" fillId="0" borderId="14" xfId="147" applyNumberFormat="1" applyFont="1" applyFill="1" applyBorder="1" applyAlignment="1">
      <alignment vertical="center"/>
    </xf>
    <xf numFmtId="205" fontId="4" fillId="0" borderId="0" xfId="147" applyNumberFormat="1" applyFont="1" applyFill="1" applyAlignment="1">
      <alignment vertical="center"/>
    </xf>
    <xf numFmtId="205" fontId="4" fillId="0" borderId="14" xfId="147" applyNumberFormat="1" applyFont="1" applyFill="1" applyBorder="1" applyAlignment="1">
      <alignment horizontal="right"/>
    </xf>
    <xf numFmtId="205" fontId="4" fillId="0" borderId="0" xfId="147" applyNumberFormat="1" applyFont="1" applyFill="1" applyBorder="1" applyAlignment="1">
      <alignment horizontal="right"/>
    </xf>
    <xf numFmtId="39" fontId="17" fillId="0" borderId="0" xfId="147" quotePrefix="1" applyNumberFormat="1" applyFont="1" applyFill="1" applyAlignment="1">
      <alignment horizontal="center" vertical="center"/>
    </xf>
    <xf numFmtId="39" fontId="4" fillId="0" borderId="0" xfId="149" applyFont="1" applyFill="1" applyAlignment="1">
      <alignment vertical="center"/>
    </xf>
    <xf numFmtId="39" fontId="5" fillId="0" borderId="0" xfId="147" applyNumberFormat="1" applyFont="1" applyFill="1" applyAlignment="1">
      <alignment vertical="center"/>
    </xf>
    <xf numFmtId="39" fontId="17" fillId="0" borderId="0" xfId="147" quotePrefix="1" applyNumberFormat="1" applyFont="1" applyFill="1" applyAlignment="1">
      <alignment horizontal="center"/>
    </xf>
    <xf numFmtId="196" fontId="4" fillId="0" borderId="0" xfId="147" applyNumberFormat="1" applyFont="1" applyFill="1" applyBorder="1" applyAlignment="1">
      <alignment horizontal="right"/>
    </xf>
    <xf numFmtId="39" fontId="17" fillId="0" borderId="0" xfId="147" applyNumberFormat="1" applyFont="1" applyFill="1" applyAlignment="1">
      <alignment vertical="center"/>
    </xf>
    <xf numFmtId="0" fontId="6" fillId="0" borderId="0" xfId="0" applyFont="1" applyFill="1"/>
    <xf numFmtId="39" fontId="48" fillId="0" borderId="0" xfId="97" applyNumberFormat="1" applyFont="1" applyFill="1"/>
    <xf numFmtId="39" fontId="4" fillId="0" borderId="0" xfId="95" quotePrefix="1" applyNumberFormat="1" applyFont="1" applyFill="1" applyAlignment="1">
      <alignment horizontal="center"/>
    </xf>
    <xf numFmtId="39" fontId="4" fillId="0" borderId="0" xfId="95" applyNumberFormat="1" applyFont="1" applyFill="1" applyAlignment="1">
      <alignment horizontal="center"/>
    </xf>
    <xf numFmtId="39" fontId="4" fillId="0" borderId="0" xfId="95" applyNumberFormat="1" applyFont="1" applyFill="1" applyAlignment="1">
      <alignment horizontal="right"/>
    </xf>
    <xf numFmtId="39" fontId="5" fillId="0" borderId="0" xfId="147" quotePrefix="1" applyNumberFormat="1" applyFont="1" applyFill="1" applyAlignment="1">
      <alignment horizontal="centerContinuous"/>
    </xf>
    <xf numFmtId="0" fontId="5" fillId="0" borderId="0" xfId="147" quotePrefix="1" applyFont="1" applyFill="1" applyAlignment="1">
      <alignment horizontal="centerContinuous"/>
    </xf>
    <xf numFmtId="39" fontId="49" fillId="0" borderId="0" xfId="147" applyNumberFormat="1" applyFont="1" applyFill="1" applyAlignment="1">
      <alignment horizontal="center"/>
    </xf>
    <xf numFmtId="39" fontId="4" fillId="0" borderId="0" xfId="147" applyNumberFormat="1" applyFont="1" applyFill="1" applyAlignment="1">
      <alignment vertical="center"/>
    </xf>
    <xf numFmtId="39" fontId="17" fillId="0" borderId="0" xfId="0" applyNumberFormat="1" applyFont="1" applyFill="1"/>
    <xf numFmtId="39" fontId="6" fillId="0" borderId="0" xfId="0" applyNumberFormat="1" applyFont="1" applyFill="1"/>
    <xf numFmtId="39" fontId="4" fillId="0" borderId="0" xfId="0" applyNumberFormat="1" applyFont="1" applyFill="1" applyAlignment="1">
      <alignment horizontal="right"/>
    </xf>
    <xf numFmtId="39" fontId="6" fillId="0" borderId="0" xfId="147" applyNumberFormat="1" applyFont="1" applyFill="1" applyAlignment="1">
      <alignment horizontal="left"/>
    </xf>
    <xf numFmtId="39" fontId="4" fillId="0" borderId="0" xfId="149" quotePrefix="1" applyFont="1" applyFill="1" applyAlignment="1">
      <alignment horizontal="center"/>
    </xf>
    <xf numFmtId="39" fontId="4" fillId="0" borderId="15" xfId="149" applyFont="1" applyFill="1" applyBorder="1" applyAlignment="1">
      <alignment horizontal="center"/>
    </xf>
    <xf numFmtId="39" fontId="4" fillId="0" borderId="15" xfId="149" applyFont="1" applyFill="1" applyBorder="1"/>
    <xf numFmtId="39" fontId="4" fillId="0" borderId="4" xfId="149" applyFont="1" applyFill="1" applyBorder="1"/>
    <xf numFmtId="39" fontId="4" fillId="0" borderId="4" xfId="95" applyNumberFormat="1" applyFont="1" applyFill="1" applyBorder="1"/>
    <xf numFmtId="39" fontId="4" fillId="0" borderId="15" xfId="95" applyNumberFormat="1" applyFont="1" applyFill="1" applyBorder="1"/>
    <xf numFmtId="39" fontId="4" fillId="0" borderId="14" xfId="149" applyFont="1" applyFill="1" applyBorder="1"/>
    <xf numFmtId="40" fontId="4" fillId="0" borderId="0" xfId="15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39" fontId="4" fillId="0" borderId="0" xfId="0" applyNumberFormat="1" applyFont="1" applyFill="1" applyAlignment="1">
      <alignment horizontal="center"/>
    </xf>
    <xf numFmtId="0" fontId="4" fillId="0" borderId="0" xfId="147" applyFont="1" applyFill="1"/>
    <xf numFmtId="39" fontId="20" fillId="0" borderId="0" xfId="147" applyNumberFormat="1" applyFont="1" applyFill="1" applyAlignment="1">
      <alignment horizontal="center"/>
    </xf>
    <xf numFmtId="39" fontId="19" fillId="0" borderId="0" xfId="147" applyNumberFormat="1" applyFont="1" applyFill="1" applyAlignment="1">
      <alignment horizontal="center"/>
    </xf>
    <xf numFmtId="39" fontId="4" fillId="0" borderId="14" xfId="147" applyNumberFormat="1" applyFont="1" applyFill="1" applyBorder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5" fillId="0" borderId="0" xfId="147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center"/>
    </xf>
    <xf numFmtId="189" fontId="4" fillId="0" borderId="0" xfId="148" applyNumberFormat="1" applyFont="1" applyFill="1" applyAlignment="1">
      <alignment horizontal="center"/>
    </xf>
    <xf numFmtId="39" fontId="4" fillId="0" borderId="0" xfId="149" applyFont="1" applyFill="1" applyAlignment="1">
      <alignment horizontal="center"/>
    </xf>
    <xf numFmtId="39" fontId="4" fillId="0" borderId="4" xfId="149" applyFont="1" applyFill="1" applyBorder="1" applyAlignment="1">
      <alignment horizontal="center"/>
    </xf>
    <xf numFmtId="39" fontId="4" fillId="0" borderId="14" xfId="149" applyFont="1" applyFill="1" applyBorder="1" applyAlignment="1">
      <alignment horizontal="center"/>
    </xf>
    <xf numFmtId="39" fontId="4" fillId="0" borderId="0" xfId="148" applyFont="1" applyFill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209" fontId="4" fillId="0" borderId="0" xfId="95" applyNumberFormat="1" applyFont="1" applyFill="1"/>
    <xf numFmtId="209" fontId="4" fillId="0" borderId="14" xfId="95" applyNumberFormat="1" applyFont="1" applyFill="1" applyBorder="1"/>
    <xf numFmtId="209" fontId="4" fillId="0" borderId="0" xfId="147" applyNumberFormat="1" applyFont="1" applyFill="1" applyAlignment="1">
      <alignment horizontal="right"/>
    </xf>
    <xf numFmtId="209" fontId="4" fillId="0" borderId="14" xfId="147" applyNumberFormat="1" applyFont="1" applyFill="1" applyBorder="1" applyAlignment="1">
      <alignment horizontal="right"/>
    </xf>
    <xf numFmtId="209" fontId="4" fillId="0" borderId="4" xfId="147" applyNumberFormat="1" applyFont="1" applyFill="1" applyBorder="1" applyAlignment="1">
      <alignment horizontal="right"/>
    </xf>
    <xf numFmtId="209" fontId="4" fillId="0" borderId="0" xfId="95" applyNumberFormat="1" applyFont="1" applyFill="1" applyAlignment="1">
      <alignment horizontal="right"/>
    </xf>
    <xf numFmtId="209" fontId="4" fillId="0" borderId="0" xfId="97" applyNumberFormat="1" applyFont="1" applyFill="1" applyAlignment="1">
      <alignment horizontal="right"/>
    </xf>
    <xf numFmtId="209" fontId="4" fillId="0" borderId="4" xfId="43" applyNumberFormat="1" applyFont="1" applyFill="1" applyBorder="1" applyAlignment="1">
      <alignment horizontal="right"/>
    </xf>
    <xf numFmtId="209" fontId="4" fillId="0" borderId="0" xfId="43" applyNumberFormat="1" applyFont="1" applyFill="1" applyBorder="1" applyAlignment="1">
      <alignment horizontal="right"/>
    </xf>
    <xf numFmtId="209" fontId="4" fillId="0" borderId="16" xfId="43" applyNumberFormat="1" applyFont="1" applyFill="1" applyBorder="1" applyAlignment="1">
      <alignment horizontal="right"/>
    </xf>
    <xf numFmtId="39" fontId="4" fillId="0" borderId="14" xfId="147" applyNumberFormat="1" applyFont="1" applyFill="1" applyBorder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5" fillId="0" borderId="0" xfId="147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center"/>
    </xf>
    <xf numFmtId="189" fontId="4" fillId="0" borderId="0" xfId="148" applyNumberFormat="1" applyFont="1" applyFill="1" applyAlignment="1">
      <alignment horizontal="center"/>
    </xf>
    <xf numFmtId="39" fontId="4" fillId="0" borderId="0" xfId="149" applyFont="1" applyFill="1" applyAlignment="1">
      <alignment horizontal="center"/>
    </xf>
    <xf numFmtId="39" fontId="4" fillId="0" borderId="4" xfId="149" applyFont="1" applyFill="1" applyBorder="1" applyAlignment="1">
      <alignment horizontal="center"/>
    </xf>
    <xf numFmtId="39" fontId="4" fillId="0" borderId="14" xfId="149" applyFont="1" applyFill="1" applyBorder="1" applyAlignment="1">
      <alignment horizontal="center"/>
    </xf>
    <xf numFmtId="39" fontId="4" fillId="0" borderId="0" xfId="148" applyFont="1" applyFill="1" applyAlignment="1">
      <alignment horizontal="center"/>
    </xf>
    <xf numFmtId="39" fontId="4" fillId="0" borderId="14" xfId="148" applyFont="1" applyFill="1" applyBorder="1" applyAlignment="1">
      <alignment horizontal="center"/>
    </xf>
  </cellXfs>
  <cellStyles count="15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 Currency (0)" xfId="26"/>
    <cellStyle name="Calculation" xfId="27"/>
    <cellStyle name="Check Cell" xfId="28"/>
    <cellStyle name="Comma" xfId="29" builtinId="3"/>
    <cellStyle name="Comma 10" xfId="30"/>
    <cellStyle name="Comma 11" xfId="31"/>
    <cellStyle name="Comma 11 2" xfId="32"/>
    <cellStyle name="Comma 2" xfId="33"/>
    <cellStyle name="Comma 2 2" xfId="34"/>
    <cellStyle name="Comma 2 2 2" xfId="35"/>
    <cellStyle name="Comma 2 3" xfId="36"/>
    <cellStyle name="Comma 3" xfId="37"/>
    <cellStyle name="Comma 3 2" xfId="38"/>
    <cellStyle name="Comma 4" xfId="39"/>
    <cellStyle name="Comma 4 2" xfId="40"/>
    <cellStyle name="Comma 5" xfId="41"/>
    <cellStyle name="Comma 5 2" xfId="42"/>
    <cellStyle name="Comma 6" xfId="43"/>
    <cellStyle name="Comma 6 2" xfId="44"/>
    <cellStyle name="Comma 7" xfId="45"/>
    <cellStyle name="Comma 7 2" xfId="46"/>
    <cellStyle name="Comma 8" xfId="47"/>
    <cellStyle name="Comma 9" xfId="48"/>
    <cellStyle name="Comma 9 2" xfId="49"/>
    <cellStyle name="comma zerodec" xfId="50"/>
    <cellStyle name="comma zerodec 2" xfId="51"/>
    <cellStyle name="Currency1" xfId="52"/>
    <cellStyle name="Currency1 2" xfId="53"/>
    <cellStyle name="Currency1 28" xfId="54"/>
    <cellStyle name="Currency1 28 2" xfId="55"/>
    <cellStyle name="Dezimal [0]_OPTIMIR1 (deutsch)" xfId="56"/>
    <cellStyle name="Dezimal_OPTIMIR1 (deutsch)" xfId="57"/>
    <cellStyle name="Dollar (zero dec)" xfId="58"/>
    <cellStyle name="Dollar (zero dec) 2" xfId="59"/>
    <cellStyle name="Explanatory Text" xfId="60"/>
    <cellStyle name="Good" xfId="61"/>
    <cellStyle name="Grey" xfId="62"/>
    <cellStyle name="Grey 2" xfId="63"/>
    <cellStyle name="Header1" xfId="64"/>
    <cellStyle name="Header2" xfId="65"/>
    <cellStyle name="Heading 1" xfId="66"/>
    <cellStyle name="Heading 2" xfId="67"/>
    <cellStyle name="Heading 3" xfId="68"/>
    <cellStyle name="Heading 4" xfId="69"/>
    <cellStyle name="Input" xfId="70"/>
    <cellStyle name="Input [yellow]" xfId="71"/>
    <cellStyle name="Input [yellow] 2" xfId="72"/>
    <cellStyle name="Linked Cell" xfId="73"/>
    <cellStyle name="Neutral" xfId="74"/>
    <cellStyle name="no dec" xfId="75"/>
    <cellStyle name="Normal" xfId="0" builtinId="0"/>
    <cellStyle name="Normal - Style1" xfId="76"/>
    <cellStyle name="Normal - Style1 2" xfId="77"/>
    <cellStyle name="Normal 10" xfId="78"/>
    <cellStyle name="Normal 11" xfId="79"/>
    <cellStyle name="Normal 12" xfId="80"/>
    <cellStyle name="Normal 13" xfId="81"/>
    <cellStyle name="Normal 14" xfId="82"/>
    <cellStyle name="Normal 15" xfId="83"/>
    <cellStyle name="Normal 16" xfId="84"/>
    <cellStyle name="Normal 18" xfId="85"/>
    <cellStyle name="Normal 2" xfId="86"/>
    <cellStyle name="Normal 2 10" xfId="87"/>
    <cellStyle name="Normal 2 2" xfId="88"/>
    <cellStyle name="Normal 2 2 2" xfId="89"/>
    <cellStyle name="Normal 2 3" xfId="90"/>
    <cellStyle name="Normal 20" xfId="91"/>
    <cellStyle name="Normal 3" xfId="92"/>
    <cellStyle name="Normal 3 2" xfId="93"/>
    <cellStyle name="Normal 3 3" xfId="94"/>
    <cellStyle name="Normal 4" xfId="95"/>
    <cellStyle name="Normal 4 2" xfId="96"/>
    <cellStyle name="Normal 4 3" xfId="97"/>
    <cellStyle name="Normal 45" xfId="98"/>
    <cellStyle name="Normal 45 2" xfId="99"/>
    <cellStyle name="Normal 5" xfId="100"/>
    <cellStyle name="Normal 6" xfId="101"/>
    <cellStyle name="Normal 6 2" xfId="102"/>
    <cellStyle name="Normal 7" xfId="103"/>
    <cellStyle name="Normal 7 2" xfId="104"/>
    <cellStyle name="Normal 8" xfId="105"/>
    <cellStyle name="Normal 8 2" xfId="106"/>
    <cellStyle name="Normal 8 2 2" xfId="107"/>
    <cellStyle name="Normal 8 3" xfId="108"/>
    <cellStyle name="Normal 9" xfId="109"/>
    <cellStyle name="Normal 9 2" xfId="110"/>
    <cellStyle name="Normal_PAF-Q3-51" xfId="111"/>
    <cellStyle name="Note" xfId="112"/>
    <cellStyle name="Output" xfId="113"/>
    <cellStyle name="Percent [2]" xfId="114"/>
    <cellStyle name="Percent 10" xfId="115"/>
    <cellStyle name="Percent 2" xfId="116"/>
    <cellStyle name="Percent 3" xfId="117"/>
    <cellStyle name="Percent 3 2" xfId="118"/>
    <cellStyle name="Percent 4" xfId="119"/>
    <cellStyle name="Percent 4 2" xfId="120"/>
    <cellStyle name="Percent 5" xfId="121"/>
    <cellStyle name="Percent 5 2" xfId="122"/>
    <cellStyle name="Percent 6" xfId="123"/>
    <cellStyle name="Percent 6 2" xfId="124"/>
    <cellStyle name="Percent 7" xfId="125"/>
    <cellStyle name="Percent 8" xfId="126"/>
    <cellStyle name="Percent 9" xfId="127"/>
    <cellStyle name="Quantity" xfId="128"/>
    <cellStyle name="Standard_OPTIMIR1 (deutsch)" xfId="129"/>
    <cellStyle name="Title" xfId="130"/>
    <cellStyle name="Total" xfId="131"/>
    <cellStyle name="Warning Text" xfId="132"/>
    <cellStyle name="Wไhrung [0]_OPTIMIR1 (deutsch)" xfId="133"/>
    <cellStyle name="Wไhrung_OPTIMIR1 (deutsch)" xfId="134"/>
    <cellStyle name="เครื่องหมายจุลภาค 2" xfId="135"/>
    <cellStyle name="เครื่องหมายจุลภาค 2 2" xfId="136"/>
    <cellStyle name="เครื่องหมายจุลภาค 2 3" xfId="137"/>
    <cellStyle name="เครื่องหมายจุลภาค 3" xfId="138"/>
    <cellStyle name="เครื่องหมายจุลภาค_bsplt new1" xfId="139"/>
    <cellStyle name="ปกติ 2" xfId="140"/>
    <cellStyle name="ปกติ 2 2" xfId="141"/>
    <cellStyle name="ปกติ 2 2 2" xfId="142"/>
    <cellStyle name="ปกติ 2 2 3 2" xfId="143"/>
    <cellStyle name="ปกติ 2 3" xfId="144"/>
    <cellStyle name="ปกติ 3" xfId="145"/>
    <cellStyle name="ปกติ 3 2" xfId="146"/>
    <cellStyle name="ปกติ_bsplt new1" xfId="147"/>
    <cellStyle name="ปกติ_Sheet1 3" xfId="148"/>
    <cellStyle name="ปกติ_Sheet1 4" xfId="149"/>
    <cellStyle name="ปกติ_Sheet1 5" xfId="15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view="pageBreakPreview" topLeftCell="A97" zoomScaleNormal="85" zoomScaleSheetLayoutView="100" workbookViewId="0">
      <selection activeCell="L106" sqref="L106"/>
    </sheetView>
  </sheetViews>
  <sheetFormatPr defaultColWidth="12.5" defaultRowHeight="27" customHeight="1"/>
  <cols>
    <col min="1" max="4" width="9.33203125" style="19" customWidth="1"/>
    <col min="5" max="5" width="7.83203125" style="19" customWidth="1"/>
    <col min="6" max="6" width="9.6640625" style="36" bestFit="1" customWidth="1"/>
    <col min="7" max="7" width="1.1640625" style="36" customWidth="1"/>
    <col min="8" max="8" width="18.33203125" style="37" customWidth="1"/>
    <col min="9" max="9" width="1" style="37" customWidth="1"/>
    <col min="10" max="10" width="18.33203125" style="19" customWidth="1"/>
    <col min="11" max="11" width="1" style="19" customWidth="1"/>
    <col min="12" max="12" width="18.33203125" style="19" customWidth="1"/>
    <col min="13" max="13" width="1" style="19" customWidth="1"/>
    <col min="14" max="14" width="18.33203125" style="19" customWidth="1"/>
    <col min="15" max="15" width="2" style="19" customWidth="1"/>
    <col min="16" max="16384" width="12.5" style="19"/>
  </cols>
  <sheetData>
    <row r="1" spans="1:14" ht="25.5" customHeight="1">
      <c r="A1" s="41" t="s">
        <v>0</v>
      </c>
      <c r="B1" s="41"/>
      <c r="C1" s="41"/>
      <c r="D1" s="41"/>
      <c r="E1" s="41"/>
      <c r="F1" s="42"/>
      <c r="G1" s="42"/>
      <c r="H1" s="41"/>
      <c r="I1" s="41"/>
      <c r="J1" s="41"/>
      <c r="K1" s="41"/>
      <c r="L1" s="41"/>
      <c r="M1" s="41"/>
      <c r="N1" s="41"/>
    </row>
    <row r="2" spans="1:14" ht="25.5" customHeight="1">
      <c r="A2" s="41" t="s">
        <v>1</v>
      </c>
      <c r="B2" s="41"/>
      <c r="C2" s="41"/>
      <c r="D2" s="41"/>
      <c r="E2" s="41"/>
      <c r="F2" s="42"/>
      <c r="G2" s="42"/>
      <c r="H2" s="41"/>
      <c r="I2" s="41"/>
      <c r="J2" s="41"/>
      <c r="K2" s="41"/>
      <c r="L2" s="41"/>
      <c r="M2" s="41"/>
      <c r="N2" s="41"/>
    </row>
    <row r="3" spans="1:14" ht="25.5" customHeight="1">
      <c r="A3" s="38" t="s">
        <v>187</v>
      </c>
      <c r="B3" s="38"/>
      <c r="C3" s="38"/>
      <c r="D3" s="38"/>
      <c r="E3" s="38"/>
      <c r="F3" s="42"/>
      <c r="G3" s="42"/>
      <c r="H3" s="41"/>
      <c r="I3" s="41"/>
      <c r="J3" s="41"/>
      <c r="K3" s="41"/>
      <c r="L3" s="41"/>
      <c r="M3" s="41"/>
      <c r="N3" s="41"/>
    </row>
    <row r="4" spans="1:14" ht="25.5" customHeight="1">
      <c r="A4" s="91"/>
      <c r="B4" s="91"/>
      <c r="C4" s="91"/>
      <c r="D4" s="91"/>
      <c r="E4" s="91"/>
      <c r="F4" s="92"/>
      <c r="G4" s="92"/>
      <c r="H4" s="91"/>
      <c r="I4" s="91"/>
      <c r="J4" s="91"/>
      <c r="K4" s="91"/>
      <c r="L4" s="91"/>
      <c r="M4" s="91"/>
      <c r="N4" s="91"/>
    </row>
    <row r="5" spans="1:14" s="28" customFormat="1" ht="25.5" customHeight="1">
      <c r="A5" s="19"/>
      <c r="B5" s="19"/>
      <c r="C5" s="19"/>
      <c r="D5" s="19"/>
      <c r="E5" s="19"/>
      <c r="F5" s="43"/>
      <c r="G5" s="43"/>
      <c r="H5" s="132" t="s">
        <v>2</v>
      </c>
      <c r="I5" s="132"/>
      <c r="J5" s="132"/>
      <c r="K5" s="115"/>
      <c r="L5" s="132" t="s">
        <v>3</v>
      </c>
      <c r="M5" s="132"/>
      <c r="N5" s="132"/>
    </row>
    <row r="6" spans="1:14" ht="25.5" customHeight="1">
      <c r="F6" s="19"/>
      <c r="G6" s="19"/>
      <c r="H6" s="44" t="s">
        <v>188</v>
      </c>
      <c r="I6" s="44"/>
      <c r="J6" s="44" t="s">
        <v>189</v>
      </c>
      <c r="K6" s="45"/>
      <c r="L6" s="44" t="s">
        <v>188</v>
      </c>
      <c r="M6" s="44"/>
      <c r="N6" s="44" t="s">
        <v>189</v>
      </c>
    </row>
    <row r="7" spans="1:14" ht="25.5" customHeight="1">
      <c r="A7" s="114"/>
      <c r="B7" s="114"/>
      <c r="C7" s="114"/>
      <c r="D7" s="114"/>
      <c r="E7" s="114"/>
      <c r="F7" s="46"/>
      <c r="G7" s="46"/>
      <c r="H7" s="44" t="s">
        <v>4</v>
      </c>
      <c r="I7" s="44"/>
      <c r="J7" s="44" t="s">
        <v>5</v>
      </c>
      <c r="K7" s="45"/>
      <c r="L7" s="44" t="s">
        <v>4</v>
      </c>
      <c r="M7" s="44"/>
      <c r="N7" s="44" t="s">
        <v>5</v>
      </c>
    </row>
    <row r="8" spans="1:14" ht="25.5" customHeight="1">
      <c r="A8" s="114"/>
      <c r="B8" s="114"/>
      <c r="C8" s="114"/>
      <c r="D8" s="114"/>
      <c r="E8" s="114"/>
      <c r="F8" s="46" t="s">
        <v>6</v>
      </c>
      <c r="G8" s="46"/>
      <c r="H8" s="44" t="s">
        <v>7</v>
      </c>
      <c r="I8" s="44"/>
      <c r="J8" s="44"/>
      <c r="K8" s="45"/>
      <c r="L8" s="44" t="s">
        <v>7</v>
      </c>
      <c r="M8" s="44"/>
      <c r="N8" s="44"/>
    </row>
    <row r="9" spans="1:14" ht="25.5" customHeight="1">
      <c r="A9" s="134" t="s">
        <v>8</v>
      </c>
      <c r="B9" s="134"/>
      <c r="C9" s="134"/>
      <c r="D9" s="134"/>
      <c r="E9" s="114"/>
      <c r="F9" s="46"/>
      <c r="G9" s="46"/>
      <c r="H9" s="44"/>
      <c r="I9" s="44"/>
      <c r="J9" s="44"/>
      <c r="K9" s="45"/>
      <c r="L9" s="44"/>
      <c r="M9" s="44"/>
      <c r="N9" s="44"/>
    </row>
    <row r="10" spans="1:14" ht="25.5" customHeight="1">
      <c r="A10" s="28" t="s">
        <v>9</v>
      </c>
      <c r="B10" s="28"/>
      <c r="C10" s="28"/>
      <c r="D10" s="28"/>
      <c r="E10" s="28"/>
      <c r="F10" s="29"/>
      <c r="G10" s="29"/>
      <c r="H10" s="48"/>
      <c r="I10" s="48"/>
    </row>
    <row r="11" spans="1:14" ht="25.5" customHeight="1">
      <c r="A11" s="19" t="s">
        <v>10</v>
      </c>
      <c r="F11" s="20" t="s">
        <v>11</v>
      </c>
      <c r="G11" s="20"/>
      <c r="H11" s="21">
        <v>29219774.010000002</v>
      </c>
      <c r="I11" s="22"/>
      <c r="J11" s="21">
        <v>75770385.050000012</v>
      </c>
      <c r="K11" s="21"/>
      <c r="L11" s="21">
        <v>22076946.370000001</v>
      </c>
      <c r="M11" s="21"/>
      <c r="N11" s="21">
        <v>70153423.980000004</v>
      </c>
    </row>
    <row r="12" spans="1:14" ht="25.5" customHeight="1">
      <c r="A12" s="19" t="s">
        <v>12</v>
      </c>
      <c r="F12" s="20"/>
      <c r="G12" s="20"/>
      <c r="H12" s="21"/>
      <c r="I12" s="22"/>
      <c r="J12" s="21"/>
      <c r="K12" s="21"/>
      <c r="L12" s="21"/>
      <c r="M12" s="21"/>
      <c r="N12" s="21"/>
    </row>
    <row r="13" spans="1:14" ht="25.5" customHeight="1">
      <c r="A13" s="23" t="s">
        <v>220</v>
      </c>
      <c r="B13" s="23"/>
      <c r="C13" s="23"/>
      <c r="D13" s="23"/>
      <c r="E13" s="23"/>
      <c r="F13" s="24"/>
      <c r="G13" s="24"/>
      <c r="H13" s="21">
        <v>139718811.87000003</v>
      </c>
      <c r="I13" s="21"/>
      <c r="J13" s="21">
        <v>87093490.040000007</v>
      </c>
      <c r="K13" s="21"/>
      <c r="L13" s="21">
        <v>138222957.22</v>
      </c>
      <c r="M13" s="21"/>
      <c r="N13" s="21">
        <v>83258696.709999993</v>
      </c>
    </row>
    <row r="14" spans="1:14" ht="25.5" customHeight="1">
      <c r="A14" s="23" t="s">
        <v>13</v>
      </c>
      <c r="B14" s="23"/>
      <c r="C14" s="23"/>
      <c r="D14" s="23"/>
      <c r="E14" s="23"/>
      <c r="F14" s="24"/>
      <c r="G14" s="24"/>
      <c r="H14" s="21">
        <v>7619932.3700000001</v>
      </c>
      <c r="I14" s="21"/>
      <c r="J14" s="21">
        <v>43628199.429999992</v>
      </c>
      <c r="K14" s="21"/>
      <c r="L14" s="21">
        <v>7580480.9900000002</v>
      </c>
      <c r="M14" s="21"/>
      <c r="N14" s="21">
        <v>43339950.229999989</v>
      </c>
    </row>
    <row r="15" spans="1:14" ht="25.5" customHeight="1">
      <c r="A15" s="25" t="s">
        <v>14</v>
      </c>
      <c r="B15" s="25"/>
      <c r="C15" s="25"/>
      <c r="D15" s="25"/>
      <c r="E15" s="25"/>
      <c r="F15" s="20" t="s">
        <v>15</v>
      </c>
      <c r="G15" s="20"/>
      <c r="H15" s="26">
        <f>SUM(H13:H14)</f>
        <v>147338744.24000004</v>
      </c>
      <c r="I15" s="22"/>
      <c r="J15" s="26">
        <f>SUM(J13:J14)</f>
        <v>130721689.47</v>
      </c>
      <c r="K15" s="21"/>
      <c r="L15" s="26">
        <f>SUM(L13:L14)</f>
        <v>145803438.21000001</v>
      </c>
      <c r="M15" s="21"/>
      <c r="N15" s="26">
        <f>SUM(N13:N14)</f>
        <v>126598646.93999998</v>
      </c>
    </row>
    <row r="16" spans="1:14" ht="25.5" customHeight="1">
      <c r="A16" s="23" t="s">
        <v>16</v>
      </c>
      <c r="B16" s="23"/>
      <c r="C16" s="23"/>
      <c r="D16" s="23"/>
      <c r="E16" s="23"/>
      <c r="F16" s="20" t="s">
        <v>17</v>
      </c>
      <c r="G16" s="20"/>
      <c r="H16" s="21">
        <v>23306613.690000001</v>
      </c>
      <c r="I16" s="21"/>
      <c r="J16" s="21">
        <v>42402714.270000003</v>
      </c>
      <c r="K16" s="21"/>
      <c r="L16" s="21">
        <v>23306613.690000001</v>
      </c>
      <c r="M16" s="21"/>
      <c r="N16" s="21">
        <v>42402714.270000003</v>
      </c>
    </row>
    <row r="17" spans="1:14" ht="25.5" customHeight="1">
      <c r="A17" s="25" t="s">
        <v>200</v>
      </c>
      <c r="B17" s="25"/>
      <c r="C17" s="25"/>
      <c r="D17" s="25"/>
      <c r="E17" s="25"/>
      <c r="F17" s="20" t="s">
        <v>19</v>
      </c>
      <c r="G17" s="20"/>
      <c r="H17" s="27">
        <v>32500000</v>
      </c>
      <c r="I17" s="22"/>
      <c r="J17" s="27">
        <v>0</v>
      </c>
      <c r="K17" s="21"/>
      <c r="L17" s="27">
        <v>32500000</v>
      </c>
      <c r="M17" s="21"/>
      <c r="N17" s="27">
        <v>0</v>
      </c>
    </row>
    <row r="18" spans="1:14" ht="25.5" customHeight="1">
      <c r="A18" s="25" t="s">
        <v>18</v>
      </c>
      <c r="B18" s="25"/>
      <c r="C18" s="25"/>
      <c r="D18" s="25"/>
      <c r="E18" s="25"/>
      <c r="F18" s="20" t="s">
        <v>21</v>
      </c>
      <c r="G18" s="20"/>
      <c r="H18" s="21">
        <v>85918846.199999988</v>
      </c>
      <c r="I18" s="22"/>
      <c r="J18" s="21">
        <v>86454788.090000004</v>
      </c>
      <c r="K18" s="21"/>
      <c r="L18" s="21">
        <v>75084185.599999994</v>
      </c>
      <c r="M18" s="21"/>
      <c r="N18" s="21">
        <v>72173936.180000007</v>
      </c>
    </row>
    <row r="19" spans="1:14" ht="25.5" customHeight="1">
      <c r="A19" s="19" t="s">
        <v>20</v>
      </c>
      <c r="B19" s="25"/>
      <c r="C19" s="25"/>
      <c r="D19" s="25"/>
      <c r="E19" s="25"/>
      <c r="F19" s="20" t="s">
        <v>208</v>
      </c>
      <c r="G19" s="20"/>
      <c r="H19" s="21">
        <v>12933.72</v>
      </c>
      <c r="I19" s="22"/>
      <c r="J19" s="21">
        <v>12908.16</v>
      </c>
      <c r="K19" s="21"/>
      <c r="L19" s="21">
        <v>12933.72</v>
      </c>
      <c r="M19" s="21"/>
      <c r="N19" s="21">
        <v>12908.16</v>
      </c>
    </row>
    <row r="20" spans="1:14" ht="25.5" customHeight="1">
      <c r="A20" s="28" t="s">
        <v>22</v>
      </c>
      <c r="B20" s="28"/>
      <c r="C20" s="28"/>
      <c r="D20" s="28"/>
      <c r="E20" s="28"/>
      <c r="F20" s="29"/>
      <c r="G20" s="29"/>
      <c r="H20" s="26">
        <f>H11+H15+H18+H16+H19+H17</f>
        <v>318296911.86000007</v>
      </c>
      <c r="I20" s="21"/>
      <c r="J20" s="26">
        <f>J11+J15+J18+J16+J19+J17</f>
        <v>335362485.04000002</v>
      </c>
      <c r="K20" s="21"/>
      <c r="L20" s="26">
        <f>L11+L15+L18+L16+L19+L17</f>
        <v>298784117.59000003</v>
      </c>
      <c r="M20" s="21"/>
      <c r="N20" s="26">
        <f>N11+N15+N18+N16+N19+N17</f>
        <v>311341629.53000003</v>
      </c>
    </row>
    <row r="21" spans="1:14" ht="25.5" customHeight="1">
      <c r="A21" s="28" t="s">
        <v>23</v>
      </c>
      <c r="B21" s="28"/>
      <c r="C21" s="28"/>
      <c r="D21" s="28"/>
      <c r="E21" s="28"/>
      <c r="F21" s="29"/>
      <c r="G21" s="29"/>
      <c r="H21" s="30"/>
      <c r="I21" s="30"/>
      <c r="J21" s="31"/>
      <c r="K21" s="21"/>
      <c r="L21" s="21"/>
      <c r="M21" s="21"/>
      <c r="N21" s="21"/>
    </row>
    <row r="22" spans="1:14" ht="25.5" customHeight="1">
      <c r="A22" s="19" t="s">
        <v>24</v>
      </c>
      <c r="F22" s="20" t="s">
        <v>217</v>
      </c>
      <c r="G22" s="20"/>
      <c r="H22" s="21">
        <v>64863.33</v>
      </c>
      <c r="I22" s="32"/>
      <c r="J22" s="21">
        <v>64847.140000000007</v>
      </c>
      <c r="K22" s="21"/>
      <c r="L22" s="21">
        <v>0</v>
      </c>
      <c r="M22" s="21"/>
      <c r="N22" s="21">
        <v>0</v>
      </c>
    </row>
    <row r="23" spans="1:14" ht="25.5" customHeight="1">
      <c r="A23" s="19" t="s">
        <v>26</v>
      </c>
      <c r="F23" s="20">
        <v>14</v>
      </c>
      <c r="G23" s="20"/>
      <c r="H23" s="21">
        <v>0</v>
      </c>
      <c r="I23" s="32"/>
      <c r="J23" s="21">
        <v>0</v>
      </c>
      <c r="K23" s="21"/>
      <c r="L23" s="21">
        <v>20249922.5</v>
      </c>
      <c r="M23" s="21"/>
      <c r="N23" s="21">
        <v>20249922.5</v>
      </c>
    </row>
    <row r="24" spans="1:14" ht="25.5" customHeight="1">
      <c r="A24" s="23" t="s">
        <v>27</v>
      </c>
      <c r="F24" s="20" t="s">
        <v>17</v>
      </c>
      <c r="G24" s="20"/>
      <c r="H24" s="21">
        <v>37316203.780000001</v>
      </c>
      <c r="I24" s="32"/>
      <c r="J24" s="21">
        <v>35004341.579999998</v>
      </c>
      <c r="K24" s="21"/>
      <c r="L24" s="21">
        <v>37316203.780000001</v>
      </c>
      <c r="M24" s="21"/>
      <c r="N24" s="21">
        <v>35004341.579999998</v>
      </c>
    </row>
    <row r="25" spans="1:14" ht="25.5" customHeight="1">
      <c r="A25" s="23" t="s">
        <v>28</v>
      </c>
      <c r="B25" s="23"/>
      <c r="C25" s="23"/>
      <c r="D25" s="23"/>
      <c r="E25" s="23"/>
      <c r="F25" s="20" t="s">
        <v>30</v>
      </c>
      <c r="G25" s="20"/>
      <c r="H25" s="21">
        <v>131862723.32999997</v>
      </c>
      <c r="I25" s="32"/>
      <c r="J25" s="21">
        <v>134693983.43999994</v>
      </c>
      <c r="K25" s="21"/>
      <c r="L25" s="21">
        <v>114112996.16999996</v>
      </c>
      <c r="M25" s="21"/>
      <c r="N25" s="21">
        <v>116816574.94999996</v>
      </c>
    </row>
    <row r="26" spans="1:14" ht="25.5" customHeight="1">
      <c r="A26" s="23" t="s">
        <v>29</v>
      </c>
      <c r="B26" s="23"/>
      <c r="C26" s="23"/>
      <c r="D26" s="23"/>
      <c r="E26" s="23"/>
      <c r="F26" s="20" t="s">
        <v>32</v>
      </c>
      <c r="G26" s="20"/>
      <c r="H26" s="21">
        <v>18202962.170000002</v>
      </c>
      <c r="I26" s="32"/>
      <c r="J26" s="21">
        <v>19102991.609999996</v>
      </c>
      <c r="K26" s="21"/>
      <c r="L26" s="21">
        <v>18202962.170000002</v>
      </c>
      <c r="M26" s="21"/>
      <c r="N26" s="21">
        <v>19102991.609999996</v>
      </c>
    </row>
    <row r="27" spans="1:14" ht="25.5" customHeight="1">
      <c r="A27" s="19" t="s">
        <v>31</v>
      </c>
      <c r="F27" s="20" t="s">
        <v>35</v>
      </c>
      <c r="G27" s="20"/>
      <c r="H27" s="21">
        <v>371781.56000000006</v>
      </c>
      <c r="I27" s="32"/>
      <c r="J27" s="21">
        <v>446305.99000000022</v>
      </c>
      <c r="K27" s="21"/>
      <c r="L27" s="21">
        <v>371781.56000000006</v>
      </c>
      <c r="M27" s="21"/>
      <c r="N27" s="21">
        <v>446305.99000000022</v>
      </c>
    </row>
    <row r="28" spans="1:14" ht="25.5" customHeight="1">
      <c r="A28" s="19" t="s">
        <v>33</v>
      </c>
      <c r="F28" s="20"/>
      <c r="G28" s="20"/>
      <c r="H28" s="21">
        <v>4983469.18</v>
      </c>
      <c r="I28" s="32"/>
      <c r="J28" s="21">
        <v>4860207.2200000007</v>
      </c>
      <c r="K28" s="21"/>
      <c r="L28" s="21">
        <v>4713050.8999999994</v>
      </c>
      <c r="M28" s="21"/>
      <c r="N28" s="21">
        <v>4594215.9900000012</v>
      </c>
    </row>
    <row r="29" spans="1:14" ht="25.5" customHeight="1">
      <c r="A29" s="19" t="s">
        <v>34</v>
      </c>
      <c r="F29" s="20" t="s">
        <v>218</v>
      </c>
      <c r="G29" s="20"/>
      <c r="H29" s="21">
        <v>1362431.0199999998</v>
      </c>
      <c r="I29" s="33"/>
      <c r="J29" s="21">
        <v>560714.93999999994</v>
      </c>
      <c r="K29" s="21"/>
      <c r="L29" s="34">
        <v>1334241.0199999998</v>
      </c>
      <c r="M29" s="21"/>
      <c r="N29" s="34">
        <v>534414.93999999994</v>
      </c>
    </row>
    <row r="30" spans="1:14" ht="25.5" customHeight="1">
      <c r="A30" s="28" t="s">
        <v>36</v>
      </c>
      <c r="B30" s="28"/>
      <c r="C30" s="28"/>
      <c r="D30" s="28"/>
      <c r="E30" s="28"/>
      <c r="F30" s="29"/>
      <c r="G30" s="29"/>
      <c r="H30" s="26">
        <f>SUM(H22:H29)</f>
        <v>194164434.36999997</v>
      </c>
      <c r="I30" s="33"/>
      <c r="J30" s="26">
        <f>SUM(J22:J29)</f>
        <v>194733391.91999993</v>
      </c>
      <c r="K30" s="21"/>
      <c r="L30" s="26">
        <f>SUM(L22:L29)</f>
        <v>196301158.09999996</v>
      </c>
      <c r="M30" s="21"/>
      <c r="N30" s="26">
        <f>SUM(N22:N29)</f>
        <v>196748767.55999997</v>
      </c>
    </row>
    <row r="31" spans="1:14" ht="25.5" customHeight="1" thickBot="1">
      <c r="A31" s="28" t="s">
        <v>37</v>
      </c>
      <c r="B31" s="28"/>
      <c r="C31" s="28"/>
      <c r="D31" s="28"/>
      <c r="E31" s="28"/>
      <c r="F31" s="29"/>
      <c r="G31" s="29"/>
      <c r="H31" s="35">
        <f>H20+H30</f>
        <v>512461346.23000002</v>
      </c>
      <c r="I31" s="33"/>
      <c r="J31" s="35">
        <f>J20+J30</f>
        <v>530095876.95999992</v>
      </c>
      <c r="K31" s="21"/>
      <c r="L31" s="35">
        <f>L20+L30</f>
        <v>495085275.69</v>
      </c>
      <c r="M31" s="21"/>
      <c r="N31" s="35">
        <f>N20+N30</f>
        <v>508090397.09000003</v>
      </c>
    </row>
    <row r="32" spans="1:14" ht="25.5" customHeight="1" thickTop="1">
      <c r="A32" s="28"/>
      <c r="B32" s="28"/>
      <c r="C32" s="28"/>
      <c r="D32" s="28"/>
      <c r="E32" s="28"/>
      <c r="H32" s="19"/>
      <c r="K32" s="18"/>
      <c r="M32" s="18"/>
    </row>
    <row r="33" spans="1:14" ht="25.5" customHeight="1">
      <c r="A33" s="28"/>
      <c r="B33" s="28"/>
      <c r="C33" s="28"/>
      <c r="D33" s="28"/>
      <c r="E33" s="28"/>
      <c r="H33" s="19"/>
      <c r="K33" s="18"/>
      <c r="M33" s="18"/>
    </row>
    <row r="34" spans="1:14" ht="25.5" customHeight="1">
      <c r="A34" s="19" t="s">
        <v>38</v>
      </c>
      <c r="K34" s="18"/>
      <c r="L34" s="18"/>
      <c r="M34" s="18"/>
      <c r="N34" s="18"/>
    </row>
    <row r="35" spans="1:14" ht="25.5" customHeight="1">
      <c r="K35" s="18"/>
      <c r="L35" s="18"/>
      <c r="M35" s="18"/>
      <c r="N35" s="18"/>
    </row>
    <row r="36" spans="1:14" ht="25.5" customHeight="1">
      <c r="K36" s="18"/>
      <c r="L36" s="18"/>
      <c r="M36" s="18"/>
      <c r="N36" s="18"/>
    </row>
    <row r="37" spans="1:14" ht="25.5" customHeight="1">
      <c r="J37" s="38"/>
      <c r="K37" s="38"/>
      <c r="L37" s="38"/>
      <c r="M37" s="38"/>
      <c r="N37" s="18"/>
    </row>
    <row r="38" spans="1:14" ht="25.5" customHeight="1">
      <c r="A38" s="39" t="s">
        <v>39</v>
      </c>
      <c r="B38" s="39"/>
      <c r="C38" s="39"/>
      <c r="D38" s="39"/>
      <c r="E38" s="39"/>
      <c r="F38" s="39"/>
      <c r="G38" s="39"/>
      <c r="I38" s="39" t="s">
        <v>40</v>
      </c>
      <c r="K38" s="39"/>
      <c r="L38" s="39"/>
      <c r="M38" s="39"/>
    </row>
    <row r="39" spans="1:14" ht="25.5" customHeight="1">
      <c r="A39" s="40" t="s">
        <v>41</v>
      </c>
      <c r="B39" s="40"/>
      <c r="C39" s="16"/>
      <c r="D39" s="115"/>
      <c r="E39" s="115"/>
      <c r="F39" s="19"/>
      <c r="G39" s="19"/>
      <c r="I39" s="23" t="s">
        <v>196</v>
      </c>
      <c r="K39" s="115"/>
      <c r="L39" s="115"/>
      <c r="M39" s="115"/>
    </row>
    <row r="40" spans="1:14" ht="25.5" customHeight="1">
      <c r="A40" s="133" t="s">
        <v>42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</row>
    <row r="41" spans="1:14" ht="25.5" customHeight="1">
      <c r="A41" s="41" t="s">
        <v>0</v>
      </c>
      <c r="B41" s="41"/>
      <c r="C41" s="41"/>
      <c r="D41" s="41"/>
      <c r="E41" s="41"/>
      <c r="F41" s="42"/>
      <c r="G41" s="42"/>
      <c r="H41" s="41"/>
      <c r="I41" s="41"/>
      <c r="J41" s="41"/>
      <c r="K41" s="41"/>
      <c r="L41" s="41"/>
      <c r="M41" s="41"/>
      <c r="N41" s="41"/>
    </row>
    <row r="42" spans="1:14" ht="25.5" customHeight="1">
      <c r="A42" s="41" t="s">
        <v>43</v>
      </c>
      <c r="B42" s="41"/>
      <c r="C42" s="41"/>
      <c r="D42" s="41"/>
      <c r="E42" s="41"/>
      <c r="F42" s="42"/>
      <c r="G42" s="42"/>
      <c r="H42" s="41"/>
      <c r="I42" s="41"/>
      <c r="J42" s="41"/>
      <c r="K42" s="41"/>
      <c r="L42" s="41"/>
      <c r="M42" s="41"/>
      <c r="N42" s="41"/>
    </row>
    <row r="43" spans="1:14" ht="25.5" customHeight="1">
      <c r="A43" s="38" t="str">
        <f>A3</f>
        <v>ณ วันที่ 31 มีนาคม 2565</v>
      </c>
      <c r="B43" s="38"/>
      <c r="C43" s="38"/>
      <c r="D43" s="38"/>
      <c r="E43" s="38"/>
      <c r="F43" s="42"/>
      <c r="G43" s="42"/>
      <c r="H43" s="41"/>
      <c r="I43" s="41"/>
      <c r="J43" s="41"/>
      <c r="K43" s="41"/>
      <c r="L43" s="41"/>
      <c r="M43" s="41"/>
      <c r="N43" s="41"/>
    </row>
    <row r="44" spans="1:14" ht="25.5" customHeight="1">
      <c r="A44" s="38"/>
      <c r="B44" s="38"/>
      <c r="C44" s="38"/>
      <c r="D44" s="38"/>
      <c r="E44" s="38"/>
      <c r="F44" s="42"/>
      <c r="G44" s="42"/>
      <c r="H44" s="41"/>
      <c r="I44" s="41"/>
      <c r="J44" s="41"/>
      <c r="K44" s="41"/>
      <c r="L44" s="41"/>
      <c r="M44" s="41"/>
      <c r="N44" s="41"/>
    </row>
    <row r="45" spans="1:14" s="28" customFormat="1" ht="25.5" customHeight="1">
      <c r="A45" s="19"/>
      <c r="B45" s="19"/>
      <c r="C45" s="19"/>
      <c r="D45" s="19"/>
      <c r="E45" s="19"/>
      <c r="F45" s="43"/>
      <c r="G45" s="43"/>
      <c r="H45" s="132" t="str">
        <f>H5</f>
        <v>งบการเงินรวม (บาท)</v>
      </c>
      <c r="I45" s="132"/>
      <c r="J45" s="132"/>
      <c r="K45" s="115"/>
      <c r="L45" s="132" t="s">
        <v>3</v>
      </c>
      <c r="M45" s="132"/>
      <c r="N45" s="132"/>
    </row>
    <row r="46" spans="1:14" ht="25.5" customHeight="1">
      <c r="F46" s="19"/>
      <c r="G46" s="19"/>
      <c r="H46" s="44" t="str">
        <f>H6</f>
        <v>31 มีนาคม 2565</v>
      </c>
      <c r="I46" s="120"/>
      <c r="J46" s="44" t="str">
        <f>J6</f>
        <v>31 ธันวาคม 2564</v>
      </c>
      <c r="K46" s="45"/>
      <c r="L46" s="44" t="str">
        <f>L6</f>
        <v>31 มีนาคม 2565</v>
      </c>
      <c r="M46" s="120"/>
      <c r="N46" s="44" t="str">
        <f>N6</f>
        <v>31 ธันวาคม 2564</v>
      </c>
    </row>
    <row r="47" spans="1:14" ht="25.5" customHeight="1">
      <c r="A47" s="114"/>
      <c r="B47" s="114"/>
      <c r="C47" s="114"/>
      <c r="D47" s="114"/>
      <c r="E47" s="114"/>
      <c r="F47" s="46"/>
      <c r="G47" s="46"/>
      <c r="H47" s="44" t="s">
        <v>4</v>
      </c>
      <c r="I47" s="44"/>
      <c r="J47" s="44" t="s">
        <v>5</v>
      </c>
      <c r="K47" s="45"/>
      <c r="L47" s="44" t="s">
        <v>4</v>
      </c>
      <c r="M47" s="44"/>
      <c r="N47" s="44" t="s">
        <v>5</v>
      </c>
    </row>
    <row r="48" spans="1:14" ht="25.5" customHeight="1">
      <c r="A48" s="47"/>
      <c r="B48" s="114"/>
      <c r="C48" s="114"/>
      <c r="D48" s="114"/>
      <c r="E48" s="114"/>
      <c r="F48" s="46" t="s">
        <v>6</v>
      </c>
      <c r="G48" s="46"/>
      <c r="H48" s="44" t="s">
        <v>7</v>
      </c>
      <c r="I48" s="44"/>
      <c r="J48" s="44"/>
      <c r="K48" s="45"/>
      <c r="L48" s="44" t="s">
        <v>7</v>
      </c>
      <c r="M48" s="44"/>
      <c r="N48" s="44"/>
    </row>
    <row r="49" spans="1:14" ht="25.5" customHeight="1">
      <c r="A49" s="47" t="s">
        <v>44</v>
      </c>
      <c r="B49" s="114"/>
      <c r="C49" s="114"/>
      <c r="D49" s="114"/>
      <c r="E49" s="114"/>
      <c r="F49" s="46"/>
      <c r="G49" s="46"/>
      <c r="H49" s="44"/>
      <c r="I49" s="44"/>
      <c r="J49" s="44"/>
      <c r="K49" s="45"/>
      <c r="L49" s="44"/>
      <c r="M49" s="44"/>
      <c r="N49" s="44"/>
    </row>
    <row r="50" spans="1:14" ht="25.5" customHeight="1">
      <c r="A50" s="28" t="s">
        <v>45</v>
      </c>
      <c r="B50" s="28"/>
      <c r="C50" s="28"/>
      <c r="D50" s="28"/>
      <c r="E50" s="28"/>
      <c r="F50" s="29"/>
      <c r="G50" s="29"/>
      <c r="H50" s="48"/>
      <c r="I50" s="48"/>
    </row>
    <row r="51" spans="1:14" ht="25.5" customHeight="1">
      <c r="A51" s="19" t="s">
        <v>46</v>
      </c>
      <c r="F51" s="20"/>
      <c r="G51" s="20"/>
      <c r="H51" s="19"/>
      <c r="I51" s="48"/>
      <c r="J51" s="49"/>
      <c r="N51" s="49"/>
    </row>
    <row r="52" spans="1:14" ht="25.5" customHeight="1">
      <c r="A52" s="23" t="s">
        <v>47</v>
      </c>
      <c r="B52" s="23"/>
      <c r="C52" s="23"/>
      <c r="D52" s="23"/>
      <c r="E52" s="23"/>
      <c r="F52" s="29"/>
      <c r="G52" s="29"/>
      <c r="H52" s="50">
        <v>0</v>
      </c>
      <c r="I52" s="50"/>
      <c r="J52" s="50">
        <v>0</v>
      </c>
      <c r="K52" s="50"/>
      <c r="L52" s="50">
        <v>33734853</v>
      </c>
      <c r="M52" s="50"/>
      <c r="N52" s="50">
        <v>23590771.5</v>
      </c>
    </row>
    <row r="53" spans="1:14" ht="25.5" customHeight="1">
      <c r="A53" s="23" t="s">
        <v>48</v>
      </c>
      <c r="B53" s="23"/>
      <c r="C53" s="23"/>
      <c r="D53" s="23"/>
      <c r="E53" s="23"/>
      <c r="F53" s="29"/>
      <c r="G53" s="29"/>
      <c r="H53" s="50">
        <v>41619432.969999999</v>
      </c>
      <c r="I53" s="50"/>
      <c r="J53" s="50">
        <v>43869721.619999371</v>
      </c>
      <c r="K53" s="50"/>
      <c r="L53" s="50">
        <v>34303472.329999998</v>
      </c>
      <c r="M53" s="50"/>
      <c r="N53" s="50">
        <v>39874003.07</v>
      </c>
    </row>
    <row r="54" spans="1:14" ht="25.5" customHeight="1">
      <c r="A54" s="23" t="s">
        <v>49</v>
      </c>
      <c r="B54" s="23"/>
      <c r="C54" s="23"/>
      <c r="D54" s="23"/>
      <c r="E54" s="23"/>
      <c r="F54" s="29"/>
      <c r="G54" s="29"/>
      <c r="H54" s="50">
        <v>26532592.710000005</v>
      </c>
      <c r="I54" s="50"/>
      <c r="J54" s="50">
        <v>29398811.16</v>
      </c>
      <c r="K54" s="50"/>
      <c r="L54" s="50">
        <v>25255008.200000003</v>
      </c>
      <c r="M54" s="50"/>
      <c r="N54" s="50">
        <v>28410488.449999999</v>
      </c>
    </row>
    <row r="55" spans="1:14" ht="25.5" customHeight="1">
      <c r="A55" s="19" t="s">
        <v>50</v>
      </c>
      <c r="F55" s="20" t="s">
        <v>54</v>
      </c>
      <c r="G55" s="20"/>
      <c r="H55" s="51">
        <f>SUM(H52:H54)</f>
        <v>68152025.680000007</v>
      </c>
      <c r="I55" s="50"/>
      <c r="J55" s="51">
        <f>SUM(J52:J54)</f>
        <v>73268532.779999375</v>
      </c>
      <c r="K55" s="50"/>
      <c r="L55" s="51">
        <f>SUM(L52:L54)</f>
        <v>93293333.530000001</v>
      </c>
      <c r="M55" s="50"/>
      <c r="N55" s="51">
        <f>SUM(N52:N54)</f>
        <v>91875263.019999996</v>
      </c>
    </row>
    <row r="56" spans="1:14" ht="25.5" customHeight="1">
      <c r="A56" s="19" t="s">
        <v>51</v>
      </c>
      <c r="F56" s="20" t="s">
        <v>17</v>
      </c>
      <c r="G56" s="20"/>
      <c r="H56" s="50">
        <v>22314993.149999999</v>
      </c>
      <c r="I56" s="50"/>
      <c r="J56" s="50">
        <v>33886916.170000002</v>
      </c>
      <c r="K56" s="50"/>
      <c r="L56" s="50">
        <v>22314993.149999999</v>
      </c>
      <c r="M56" s="50"/>
      <c r="N56" s="50">
        <v>33886916.169999994</v>
      </c>
    </row>
    <row r="57" spans="1:14" ht="25.5" customHeight="1">
      <c r="A57" s="52" t="s">
        <v>52</v>
      </c>
      <c r="F57" s="20"/>
      <c r="G57" s="20"/>
      <c r="H57" s="50"/>
      <c r="I57" s="50"/>
      <c r="J57" s="50"/>
      <c r="K57" s="50"/>
      <c r="L57" s="50"/>
      <c r="M57" s="50"/>
      <c r="N57" s="50"/>
    </row>
    <row r="58" spans="1:14" ht="25.5" customHeight="1">
      <c r="A58" s="53" t="s">
        <v>53</v>
      </c>
      <c r="F58" s="20" t="s">
        <v>57</v>
      </c>
      <c r="G58" s="20"/>
      <c r="H58" s="50">
        <v>6672000</v>
      </c>
      <c r="I58" s="50"/>
      <c r="J58" s="50">
        <v>5004000</v>
      </c>
      <c r="K58" s="50"/>
      <c r="L58" s="50">
        <v>6672000</v>
      </c>
      <c r="M58" s="50"/>
      <c r="N58" s="50">
        <v>5004000</v>
      </c>
    </row>
    <row r="59" spans="1:14" ht="25.5" customHeight="1">
      <c r="A59" s="19" t="s">
        <v>55</v>
      </c>
      <c r="F59" s="20"/>
      <c r="G59" s="20"/>
      <c r="H59" s="49"/>
      <c r="I59" s="54"/>
      <c r="J59" s="49"/>
      <c r="K59" s="49"/>
      <c r="L59" s="49"/>
      <c r="M59" s="50"/>
      <c r="N59" s="49"/>
    </row>
    <row r="60" spans="1:14" ht="25.5" customHeight="1">
      <c r="A60" s="19" t="s">
        <v>56</v>
      </c>
      <c r="F60" s="20" t="s">
        <v>66</v>
      </c>
      <c r="G60" s="20"/>
      <c r="H60" s="50">
        <v>5280908.6700000018</v>
      </c>
      <c r="I60" s="55"/>
      <c r="J60" s="50">
        <v>6473643.0400000038</v>
      </c>
      <c r="K60" s="50"/>
      <c r="L60" s="50">
        <v>5280908.6700000018</v>
      </c>
      <c r="M60" s="50"/>
      <c r="N60" s="50">
        <v>6473643.0400000038</v>
      </c>
    </row>
    <row r="61" spans="1:14" ht="25.5" customHeight="1">
      <c r="A61" s="19" t="s">
        <v>58</v>
      </c>
      <c r="F61" s="20"/>
      <c r="G61" s="20"/>
      <c r="H61" s="50">
        <v>25687.22</v>
      </c>
      <c r="I61" s="55"/>
      <c r="J61" s="50">
        <v>25687.22</v>
      </c>
      <c r="K61" s="50"/>
      <c r="L61" s="50">
        <v>25687.22</v>
      </c>
      <c r="M61" s="50"/>
      <c r="N61" s="50">
        <v>25687.22</v>
      </c>
    </row>
    <row r="62" spans="1:14" ht="25.5" customHeight="1">
      <c r="A62" s="19" t="s">
        <v>59</v>
      </c>
      <c r="F62" s="29"/>
      <c r="G62" s="29"/>
      <c r="H62" s="50">
        <v>1553517.9500000004</v>
      </c>
      <c r="I62" s="56"/>
      <c r="J62" s="50">
        <v>1374372.7100000002</v>
      </c>
      <c r="K62" s="50"/>
      <c r="L62" s="50">
        <v>275885.59000000032</v>
      </c>
      <c r="M62" s="50"/>
      <c r="N62" s="50">
        <v>275885.59000000014</v>
      </c>
    </row>
    <row r="63" spans="1:14" ht="25.5" customHeight="1">
      <c r="A63" s="28" t="s">
        <v>60</v>
      </c>
      <c r="B63" s="28"/>
      <c r="C63" s="28"/>
      <c r="D63" s="28"/>
      <c r="E63" s="28"/>
      <c r="F63" s="29"/>
      <c r="G63" s="29"/>
      <c r="H63" s="51">
        <f>SUM(H55:H62)</f>
        <v>103999132.67000002</v>
      </c>
      <c r="I63" s="56"/>
      <c r="J63" s="51">
        <f>SUM(J55:J62)</f>
        <v>120033151.91999938</v>
      </c>
      <c r="K63" s="50"/>
      <c r="L63" s="51">
        <f>SUM(L55:L62)</f>
        <v>127862808.16000001</v>
      </c>
      <c r="M63" s="50"/>
      <c r="N63" s="51">
        <f>SUM(N55:N62)</f>
        <v>137541395.03999999</v>
      </c>
    </row>
    <row r="64" spans="1:14" ht="25.5" customHeight="1">
      <c r="A64" s="28" t="s">
        <v>61</v>
      </c>
      <c r="B64" s="28"/>
      <c r="C64" s="28"/>
      <c r="D64" s="28"/>
      <c r="E64" s="28"/>
      <c r="F64" s="29"/>
      <c r="G64" s="29"/>
      <c r="H64" s="49"/>
      <c r="I64" s="54"/>
      <c r="J64" s="49"/>
      <c r="K64" s="50"/>
      <c r="L64" s="50"/>
      <c r="M64" s="50"/>
      <c r="N64" s="50"/>
    </row>
    <row r="65" spans="1:14" ht="25.5" customHeight="1">
      <c r="A65" s="19" t="s">
        <v>62</v>
      </c>
      <c r="B65" s="28"/>
      <c r="C65" s="28"/>
      <c r="D65" s="28"/>
      <c r="E65" s="28"/>
      <c r="F65" s="20" t="s">
        <v>57</v>
      </c>
      <c r="G65" s="29"/>
      <c r="H65" s="50">
        <v>25328000</v>
      </c>
      <c r="I65" s="54"/>
      <c r="J65" s="49">
        <v>26996000</v>
      </c>
      <c r="K65" s="50"/>
      <c r="L65" s="50">
        <v>25328000</v>
      </c>
      <c r="M65" s="50"/>
      <c r="N65" s="50">
        <v>26996000</v>
      </c>
    </row>
    <row r="66" spans="1:14" ht="25.5" customHeight="1">
      <c r="A66" s="19" t="s">
        <v>63</v>
      </c>
      <c r="F66" s="20" t="s">
        <v>66</v>
      </c>
      <c r="G66" s="20"/>
      <c r="H66" s="49">
        <v>2034428.9499999969</v>
      </c>
      <c r="I66" s="57"/>
      <c r="J66" s="49">
        <v>2681834.1800000002</v>
      </c>
      <c r="K66" s="49"/>
      <c r="L66" s="49">
        <v>2034428.9499999969</v>
      </c>
      <c r="M66" s="50"/>
      <c r="N66" s="49">
        <v>2681834.1800000002</v>
      </c>
    </row>
    <row r="67" spans="1:14" ht="25.5" customHeight="1">
      <c r="A67" s="19" t="s">
        <v>64</v>
      </c>
      <c r="F67" s="20"/>
      <c r="G67" s="20"/>
      <c r="H67" s="49"/>
      <c r="I67" s="57"/>
      <c r="J67" s="49"/>
      <c r="K67" s="49"/>
      <c r="L67" s="49"/>
      <c r="M67" s="50"/>
      <c r="N67" s="49"/>
    </row>
    <row r="68" spans="1:14" ht="25.5" customHeight="1">
      <c r="A68" s="19" t="s">
        <v>65</v>
      </c>
      <c r="F68" s="20" t="s">
        <v>219</v>
      </c>
      <c r="G68" s="20"/>
      <c r="H68" s="49">
        <v>26526679.5</v>
      </c>
      <c r="I68" s="57"/>
      <c r="J68" s="49">
        <v>25753966.5</v>
      </c>
      <c r="K68" s="50"/>
      <c r="L68" s="49">
        <v>23390503.5</v>
      </c>
      <c r="M68" s="50"/>
      <c r="N68" s="49">
        <v>22676530.5</v>
      </c>
    </row>
    <row r="69" spans="1:14" ht="25.5" customHeight="1">
      <c r="A69" s="19" t="s">
        <v>67</v>
      </c>
      <c r="F69" s="20"/>
      <c r="G69" s="20"/>
      <c r="H69" s="58">
        <v>400000</v>
      </c>
      <c r="I69" s="57"/>
      <c r="J69" s="58">
        <v>250000.00000000012</v>
      </c>
      <c r="K69" s="50"/>
      <c r="L69" s="59">
        <v>400000</v>
      </c>
      <c r="M69" s="50"/>
      <c r="N69" s="59">
        <v>250000.00000000012</v>
      </c>
    </row>
    <row r="70" spans="1:14" ht="25.5" customHeight="1">
      <c r="A70" s="28" t="s">
        <v>68</v>
      </c>
      <c r="B70" s="28"/>
      <c r="C70" s="28"/>
      <c r="D70" s="28"/>
      <c r="E70" s="28"/>
      <c r="F70" s="29"/>
      <c r="G70" s="29"/>
      <c r="H70" s="59">
        <f>SUM(H65:H69)</f>
        <v>54289108.449999996</v>
      </c>
      <c r="I70" s="54"/>
      <c r="J70" s="59">
        <f>SUM(J65:J69)</f>
        <v>55681800.68</v>
      </c>
      <c r="K70" s="50"/>
      <c r="L70" s="59">
        <f>SUM(L65:L69)</f>
        <v>51152932.449999996</v>
      </c>
      <c r="M70" s="50"/>
      <c r="N70" s="59">
        <f>SUM(N65:N69)</f>
        <v>52604364.68</v>
      </c>
    </row>
    <row r="71" spans="1:14" ht="25.5" customHeight="1">
      <c r="A71" s="28" t="s">
        <v>69</v>
      </c>
      <c r="B71" s="28"/>
      <c r="C71" s="28"/>
      <c r="D71" s="28"/>
      <c r="E71" s="28"/>
      <c r="F71" s="29"/>
      <c r="G71" s="29"/>
      <c r="H71" s="60">
        <f>H63+H70</f>
        <v>158288241.12</v>
      </c>
      <c r="I71" s="54"/>
      <c r="J71" s="60">
        <f>J63+J70</f>
        <v>175714952.59999937</v>
      </c>
      <c r="K71" s="50"/>
      <c r="L71" s="59">
        <f>L63+L70</f>
        <v>179015740.61000001</v>
      </c>
      <c r="M71" s="50"/>
      <c r="N71" s="59">
        <f>N63+N70</f>
        <v>190145759.72</v>
      </c>
    </row>
    <row r="72" spans="1:14" ht="25.5" customHeight="1">
      <c r="A72" s="28"/>
      <c r="B72" s="28"/>
      <c r="C72" s="28"/>
      <c r="D72" s="28"/>
      <c r="E72" s="28"/>
      <c r="F72" s="29"/>
      <c r="G72" s="29"/>
      <c r="H72" s="49"/>
      <c r="I72" s="54"/>
      <c r="J72" s="49"/>
      <c r="K72" s="50"/>
      <c r="L72" s="50"/>
      <c r="M72" s="50"/>
      <c r="N72" s="50"/>
    </row>
    <row r="73" spans="1:14" ht="25.5" customHeight="1">
      <c r="A73" s="28"/>
      <c r="B73" s="28"/>
      <c r="C73" s="28"/>
      <c r="D73" s="28"/>
      <c r="E73" s="28"/>
      <c r="F73" s="29"/>
      <c r="G73" s="29"/>
      <c r="H73" s="49"/>
      <c r="I73" s="54"/>
      <c r="J73" s="49"/>
      <c r="K73" s="50"/>
      <c r="L73" s="50"/>
      <c r="M73" s="50"/>
      <c r="N73" s="50"/>
    </row>
    <row r="74" spans="1:14" ht="25.5" customHeight="1">
      <c r="A74" s="19" t="s">
        <v>38</v>
      </c>
      <c r="K74" s="18"/>
      <c r="L74" s="18"/>
      <c r="M74" s="18"/>
      <c r="N74" s="18"/>
    </row>
    <row r="75" spans="1:14" ht="25.5" customHeight="1">
      <c r="K75" s="18"/>
      <c r="L75" s="18"/>
      <c r="M75" s="18"/>
      <c r="N75" s="18"/>
    </row>
    <row r="76" spans="1:14" ht="25.5" customHeight="1">
      <c r="K76" s="18"/>
      <c r="L76" s="18"/>
      <c r="M76" s="18"/>
      <c r="N76" s="18"/>
    </row>
    <row r="77" spans="1:14" ht="25.5" customHeight="1">
      <c r="A77" s="39" t="s">
        <v>39</v>
      </c>
      <c r="B77" s="39"/>
      <c r="C77" s="39"/>
      <c r="D77" s="39"/>
      <c r="E77" s="39"/>
      <c r="F77" s="39"/>
      <c r="G77" s="39"/>
      <c r="H77" s="39"/>
      <c r="I77" s="39" t="s">
        <v>40</v>
      </c>
      <c r="K77" s="39"/>
      <c r="L77" s="39"/>
      <c r="M77" s="39"/>
    </row>
    <row r="78" spans="1:14" ht="25.5" customHeight="1">
      <c r="A78" s="40" t="s">
        <v>41</v>
      </c>
      <c r="B78" s="40"/>
      <c r="C78" s="16"/>
      <c r="D78" s="115"/>
      <c r="E78" s="115"/>
      <c r="F78" s="19"/>
      <c r="G78" s="19"/>
      <c r="H78" s="23"/>
      <c r="I78" s="23" t="s">
        <v>196</v>
      </c>
      <c r="K78" s="115"/>
      <c r="L78" s="115"/>
      <c r="M78" s="115"/>
    </row>
    <row r="79" spans="1:14" ht="25.5" customHeight="1">
      <c r="A79" s="133" t="s">
        <v>70</v>
      </c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</row>
    <row r="80" spans="1:14" ht="25.5" customHeight="1">
      <c r="A80" s="41" t="s">
        <v>0</v>
      </c>
      <c r="B80" s="41"/>
      <c r="C80" s="41"/>
      <c r="D80" s="41"/>
      <c r="E80" s="41"/>
      <c r="F80" s="42"/>
      <c r="G80" s="42"/>
      <c r="H80" s="41"/>
      <c r="I80" s="41"/>
      <c r="J80" s="41"/>
      <c r="K80" s="41"/>
      <c r="L80" s="41"/>
      <c r="M80" s="41"/>
      <c r="N80" s="41"/>
    </row>
    <row r="81" spans="1:14" ht="25.5" customHeight="1">
      <c r="A81" s="41" t="s">
        <v>43</v>
      </c>
      <c r="B81" s="41"/>
      <c r="C81" s="41"/>
      <c r="D81" s="41"/>
      <c r="E81" s="41"/>
      <c r="F81" s="42"/>
      <c r="G81" s="42"/>
      <c r="H81" s="41"/>
      <c r="I81" s="41"/>
      <c r="J81" s="41"/>
      <c r="K81" s="41"/>
      <c r="L81" s="41"/>
      <c r="M81" s="41"/>
      <c r="N81" s="41"/>
    </row>
    <row r="82" spans="1:14" ht="25.5" customHeight="1">
      <c r="A82" s="38" t="str">
        <f>A3</f>
        <v>ณ วันที่ 31 มีนาคม 2565</v>
      </c>
      <c r="B82" s="38"/>
      <c r="C82" s="38"/>
      <c r="D82" s="38"/>
      <c r="E82" s="38"/>
      <c r="F82" s="42"/>
      <c r="G82" s="42"/>
      <c r="H82" s="41"/>
      <c r="I82" s="41"/>
      <c r="J82" s="41"/>
      <c r="K82" s="41"/>
      <c r="L82" s="41"/>
      <c r="M82" s="41"/>
      <c r="N82" s="41"/>
    </row>
    <row r="83" spans="1:14" ht="25.5" customHeight="1">
      <c r="J83" s="38"/>
      <c r="K83" s="38"/>
      <c r="L83" s="38"/>
      <c r="M83" s="38"/>
      <c r="N83" s="18"/>
    </row>
    <row r="84" spans="1:14" s="28" customFormat="1" ht="25.5" customHeight="1">
      <c r="A84" s="19"/>
      <c r="B84" s="19"/>
      <c r="C84" s="19"/>
      <c r="D84" s="19"/>
      <c r="E84" s="19"/>
      <c r="F84" s="43"/>
      <c r="G84" s="43"/>
      <c r="H84" s="132" t="str">
        <f>H45</f>
        <v>งบการเงินรวม (บาท)</v>
      </c>
      <c r="I84" s="132"/>
      <c r="J84" s="132"/>
      <c r="K84" s="115"/>
      <c r="L84" s="132" t="s">
        <v>3</v>
      </c>
      <c r="M84" s="132"/>
      <c r="N84" s="132"/>
    </row>
    <row r="85" spans="1:14" ht="25.5" customHeight="1">
      <c r="F85" s="19"/>
      <c r="G85" s="19"/>
      <c r="H85" s="44" t="str">
        <f>H46</f>
        <v>31 มีนาคม 2565</v>
      </c>
      <c r="I85" s="120"/>
      <c r="J85" s="44" t="str">
        <f>J46</f>
        <v>31 ธันวาคม 2564</v>
      </c>
      <c r="K85" s="45"/>
      <c r="L85" s="44" t="str">
        <f>L46</f>
        <v>31 มีนาคม 2565</v>
      </c>
      <c r="M85" s="120"/>
      <c r="N85" s="44" t="str">
        <f>N46</f>
        <v>31 ธันวาคม 2564</v>
      </c>
    </row>
    <row r="86" spans="1:14" ht="25.5" customHeight="1">
      <c r="A86" s="114"/>
      <c r="B86" s="114"/>
      <c r="C86" s="114"/>
      <c r="D86" s="114"/>
      <c r="E86" s="114"/>
      <c r="F86" s="46"/>
      <c r="G86" s="46"/>
      <c r="H86" s="44" t="s">
        <v>4</v>
      </c>
      <c r="I86" s="44"/>
      <c r="J86" s="44" t="s">
        <v>5</v>
      </c>
      <c r="K86" s="45"/>
      <c r="L86" s="44" t="s">
        <v>4</v>
      </c>
      <c r="M86" s="44"/>
      <c r="N86" s="44" t="s">
        <v>5</v>
      </c>
    </row>
    <row r="87" spans="1:14" ht="25.5" customHeight="1">
      <c r="A87" s="47"/>
      <c r="B87" s="114"/>
      <c r="C87" s="114"/>
      <c r="D87" s="114"/>
      <c r="E87" s="114"/>
      <c r="F87" s="46"/>
      <c r="G87" s="46"/>
      <c r="H87" s="44" t="s">
        <v>7</v>
      </c>
      <c r="I87" s="44"/>
      <c r="J87" s="44"/>
      <c r="K87" s="45"/>
      <c r="L87" s="44" t="s">
        <v>7</v>
      </c>
      <c r="M87" s="44"/>
      <c r="N87" s="44"/>
    </row>
    <row r="88" spans="1:14" ht="25.5" customHeight="1">
      <c r="A88" s="47" t="s">
        <v>71</v>
      </c>
      <c r="B88" s="47"/>
      <c r="C88" s="47"/>
      <c r="D88" s="114"/>
      <c r="E88" s="114"/>
      <c r="F88" s="46"/>
      <c r="G88" s="46"/>
      <c r="H88" s="44"/>
      <c r="I88" s="44"/>
      <c r="J88" s="44"/>
      <c r="K88" s="45"/>
      <c r="L88" s="44"/>
      <c r="M88" s="44"/>
      <c r="N88" s="44"/>
    </row>
    <row r="89" spans="1:14" ht="25.5" customHeight="1">
      <c r="A89" s="28" t="s">
        <v>72</v>
      </c>
      <c r="B89" s="28"/>
      <c r="C89" s="28"/>
      <c r="D89" s="28"/>
      <c r="E89" s="28"/>
      <c r="F89" s="29"/>
      <c r="G89" s="29"/>
      <c r="H89" s="44"/>
      <c r="I89" s="120"/>
      <c r="J89" s="44"/>
      <c r="K89" s="45"/>
      <c r="L89" s="44"/>
      <c r="N89" s="44"/>
    </row>
    <row r="90" spans="1:14" ht="25.5" customHeight="1">
      <c r="A90" s="19" t="s">
        <v>73</v>
      </c>
      <c r="F90" s="29"/>
      <c r="G90" s="29"/>
      <c r="H90" s="48"/>
      <c r="I90" s="48"/>
      <c r="K90" s="18"/>
      <c r="L90" s="18"/>
      <c r="M90" s="18"/>
      <c r="N90" s="18"/>
    </row>
    <row r="91" spans="1:14" ht="25.5" customHeight="1">
      <c r="A91" s="25" t="s">
        <v>74</v>
      </c>
      <c r="B91" s="25"/>
      <c r="C91" s="25"/>
      <c r="D91" s="25"/>
      <c r="E91" s="25"/>
      <c r="F91" s="20"/>
      <c r="G91" s="20"/>
      <c r="H91" s="19"/>
      <c r="I91" s="48"/>
      <c r="K91" s="18"/>
      <c r="L91" s="18"/>
      <c r="M91" s="18"/>
      <c r="N91" s="18"/>
    </row>
    <row r="92" spans="1:14" ht="25.5" customHeight="1">
      <c r="A92" s="25" t="s">
        <v>75</v>
      </c>
      <c r="B92" s="25"/>
      <c r="C92" s="25"/>
      <c r="D92" s="25"/>
      <c r="E92" s="25"/>
      <c r="F92" s="20"/>
      <c r="G92" s="20"/>
      <c r="H92" s="19"/>
      <c r="I92" s="48"/>
      <c r="K92" s="18"/>
      <c r="L92" s="18"/>
      <c r="M92" s="18"/>
      <c r="N92" s="18"/>
    </row>
    <row r="93" spans="1:14" ht="25.5" customHeight="1" thickBot="1">
      <c r="B93" s="25" t="s">
        <v>76</v>
      </c>
      <c r="C93" s="25"/>
      <c r="D93" s="25"/>
      <c r="E93" s="25"/>
      <c r="F93" s="20"/>
      <c r="G93" s="20"/>
      <c r="H93" s="61">
        <v>230000000</v>
      </c>
      <c r="I93" s="56"/>
      <c r="J93" s="61">
        <v>230000000</v>
      </c>
      <c r="K93" s="50"/>
      <c r="L93" s="61">
        <v>230000000</v>
      </c>
      <c r="M93" s="50"/>
      <c r="N93" s="61">
        <v>230000000</v>
      </c>
    </row>
    <row r="94" spans="1:14" ht="25.5" customHeight="1" thickTop="1">
      <c r="A94" s="25" t="s">
        <v>77</v>
      </c>
      <c r="B94" s="25"/>
      <c r="C94" s="25"/>
      <c r="D94" s="25"/>
      <c r="E94" s="25"/>
      <c r="F94" s="20"/>
      <c r="G94" s="20"/>
      <c r="H94" s="50"/>
      <c r="I94" s="56"/>
      <c r="J94" s="50"/>
      <c r="K94" s="50"/>
      <c r="L94" s="50"/>
      <c r="M94" s="50"/>
      <c r="N94" s="50"/>
    </row>
    <row r="95" spans="1:14" ht="25.5" customHeight="1">
      <c r="A95" s="25" t="s">
        <v>75</v>
      </c>
      <c r="B95" s="25"/>
      <c r="C95" s="25"/>
      <c r="D95" s="25"/>
      <c r="E95" s="25"/>
      <c r="F95" s="20"/>
      <c r="G95" s="20"/>
      <c r="H95" s="50"/>
      <c r="I95" s="56"/>
      <c r="J95" s="50"/>
      <c r="K95" s="50"/>
      <c r="L95" s="50"/>
      <c r="M95" s="50"/>
      <c r="N95" s="50"/>
    </row>
    <row r="96" spans="1:14" ht="25.5" customHeight="1">
      <c r="B96" s="25" t="s">
        <v>76</v>
      </c>
      <c r="C96" s="25"/>
      <c r="D96" s="25"/>
      <c r="E96" s="25"/>
      <c r="F96" s="20"/>
      <c r="G96" s="20"/>
      <c r="H96" s="50">
        <v>230000000</v>
      </c>
      <c r="I96" s="56"/>
      <c r="J96" s="50">
        <v>230000000</v>
      </c>
      <c r="K96" s="50"/>
      <c r="L96" s="50">
        <v>230000000</v>
      </c>
      <c r="M96" s="50"/>
      <c r="N96" s="50">
        <v>230000000</v>
      </c>
    </row>
    <row r="97" spans="1:14" ht="25.5" customHeight="1">
      <c r="A97" s="25" t="s">
        <v>78</v>
      </c>
      <c r="B97" s="25"/>
      <c r="C97" s="25"/>
      <c r="D97" s="25"/>
      <c r="E97" s="25"/>
      <c r="F97" s="20"/>
      <c r="G97" s="20"/>
      <c r="H97" s="50">
        <v>42699106.670000002</v>
      </c>
      <c r="I97" s="56"/>
      <c r="J97" s="50">
        <v>42699106.670000002</v>
      </c>
      <c r="K97" s="50"/>
      <c r="L97" s="50">
        <v>42699106.670000002</v>
      </c>
      <c r="M97" s="50"/>
      <c r="N97" s="50">
        <v>42699106.670000002</v>
      </c>
    </row>
    <row r="98" spans="1:14" ht="25.5" customHeight="1">
      <c r="A98" s="19" t="s">
        <v>79</v>
      </c>
      <c r="F98" s="29"/>
      <c r="G98" s="29"/>
      <c r="H98" s="50"/>
      <c r="I98" s="56"/>
      <c r="J98" s="50"/>
      <c r="K98" s="50"/>
      <c r="L98" s="50"/>
      <c r="M98" s="50"/>
      <c r="N98" s="50"/>
    </row>
    <row r="99" spans="1:14" ht="25.5" customHeight="1">
      <c r="A99" s="19" t="s">
        <v>80</v>
      </c>
      <c r="F99" s="29"/>
      <c r="G99" s="29"/>
      <c r="H99" s="50"/>
      <c r="I99" s="56"/>
      <c r="J99" s="50"/>
      <c r="K99" s="50"/>
      <c r="L99" s="50"/>
      <c r="M99" s="50"/>
      <c r="N99" s="50"/>
    </row>
    <row r="100" spans="1:14" ht="25.5" customHeight="1">
      <c r="A100" s="19" t="s">
        <v>81</v>
      </c>
      <c r="F100" s="20"/>
      <c r="G100" s="20"/>
      <c r="H100" s="50">
        <f>CONSO!K18</f>
        <v>21175000</v>
      </c>
      <c r="I100" s="55"/>
      <c r="J100" s="50">
        <f>+CONSO!K15</f>
        <v>21175000</v>
      </c>
      <c r="K100" s="50"/>
      <c r="L100" s="50">
        <f>COMPANY!K17</f>
        <v>19175000</v>
      </c>
      <c r="M100" s="50"/>
      <c r="N100" s="50">
        <f>COMPANY!K14</f>
        <v>19175000</v>
      </c>
    </row>
    <row r="101" spans="1:14" ht="25.5" customHeight="1">
      <c r="A101" s="62" t="s">
        <v>82</v>
      </c>
      <c r="B101" s="62"/>
      <c r="C101" s="62"/>
      <c r="D101" s="62"/>
      <c r="E101" s="62"/>
      <c r="F101" s="29"/>
      <c r="G101" s="29"/>
      <c r="H101" s="50">
        <f>CONSO!M18</f>
        <v>60298791.840000056</v>
      </c>
      <c r="I101" s="56"/>
      <c r="J101" s="50">
        <v>60506615.289998725</v>
      </c>
      <c r="K101" s="50"/>
      <c r="L101" s="50">
        <f>COMPANY!M17</f>
        <v>24195428.410000034</v>
      </c>
      <c r="M101" s="50"/>
      <c r="N101" s="50">
        <v>26070530.699999999</v>
      </c>
    </row>
    <row r="102" spans="1:14" ht="25.5" customHeight="1">
      <c r="A102" s="28" t="s">
        <v>83</v>
      </c>
      <c r="B102" s="28"/>
      <c r="C102" s="28"/>
      <c r="D102" s="28"/>
      <c r="E102" s="28"/>
      <c r="F102" s="29"/>
      <c r="G102" s="29"/>
      <c r="H102" s="63">
        <f>SUM(H96:H101)</f>
        <v>354172898.51000005</v>
      </c>
      <c r="I102" s="56"/>
      <c r="J102" s="63">
        <f>SUM(J96:J101)</f>
        <v>354380721.95999873</v>
      </c>
      <c r="K102" s="50"/>
      <c r="L102" s="63">
        <f>SUM(L96:L101)</f>
        <v>316069535.08000004</v>
      </c>
      <c r="M102" s="50"/>
      <c r="N102" s="63">
        <f>SUM(N96:N101)</f>
        <v>317944637.37</v>
      </c>
    </row>
    <row r="103" spans="1:14" ht="25.5" customHeight="1">
      <c r="A103" s="19" t="s">
        <v>84</v>
      </c>
      <c r="F103" s="29"/>
      <c r="G103" s="29"/>
      <c r="H103" s="50">
        <f>CONSO!Q18</f>
        <v>206.6</v>
      </c>
      <c r="I103" s="56"/>
      <c r="J103" s="50">
        <v>202.40000000000003</v>
      </c>
      <c r="K103" s="50"/>
      <c r="L103" s="10">
        <v>0</v>
      </c>
      <c r="M103" s="50"/>
      <c r="N103" s="10">
        <v>0</v>
      </c>
    </row>
    <row r="104" spans="1:14" ht="25.5" customHeight="1">
      <c r="A104" s="28" t="s">
        <v>85</v>
      </c>
      <c r="B104" s="28"/>
      <c r="C104" s="28"/>
      <c r="D104" s="28"/>
      <c r="E104" s="28"/>
      <c r="F104" s="29"/>
      <c r="G104" s="29"/>
      <c r="H104" s="51">
        <f>SUM(H102:H103)</f>
        <v>354173105.11000007</v>
      </c>
      <c r="I104" s="56"/>
      <c r="J104" s="51">
        <f>SUM(J102:J103)</f>
        <v>354380924.3599987</v>
      </c>
      <c r="K104" s="50"/>
      <c r="L104" s="59">
        <f>SUM(L102:L103)</f>
        <v>316069535.08000004</v>
      </c>
      <c r="M104" s="50"/>
      <c r="N104" s="59">
        <f>SUM(N102:N103)</f>
        <v>317944637.37</v>
      </c>
    </row>
    <row r="105" spans="1:14" ht="25.5" customHeight="1" thickBot="1">
      <c r="A105" s="28" t="s">
        <v>86</v>
      </c>
      <c r="B105" s="28"/>
      <c r="C105" s="28"/>
      <c r="D105" s="28"/>
      <c r="E105" s="28"/>
      <c r="F105" s="29"/>
      <c r="G105" s="29"/>
      <c r="H105" s="64">
        <f>H71+H104</f>
        <v>512461346.23000008</v>
      </c>
      <c r="I105" s="56"/>
      <c r="J105" s="64">
        <f>J71+J104</f>
        <v>530095876.95999807</v>
      </c>
      <c r="K105" s="50"/>
      <c r="L105" s="61">
        <f>L71+L104</f>
        <v>495085275.69000006</v>
      </c>
      <c r="M105" s="50"/>
      <c r="N105" s="61">
        <f>N71+N104</f>
        <v>508090397.09000003</v>
      </c>
    </row>
    <row r="106" spans="1:14" ht="25.5" customHeight="1" thickTop="1">
      <c r="A106" s="28"/>
      <c r="B106" s="28"/>
      <c r="C106" s="28"/>
      <c r="D106" s="28"/>
      <c r="E106" s="28"/>
      <c r="F106" s="29"/>
      <c r="G106" s="29"/>
      <c r="H106" s="8"/>
      <c r="I106" s="8"/>
      <c r="J106" s="8"/>
      <c r="K106" s="8"/>
      <c r="L106" s="8"/>
      <c r="M106" s="9"/>
      <c r="N106" s="8"/>
    </row>
    <row r="107" spans="1:14" ht="25.5" customHeight="1">
      <c r="A107" s="28"/>
      <c r="B107" s="28"/>
      <c r="C107" s="28"/>
      <c r="D107" s="28"/>
      <c r="E107" s="28"/>
      <c r="F107" s="29"/>
      <c r="G107" s="29"/>
      <c r="H107" s="5"/>
      <c r="I107" s="6"/>
      <c r="J107" s="5"/>
      <c r="K107" s="5"/>
      <c r="L107" s="5"/>
      <c r="M107" s="7"/>
      <c r="N107" s="5"/>
    </row>
    <row r="108" spans="1:14" ht="25.5" customHeight="1">
      <c r="K108" s="18"/>
      <c r="L108" s="18"/>
      <c r="M108" s="18"/>
      <c r="N108" s="18"/>
    </row>
    <row r="109" spans="1:14" ht="25.5" customHeight="1">
      <c r="A109" s="19" t="s">
        <v>38</v>
      </c>
      <c r="K109" s="18"/>
      <c r="L109" s="18"/>
      <c r="M109" s="18"/>
      <c r="N109" s="18"/>
    </row>
    <row r="110" spans="1:14" ht="25.5" customHeight="1">
      <c r="K110" s="18"/>
      <c r="L110" s="18"/>
      <c r="M110" s="18"/>
      <c r="N110" s="18"/>
    </row>
    <row r="111" spans="1:14" ht="25.5" customHeight="1">
      <c r="K111" s="18"/>
      <c r="L111" s="18"/>
      <c r="M111" s="18"/>
      <c r="N111" s="18"/>
    </row>
    <row r="112" spans="1:14" ht="26.25" customHeight="1"/>
    <row r="114" spans="1:14" ht="25.5" customHeight="1">
      <c r="K114" s="18"/>
      <c r="L114" s="18"/>
      <c r="M114" s="18"/>
      <c r="N114" s="18"/>
    </row>
    <row r="115" spans="1:14" ht="25.5" customHeight="1">
      <c r="A115" s="39" t="s">
        <v>39</v>
      </c>
      <c r="B115" s="39"/>
      <c r="C115" s="39"/>
      <c r="D115" s="39"/>
      <c r="E115" s="39"/>
      <c r="F115" s="39"/>
      <c r="G115" s="39"/>
      <c r="H115" s="39"/>
      <c r="I115" s="39" t="s">
        <v>40</v>
      </c>
      <c r="K115" s="39"/>
      <c r="L115" s="39"/>
      <c r="M115" s="39"/>
    </row>
    <row r="116" spans="1:14" ht="25.5" customHeight="1">
      <c r="A116" s="40" t="s">
        <v>41</v>
      </c>
      <c r="B116" s="40"/>
      <c r="C116" s="16"/>
      <c r="D116" s="115"/>
      <c r="E116" s="115"/>
      <c r="F116" s="19"/>
      <c r="G116" s="19"/>
      <c r="H116" s="23"/>
      <c r="I116" s="23" t="s">
        <v>196</v>
      </c>
      <c r="K116" s="115"/>
      <c r="L116" s="115"/>
      <c r="M116" s="115"/>
    </row>
  </sheetData>
  <mergeCells count="9">
    <mergeCell ref="H84:J84"/>
    <mergeCell ref="L84:N84"/>
    <mergeCell ref="H5:J5"/>
    <mergeCell ref="L5:N5"/>
    <mergeCell ref="L45:N45"/>
    <mergeCell ref="H45:J45"/>
    <mergeCell ref="A79:N79"/>
    <mergeCell ref="A40:N40"/>
    <mergeCell ref="A9:D9"/>
  </mergeCells>
  <pageMargins left="0.78740157480314965" right="0.39370078740157483" top="0.78740157480314965" bottom="0.39370078740157483" header="0.35433070866141736" footer="0.31496062992125984"/>
  <pageSetup paperSize="9" scale="80" fitToHeight="0" orientation="portrait" r:id="rId1"/>
  <headerFooter scaleWithDoc="0" alignWithMargins="0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view="pageBreakPreview" topLeftCell="A49" zoomScaleNormal="85" zoomScaleSheetLayoutView="100" workbookViewId="0">
      <selection activeCell="J28" sqref="J28"/>
    </sheetView>
  </sheetViews>
  <sheetFormatPr defaultColWidth="9.33203125" defaultRowHeight="25.5" customHeight="1"/>
  <cols>
    <col min="1" max="1" width="10.33203125" style="19" customWidth="1"/>
    <col min="2" max="2" width="33.33203125" style="19" customWidth="1"/>
    <col min="3" max="3" width="9.5" style="37" customWidth="1"/>
    <col min="4" max="4" width="2.83203125" style="37" customWidth="1"/>
    <col min="5" max="5" width="16.5" style="19" customWidth="1"/>
    <col min="6" max="6" width="1.6640625" style="19" customWidth="1"/>
    <col min="7" max="7" width="16.5" style="19" customWidth="1"/>
    <col min="8" max="8" width="1.6640625" style="19" customWidth="1"/>
    <col min="9" max="9" width="16.5" style="19" customWidth="1"/>
    <col min="10" max="10" width="1.6640625" style="19" customWidth="1"/>
    <col min="11" max="11" width="16.5" style="19" customWidth="1"/>
    <col min="12" max="12" width="2" style="19" customWidth="1"/>
    <col min="13" max="13" width="12.1640625" style="19" bestFit="1" customWidth="1"/>
    <col min="14" max="16384" width="9.33203125" style="19"/>
  </cols>
  <sheetData>
    <row r="1" spans="1:11" ht="25.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1" ht="25.5" customHeight="1">
      <c r="A2" s="135" t="s">
        <v>87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1" ht="25.5" customHeight="1">
      <c r="A3" s="135" t="s">
        <v>190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25.5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1" s="28" customFormat="1" ht="25.5" customHeight="1">
      <c r="A5" s="19"/>
      <c r="B5" s="19"/>
      <c r="C5" s="93"/>
      <c r="D5" s="93"/>
      <c r="E5" s="132" t="s">
        <v>2</v>
      </c>
      <c r="F5" s="132"/>
      <c r="G5" s="132"/>
      <c r="I5" s="112"/>
      <c r="J5" s="112" t="s">
        <v>3</v>
      </c>
      <c r="K5" s="112"/>
    </row>
    <row r="6" spans="1:11" ht="25.5" customHeight="1">
      <c r="C6" s="46" t="s">
        <v>6</v>
      </c>
      <c r="D6" s="46"/>
      <c r="E6" s="113" t="s">
        <v>191</v>
      </c>
      <c r="F6" s="18"/>
      <c r="G6" s="113" t="s">
        <v>88</v>
      </c>
      <c r="H6" s="18"/>
      <c r="I6" s="113" t="s">
        <v>191</v>
      </c>
      <c r="J6" s="18"/>
      <c r="K6" s="113" t="s">
        <v>88</v>
      </c>
    </row>
    <row r="7" spans="1:11" ht="25.5" customHeight="1">
      <c r="A7" s="23" t="s">
        <v>89</v>
      </c>
      <c r="B7" s="23"/>
      <c r="C7" s="48"/>
      <c r="D7" s="48"/>
      <c r="E7" s="72">
        <v>90313803.640000001</v>
      </c>
      <c r="F7" s="72"/>
      <c r="G7" s="72">
        <v>99893770.989999995</v>
      </c>
      <c r="H7" s="72"/>
      <c r="I7" s="72">
        <v>83348407.640000001</v>
      </c>
      <c r="J7" s="72"/>
      <c r="K7" s="72">
        <v>99634141.36999999</v>
      </c>
    </row>
    <row r="8" spans="1:11" ht="25.5" customHeight="1">
      <c r="A8" s="23" t="s">
        <v>90</v>
      </c>
      <c r="B8" s="23"/>
      <c r="C8" s="48"/>
      <c r="D8" s="48"/>
      <c r="E8" s="72">
        <v>89234600.570000023</v>
      </c>
      <c r="F8" s="72"/>
      <c r="G8" s="72">
        <f>68468367.13-5936554.35</f>
        <v>62531812.779999994</v>
      </c>
      <c r="H8" s="72"/>
      <c r="I8" s="72">
        <v>89234600.570000023</v>
      </c>
      <c r="J8" s="72"/>
      <c r="K8" s="72">
        <v>62531812.780000001</v>
      </c>
    </row>
    <row r="9" spans="1:11" ht="25.5" customHeight="1">
      <c r="A9" s="23" t="s">
        <v>91</v>
      </c>
      <c r="B9" s="23"/>
      <c r="C9" s="48"/>
      <c r="D9" s="48"/>
      <c r="E9" s="72">
        <v>688631.59000000008</v>
      </c>
      <c r="F9" s="72"/>
      <c r="G9" s="72">
        <v>301000</v>
      </c>
      <c r="H9" s="72"/>
      <c r="I9" s="72">
        <v>688631.59000000008</v>
      </c>
      <c r="J9" s="72"/>
      <c r="K9" s="72">
        <v>301000</v>
      </c>
    </row>
    <row r="10" spans="1:11" ht="25.5" customHeight="1">
      <c r="A10" s="23" t="s">
        <v>92</v>
      </c>
      <c r="B10" s="23"/>
      <c r="C10" s="48"/>
      <c r="D10" s="48"/>
      <c r="E10" s="75">
        <f>SUM(E7:E9)</f>
        <v>180237035.80000004</v>
      </c>
      <c r="F10" s="72"/>
      <c r="G10" s="75">
        <f>SUM(G7:G9)</f>
        <v>162726583.76999998</v>
      </c>
      <c r="H10" s="72"/>
      <c r="I10" s="75">
        <f>SUM(I7:I9)</f>
        <v>173271639.80000004</v>
      </c>
      <c r="J10" s="72"/>
      <c r="K10" s="75">
        <f>SUM(K7:K9)</f>
        <v>162466954.14999998</v>
      </c>
    </row>
    <row r="11" spans="1:11" ht="25.5" customHeight="1">
      <c r="A11" s="23" t="s">
        <v>93</v>
      </c>
      <c r="B11" s="23"/>
      <c r="C11" s="48"/>
      <c r="D11" s="48"/>
      <c r="E11" s="72">
        <v>-76066757.599999994</v>
      </c>
      <c r="F11" s="72"/>
      <c r="G11" s="72">
        <v>-78931677.900000036</v>
      </c>
      <c r="H11" s="72"/>
      <c r="I11" s="72">
        <v>-71368141.360000014</v>
      </c>
      <c r="J11" s="72"/>
      <c r="K11" s="72">
        <v>-80150381.63000004</v>
      </c>
    </row>
    <row r="12" spans="1:11" ht="25.5" customHeight="1">
      <c r="A12" s="23" t="s">
        <v>94</v>
      </c>
      <c r="B12" s="23"/>
      <c r="C12" s="48"/>
      <c r="D12" s="48"/>
      <c r="E12" s="72">
        <v>-82564979.659999996</v>
      </c>
      <c r="F12" s="72"/>
      <c r="G12" s="72">
        <f>-59379923.3+5325386.1</f>
        <v>-54054537.199999996</v>
      </c>
      <c r="H12" s="72"/>
      <c r="I12" s="72">
        <v>-82564979.659999996</v>
      </c>
      <c r="J12" s="72"/>
      <c r="K12" s="72">
        <v>-54054537.199999996</v>
      </c>
    </row>
    <row r="13" spans="1:11" ht="25.5" customHeight="1">
      <c r="A13" s="23" t="s">
        <v>95</v>
      </c>
      <c r="B13" s="23"/>
      <c r="C13" s="48"/>
      <c r="D13" s="48"/>
      <c r="E13" s="75">
        <f>SUM(E11:E12)</f>
        <v>-158631737.25999999</v>
      </c>
      <c r="F13" s="72"/>
      <c r="G13" s="75">
        <f>SUM(G11:G12)</f>
        <v>-132986215.10000002</v>
      </c>
      <c r="H13" s="72"/>
      <c r="I13" s="75">
        <f>SUM(I11:I12)</f>
        <v>-153933121.02000001</v>
      </c>
      <c r="J13" s="72"/>
      <c r="K13" s="75">
        <f>SUM(K11:K12)</f>
        <v>-134204918.83000004</v>
      </c>
    </row>
    <row r="14" spans="1:11" ht="25.5" customHeight="1">
      <c r="A14" s="23" t="s">
        <v>96</v>
      </c>
      <c r="B14" s="23"/>
      <c r="C14" s="48"/>
      <c r="D14" s="48"/>
      <c r="E14" s="72">
        <f>E10+E13</f>
        <v>21605298.540000051</v>
      </c>
      <c r="F14" s="72"/>
      <c r="G14" s="72">
        <f>G10+G13</f>
        <v>29740368.669999957</v>
      </c>
      <c r="H14" s="72"/>
      <c r="I14" s="72">
        <f>I10+I13</f>
        <v>19338518.780000031</v>
      </c>
      <c r="J14" s="72"/>
      <c r="K14" s="72">
        <f>K10+K13</f>
        <v>28262035.319999933</v>
      </c>
    </row>
    <row r="15" spans="1:11" ht="25.5" customHeight="1">
      <c r="A15" s="23" t="s">
        <v>97</v>
      </c>
      <c r="B15" s="23"/>
      <c r="C15" s="48"/>
      <c r="D15" s="48"/>
      <c r="E15" s="76">
        <v>386832.26</v>
      </c>
      <c r="F15" s="72"/>
      <c r="G15" s="76">
        <v>281938.69000000006</v>
      </c>
      <c r="H15" s="72"/>
      <c r="I15" s="76">
        <v>422770.14</v>
      </c>
      <c r="J15" s="72"/>
      <c r="K15" s="76">
        <v>495299.91000000003</v>
      </c>
    </row>
    <row r="16" spans="1:11" ht="25.5" customHeight="1">
      <c r="A16" s="19" t="s">
        <v>98</v>
      </c>
      <c r="C16" s="48"/>
      <c r="D16" s="48"/>
      <c r="E16" s="72">
        <f>SUM(E14:E15)</f>
        <v>21992130.800000053</v>
      </c>
      <c r="F16" s="72"/>
      <c r="G16" s="72">
        <f>SUM(G14:G15)</f>
        <v>30022307.359999958</v>
      </c>
      <c r="H16" s="72"/>
      <c r="I16" s="72">
        <f>SUM(I14:I15)</f>
        <v>19761288.920000032</v>
      </c>
      <c r="J16" s="72"/>
      <c r="K16" s="72">
        <f>SUM(K14:K15)</f>
        <v>28757335.229999933</v>
      </c>
    </row>
    <row r="17" spans="1:11" ht="25.5" customHeight="1">
      <c r="A17" s="23" t="s">
        <v>99</v>
      </c>
      <c r="B17" s="23"/>
      <c r="C17" s="48"/>
      <c r="D17" s="48"/>
      <c r="E17" s="77">
        <v>-10159804.099999998</v>
      </c>
      <c r="F17" s="72"/>
      <c r="G17" s="77">
        <v>-9717712.5800000038</v>
      </c>
      <c r="H17" s="72"/>
      <c r="I17" s="77">
        <v>-10159804.099999998</v>
      </c>
      <c r="J17" s="72"/>
      <c r="K17" s="77">
        <v>-9717712.5800000038</v>
      </c>
    </row>
    <row r="18" spans="1:11" ht="25.5" customHeight="1">
      <c r="A18" s="23" t="s">
        <v>100</v>
      </c>
      <c r="B18" s="23"/>
      <c r="C18" s="48"/>
      <c r="D18" s="48"/>
      <c r="E18" s="77">
        <v>-11905396.289999997</v>
      </c>
      <c r="F18" s="72"/>
      <c r="G18" s="77">
        <f>-13493085.7+314440.27</f>
        <v>-13178645.43</v>
      </c>
      <c r="H18" s="72"/>
      <c r="I18" s="77">
        <v>-11637345.839999998</v>
      </c>
      <c r="J18" s="72"/>
      <c r="K18" s="77">
        <v>-13059417.459999999</v>
      </c>
    </row>
    <row r="19" spans="1:11" ht="25.5" customHeight="1">
      <c r="A19" s="19" t="s">
        <v>101</v>
      </c>
      <c r="C19" s="48"/>
      <c r="D19" s="48"/>
      <c r="E19" s="75">
        <f>SUM(E17:E18)</f>
        <v>-22065200.389999993</v>
      </c>
      <c r="F19" s="72"/>
      <c r="G19" s="75">
        <f>SUM(G17:G18)</f>
        <v>-22896358.010000005</v>
      </c>
      <c r="H19" s="72"/>
      <c r="I19" s="75">
        <f>SUM(I17:I18)</f>
        <v>-21797149.939999998</v>
      </c>
      <c r="J19" s="72"/>
      <c r="K19" s="75">
        <f>SUM(K17:K18)</f>
        <v>-22777130.040000003</v>
      </c>
    </row>
    <row r="20" spans="1:11" ht="25.5" customHeight="1">
      <c r="A20" s="19" t="s">
        <v>102</v>
      </c>
      <c r="C20" s="48"/>
      <c r="D20" s="48"/>
      <c r="E20" s="72">
        <f>E16+E19</f>
        <v>-73069.589999940246</v>
      </c>
      <c r="F20" s="72"/>
      <c r="G20" s="72">
        <f>G16+G19</f>
        <v>7125949.3499999531</v>
      </c>
      <c r="H20" s="72"/>
      <c r="I20" s="72">
        <f>I16+I19</f>
        <v>-2035861.019999966</v>
      </c>
      <c r="J20" s="72"/>
      <c r="K20" s="72">
        <f>K16+K19</f>
        <v>5980205.1899999306</v>
      </c>
    </row>
    <row r="21" spans="1:11" ht="25.5" customHeight="1">
      <c r="A21" s="19" t="s">
        <v>103</v>
      </c>
      <c r="C21" s="48"/>
      <c r="D21" s="48"/>
      <c r="E21" s="72">
        <v>299333.79000000004</v>
      </c>
      <c r="F21" s="72"/>
      <c r="G21" s="72">
        <v>8323</v>
      </c>
      <c r="H21" s="72"/>
      <c r="I21" s="72">
        <v>299317.79000000004</v>
      </c>
      <c r="J21" s="72"/>
      <c r="K21" s="72">
        <v>8290.9699999999993</v>
      </c>
    </row>
    <row r="22" spans="1:11" ht="25.5" customHeight="1">
      <c r="A22" s="23" t="s">
        <v>104</v>
      </c>
      <c r="B22" s="23"/>
      <c r="C22" s="48"/>
      <c r="D22" s="48"/>
      <c r="E22" s="76">
        <v>-257393.97</v>
      </c>
      <c r="F22" s="72"/>
      <c r="G22" s="76">
        <v>-276112.53000000003</v>
      </c>
      <c r="H22" s="72"/>
      <c r="I22" s="76">
        <v>-257393.97</v>
      </c>
      <c r="J22" s="76"/>
      <c r="K22" s="76">
        <v>-276112.53000000003</v>
      </c>
    </row>
    <row r="23" spans="1:11" ht="25.5" customHeight="1">
      <c r="A23" s="23" t="s">
        <v>203</v>
      </c>
      <c r="B23" s="23"/>
      <c r="C23" s="48"/>
      <c r="D23" s="48"/>
      <c r="E23" s="72">
        <f>SUM(E20:E22)</f>
        <v>-31129.76999994021</v>
      </c>
      <c r="F23" s="72"/>
      <c r="G23" s="72">
        <f>SUM(G20:G22)</f>
        <v>6858159.8199999528</v>
      </c>
      <c r="H23" s="72"/>
      <c r="I23" s="72">
        <f>SUM(I20:I22)</f>
        <v>-1993937.199999966</v>
      </c>
      <c r="J23" s="72"/>
      <c r="K23" s="72">
        <f>SUM(K20:K22)</f>
        <v>5712383.62999993</v>
      </c>
    </row>
    <row r="24" spans="1:11" ht="25.5" customHeight="1">
      <c r="A24" s="23" t="s">
        <v>209</v>
      </c>
      <c r="B24" s="23"/>
      <c r="C24" s="121" t="s">
        <v>221</v>
      </c>
      <c r="D24" s="113"/>
      <c r="E24" s="78">
        <v>-176689.48</v>
      </c>
      <c r="F24" s="72"/>
      <c r="G24" s="78">
        <v>-1235411.9099999999</v>
      </c>
      <c r="H24" s="72"/>
      <c r="I24" s="78">
        <v>118834.91</v>
      </c>
      <c r="J24" s="72"/>
      <c r="K24" s="78">
        <v>-1201102.49</v>
      </c>
    </row>
    <row r="25" spans="1:11" ht="25.5" customHeight="1">
      <c r="A25" s="23" t="s">
        <v>207</v>
      </c>
      <c r="B25" s="23"/>
      <c r="C25" s="113"/>
      <c r="D25" s="113"/>
      <c r="E25" s="79">
        <f>SUM(E23:E24)</f>
        <v>-207819.24999994022</v>
      </c>
      <c r="F25" s="72"/>
      <c r="G25" s="79">
        <f>SUM(G23:G24)</f>
        <v>5622747.9099999527</v>
      </c>
      <c r="H25" s="72"/>
      <c r="I25" s="79">
        <f>SUM(I23:I24)</f>
        <v>-1875102.289999966</v>
      </c>
      <c r="J25" s="72"/>
      <c r="K25" s="79">
        <f>SUM(K23:K24)</f>
        <v>4511281.1399999298</v>
      </c>
    </row>
    <row r="26" spans="1:11" ht="25.5" customHeight="1">
      <c r="A26" s="23" t="s">
        <v>206</v>
      </c>
      <c r="B26" s="23"/>
      <c r="C26" s="113" t="s">
        <v>25</v>
      </c>
      <c r="D26" s="113"/>
      <c r="E26" s="78">
        <v>0</v>
      </c>
      <c r="F26" s="72"/>
      <c r="G26" s="78">
        <v>289227.98</v>
      </c>
      <c r="H26" s="72"/>
      <c r="I26" s="78">
        <v>0</v>
      </c>
      <c r="J26" s="72"/>
      <c r="K26" s="78">
        <v>0</v>
      </c>
    </row>
    <row r="27" spans="1:11" ht="25.5" customHeight="1">
      <c r="A27" s="23" t="s">
        <v>202</v>
      </c>
      <c r="B27" s="23"/>
      <c r="C27" s="48"/>
      <c r="D27" s="48"/>
      <c r="E27" s="72">
        <f>SUM(E25:E26)</f>
        <v>-207819.24999994022</v>
      </c>
      <c r="F27" s="72"/>
      <c r="G27" s="72">
        <f>SUM(G25:G26)</f>
        <v>5911975.8899999522</v>
      </c>
      <c r="H27" s="72"/>
      <c r="I27" s="72">
        <f>SUM(I25:I26)</f>
        <v>-1875102.289999966</v>
      </c>
      <c r="J27" s="72"/>
      <c r="K27" s="72">
        <f>SUM(K25:K26)</f>
        <v>4511281.1399999298</v>
      </c>
    </row>
    <row r="28" spans="1:11" ht="25.5" customHeight="1">
      <c r="A28" s="65" t="s">
        <v>114</v>
      </c>
      <c r="B28" s="65"/>
      <c r="C28" s="48"/>
      <c r="D28" s="48"/>
      <c r="E28" s="15">
        <v>0</v>
      </c>
      <c r="F28" s="15"/>
      <c r="G28" s="15">
        <v>0</v>
      </c>
      <c r="H28" s="72"/>
      <c r="I28" s="15">
        <v>0</v>
      </c>
      <c r="J28" s="72"/>
      <c r="K28" s="15">
        <v>0</v>
      </c>
    </row>
    <row r="29" spans="1:11" ht="25.5" customHeight="1" thickBot="1">
      <c r="A29" s="65" t="s">
        <v>204</v>
      </c>
      <c r="B29" s="65"/>
      <c r="C29" s="48"/>
      <c r="D29" s="48"/>
      <c r="E29" s="73">
        <f>SUM(E27:E28)</f>
        <v>-207819.24999994022</v>
      </c>
      <c r="F29" s="72"/>
      <c r="G29" s="73">
        <f>SUM(G27:G28)</f>
        <v>5911975.8899999522</v>
      </c>
      <c r="H29" s="72"/>
      <c r="I29" s="73">
        <f>SUM(I27:I28)</f>
        <v>-1875102.289999966</v>
      </c>
      <c r="J29" s="72"/>
      <c r="K29" s="73">
        <f>SUM(K27:K28)</f>
        <v>4511281.1399999298</v>
      </c>
    </row>
    <row r="30" spans="1:11" ht="25.5" customHeight="1" thickTop="1">
      <c r="A30" s="65"/>
      <c r="B30" s="65"/>
      <c r="C30" s="48"/>
      <c r="D30" s="48"/>
      <c r="E30" s="72"/>
      <c r="F30" s="72"/>
      <c r="G30" s="72"/>
      <c r="H30" s="72"/>
      <c r="I30" s="72"/>
      <c r="J30" s="72"/>
      <c r="K30" s="72"/>
    </row>
    <row r="31" spans="1:11" ht="25.5" customHeight="1">
      <c r="A31" s="65"/>
      <c r="B31" s="65"/>
      <c r="C31" s="48"/>
      <c r="D31" s="48"/>
      <c r="H31" s="18"/>
      <c r="J31" s="18"/>
    </row>
    <row r="32" spans="1:11" ht="25.5" customHeight="1">
      <c r="A32" s="23" t="s">
        <v>38</v>
      </c>
      <c r="B32" s="23"/>
    </row>
    <row r="33" spans="1:11" ht="25.5" customHeight="1">
      <c r="A33" s="23"/>
      <c r="B33" s="23"/>
    </row>
    <row r="34" spans="1:11" ht="25.5" customHeight="1">
      <c r="A34" s="23"/>
      <c r="B34" s="23"/>
    </row>
    <row r="35" spans="1:11" ht="25.5" customHeight="1">
      <c r="A35" s="39" t="s">
        <v>39</v>
      </c>
      <c r="B35" s="39"/>
      <c r="C35" s="19"/>
      <c r="D35" s="19"/>
      <c r="E35" s="107"/>
      <c r="F35" s="19" t="s">
        <v>40</v>
      </c>
      <c r="H35" s="39"/>
      <c r="J35" s="108"/>
      <c r="K35" s="108"/>
    </row>
    <row r="36" spans="1:11" ht="25.5" customHeight="1">
      <c r="A36" s="40" t="s">
        <v>41</v>
      </c>
      <c r="B36" s="40"/>
      <c r="C36" s="19"/>
      <c r="D36" s="19"/>
      <c r="E36" s="109"/>
      <c r="G36" s="23" t="s">
        <v>197</v>
      </c>
      <c r="H36" s="115"/>
      <c r="J36" s="18"/>
      <c r="K36" s="18"/>
    </row>
    <row r="37" spans="1:11" ht="25.5" customHeight="1">
      <c r="A37" s="133" t="s">
        <v>42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</row>
    <row r="38" spans="1:11" ht="25.5" customHeight="1">
      <c r="A38" s="133" t="s">
        <v>106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</row>
    <row r="39" spans="1:11" ht="25.5" customHeight="1">
      <c r="A39" s="135" t="s">
        <v>107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</row>
    <row r="40" spans="1:11" ht="25.5" customHeight="1">
      <c r="A40" s="135" t="str">
        <f>A3</f>
        <v>สำหรับงวดสามเดือน สิ้นสุดวันที่ 31 มีนาคม 2565 (ยังไม่ได้ตรวจสอบ / สอบทานแล้ว)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</row>
    <row r="41" spans="1:11" ht="25.5" customHeight="1">
      <c r="A41" s="65"/>
      <c r="B41" s="65"/>
      <c r="C41" s="115"/>
      <c r="D41" s="115"/>
      <c r="E41" s="115"/>
      <c r="F41" s="115"/>
      <c r="G41" s="115"/>
      <c r="H41" s="115"/>
      <c r="I41" s="115"/>
      <c r="J41" s="115"/>
      <c r="K41" s="115"/>
    </row>
    <row r="42" spans="1:11" ht="25.5" customHeight="1">
      <c r="A42" s="65"/>
      <c r="B42" s="65"/>
      <c r="C42" s="110"/>
      <c r="D42" s="110"/>
      <c r="E42" s="132" t="s">
        <v>2</v>
      </c>
      <c r="F42" s="132"/>
      <c r="G42" s="132"/>
      <c r="H42" s="28"/>
      <c r="I42" s="112"/>
      <c r="J42" s="112" t="s">
        <v>3</v>
      </c>
      <c r="K42" s="112"/>
    </row>
    <row r="43" spans="1:11" ht="25.5" customHeight="1">
      <c r="A43" s="23"/>
      <c r="B43" s="23"/>
      <c r="C43" s="46" t="s">
        <v>6</v>
      </c>
      <c r="D43" s="46"/>
      <c r="E43" s="113" t="str">
        <f>E6</f>
        <v>2565</v>
      </c>
      <c r="F43" s="18"/>
      <c r="G43" s="113" t="str">
        <f>G6</f>
        <v>2564</v>
      </c>
      <c r="H43" s="18"/>
      <c r="I43" s="113" t="str">
        <f>I6</f>
        <v>2565</v>
      </c>
      <c r="J43" s="18"/>
      <c r="K43" s="113" t="str">
        <f>K6</f>
        <v>2564</v>
      </c>
    </row>
    <row r="44" spans="1:11" ht="25.5" customHeight="1">
      <c r="A44" s="23" t="s">
        <v>108</v>
      </c>
      <c r="B44" s="23"/>
      <c r="C44" s="48"/>
      <c r="D44" s="48"/>
      <c r="G44" s="18"/>
      <c r="H44" s="1"/>
      <c r="I44" s="1"/>
      <c r="J44" s="2"/>
      <c r="K44" s="1"/>
    </row>
    <row r="45" spans="1:11" s="28" customFormat="1" ht="25.5" customHeight="1">
      <c r="A45" s="23" t="s">
        <v>109</v>
      </c>
      <c r="B45" s="23"/>
      <c r="C45" s="111"/>
      <c r="D45" s="111"/>
      <c r="E45" s="72">
        <f>E47-E46</f>
        <v>-207823.44999994023</v>
      </c>
      <c r="F45" s="72"/>
      <c r="G45" s="72">
        <f>G47-G46</f>
        <v>5911970.2599999523</v>
      </c>
      <c r="H45" s="72"/>
      <c r="I45" s="72">
        <f>I27</f>
        <v>-1875102.289999966</v>
      </c>
      <c r="J45" s="72"/>
      <c r="K45" s="72">
        <f>K27</f>
        <v>4511281.1399999298</v>
      </c>
    </row>
    <row r="46" spans="1:11" s="28" customFormat="1" ht="25.5" customHeight="1">
      <c r="A46" s="19" t="s">
        <v>110</v>
      </c>
      <c r="B46" s="19"/>
      <c r="C46" s="111"/>
      <c r="D46" s="111"/>
      <c r="E46" s="15">
        <v>4.1999999999999993</v>
      </c>
      <c r="F46" s="72"/>
      <c r="G46" s="15">
        <v>5.63</v>
      </c>
      <c r="H46" s="72"/>
      <c r="I46" s="72">
        <v>0</v>
      </c>
      <c r="J46" s="72"/>
      <c r="K46" s="72">
        <v>0</v>
      </c>
    </row>
    <row r="47" spans="1:11" s="28" customFormat="1" ht="25.5" customHeight="1" thickBot="1">
      <c r="C47" s="111"/>
      <c r="D47" s="111"/>
      <c r="E47" s="73">
        <f>E27</f>
        <v>-207819.24999994022</v>
      </c>
      <c r="F47" s="72"/>
      <c r="G47" s="73">
        <f>G27</f>
        <v>5911975.8899999522</v>
      </c>
      <c r="H47" s="72"/>
      <c r="I47" s="73">
        <f>SUM(I45:I46)</f>
        <v>-1875102.289999966</v>
      </c>
      <c r="J47" s="72"/>
      <c r="K47" s="73">
        <f>SUM(K45:K46)</f>
        <v>4511281.1399999298</v>
      </c>
    </row>
    <row r="48" spans="1:11" s="28" customFormat="1" ht="25.5" customHeight="1" thickTop="1">
      <c r="C48" s="111"/>
      <c r="D48" s="111"/>
      <c r="E48" s="15"/>
      <c r="F48" s="74"/>
      <c r="G48" s="15"/>
      <c r="H48" s="15"/>
      <c r="I48" s="72"/>
      <c r="J48" s="15"/>
      <c r="K48" s="72"/>
    </row>
    <row r="49" spans="1:11" ht="25.5" customHeight="1">
      <c r="A49" s="23" t="s">
        <v>111</v>
      </c>
      <c r="B49" s="23"/>
      <c r="C49" s="48"/>
      <c r="D49" s="48"/>
      <c r="E49" s="15"/>
      <c r="F49" s="15"/>
      <c r="G49" s="72"/>
      <c r="H49" s="3"/>
      <c r="I49" s="3"/>
      <c r="J49" s="4"/>
      <c r="K49" s="3"/>
    </row>
    <row r="50" spans="1:11" s="28" customFormat="1" ht="25.5" customHeight="1">
      <c r="A50" s="23" t="s">
        <v>109</v>
      </c>
      <c r="B50" s="23"/>
      <c r="C50" s="111"/>
      <c r="D50" s="111"/>
      <c r="E50" s="72">
        <f>E52-E51</f>
        <v>-207823.44999994023</v>
      </c>
      <c r="F50" s="72"/>
      <c r="G50" s="72">
        <f>G52-G51</f>
        <v>5911970.2599999523</v>
      </c>
      <c r="H50" s="72"/>
      <c r="I50" s="72">
        <f>I29</f>
        <v>-1875102.289999966</v>
      </c>
      <c r="J50" s="72"/>
      <c r="K50" s="72">
        <f>K29</f>
        <v>4511281.1399999298</v>
      </c>
    </row>
    <row r="51" spans="1:11" s="28" customFormat="1" ht="25.5" customHeight="1">
      <c r="A51" s="19" t="s">
        <v>110</v>
      </c>
      <c r="B51" s="19"/>
      <c r="C51" s="111"/>
      <c r="D51" s="111"/>
      <c r="E51" s="15">
        <f>E46</f>
        <v>4.1999999999999993</v>
      </c>
      <c r="F51" s="72"/>
      <c r="G51" s="50">
        <f>+G46</f>
        <v>5.63</v>
      </c>
      <c r="H51" s="72"/>
      <c r="I51" s="72">
        <v>0</v>
      </c>
      <c r="J51" s="72"/>
      <c r="K51" s="72">
        <v>0</v>
      </c>
    </row>
    <row r="52" spans="1:11" s="28" customFormat="1" ht="25.5" customHeight="1" thickBot="1">
      <c r="C52" s="111"/>
      <c r="D52" s="111"/>
      <c r="E52" s="73">
        <f>E29</f>
        <v>-207819.24999994022</v>
      </c>
      <c r="F52" s="72"/>
      <c r="G52" s="73">
        <f>G29</f>
        <v>5911975.8899999522</v>
      </c>
      <c r="H52" s="72"/>
      <c r="I52" s="73">
        <f>SUM(I50:I51)</f>
        <v>-1875102.289999966</v>
      </c>
      <c r="J52" s="72"/>
      <c r="K52" s="73">
        <f>SUM(K50:K51)</f>
        <v>4511281.1399999298</v>
      </c>
    </row>
    <row r="53" spans="1:11" s="28" customFormat="1" ht="25.5" customHeight="1" thickTop="1">
      <c r="C53" s="111"/>
      <c r="D53" s="111"/>
      <c r="E53" s="74"/>
      <c r="F53" s="74"/>
      <c r="G53" s="72"/>
      <c r="H53" s="15"/>
      <c r="I53" s="72"/>
      <c r="J53" s="15"/>
      <c r="K53" s="72"/>
    </row>
    <row r="54" spans="1:11" s="28" customFormat="1" ht="25.5" customHeight="1">
      <c r="A54" s="19" t="s">
        <v>112</v>
      </c>
      <c r="B54" s="19"/>
      <c r="C54" s="20" t="s">
        <v>222</v>
      </c>
      <c r="D54" s="20"/>
    </row>
    <row r="55" spans="1:11" ht="25.5" customHeight="1">
      <c r="A55" s="65" t="s">
        <v>210</v>
      </c>
      <c r="B55" s="65"/>
      <c r="C55" s="66"/>
      <c r="D55" s="66"/>
      <c r="E55" s="15"/>
      <c r="F55" s="15"/>
      <c r="G55" s="15"/>
      <c r="H55" s="15"/>
      <c r="I55" s="15"/>
      <c r="J55" s="15"/>
      <c r="K55" s="15"/>
    </row>
    <row r="56" spans="1:11" ht="25.5" customHeight="1">
      <c r="A56" s="19" t="s">
        <v>211</v>
      </c>
      <c r="C56" s="66"/>
      <c r="D56" s="66"/>
      <c r="E56" s="67">
        <f>+ROUND((E25-E46)/E60,4)</f>
        <v>-5.0000000000000001E-4</v>
      </c>
      <c r="F56" s="67"/>
      <c r="G56" s="67">
        <f>+ROUND((G25-G46)/G60,4)</f>
        <v>1.2200000000000001E-2</v>
      </c>
      <c r="H56" s="67"/>
      <c r="I56" s="67">
        <f>+ROUND((I25-I46)/I60,4)</f>
        <v>-4.1000000000000003E-3</v>
      </c>
      <c r="J56" s="67"/>
      <c r="K56" s="67">
        <f>+ROUND((K25-K46)/K60,4)</f>
        <v>9.7999999999999997E-3</v>
      </c>
    </row>
    <row r="57" spans="1:11" ht="25.5" customHeight="1">
      <c r="A57" s="19" t="s">
        <v>212</v>
      </c>
      <c r="C57" s="66"/>
      <c r="D57" s="66"/>
      <c r="E57" s="68">
        <f>+E26/E60</f>
        <v>0</v>
      </c>
      <c r="F57" s="67"/>
      <c r="G57" s="69">
        <f>+G26/G60</f>
        <v>6.2875647826086956E-4</v>
      </c>
      <c r="H57" s="67"/>
      <c r="I57" s="68">
        <f>+I26/I60</f>
        <v>0</v>
      </c>
      <c r="J57" s="69"/>
      <c r="K57" s="68">
        <f>+K26/K60</f>
        <v>0</v>
      </c>
    </row>
    <row r="58" spans="1:11" ht="25.5" customHeight="1" thickBot="1">
      <c r="A58" s="65" t="s">
        <v>213</v>
      </c>
      <c r="C58" s="66"/>
      <c r="D58" s="66"/>
      <c r="E58" s="70">
        <f>SUM(E56:E57)</f>
        <v>-5.0000000000000001E-4</v>
      </c>
      <c r="F58" s="67"/>
      <c r="G58" s="70">
        <f>SUM(G56:G57)</f>
        <v>1.282875647826087E-2</v>
      </c>
      <c r="H58" s="67"/>
      <c r="I58" s="70">
        <f>SUM(I56:I57)</f>
        <v>-4.1000000000000003E-3</v>
      </c>
      <c r="J58" s="67"/>
      <c r="K58" s="70">
        <f>SUM(K56:K57)</f>
        <v>9.7999999999999997E-3</v>
      </c>
    </row>
    <row r="59" spans="1:11" ht="25.5" customHeight="1" thickTop="1">
      <c r="A59" s="65"/>
      <c r="C59" s="66"/>
      <c r="D59" s="66"/>
      <c r="E59" s="71"/>
      <c r="F59" s="67"/>
      <c r="G59" s="71"/>
      <c r="H59" s="67"/>
      <c r="I59" s="71"/>
      <c r="J59" s="67"/>
      <c r="K59" s="71"/>
    </row>
    <row r="60" spans="1:11" ht="25.5" customHeight="1">
      <c r="A60" s="19" t="s">
        <v>113</v>
      </c>
      <c r="C60" s="66"/>
      <c r="D60" s="66"/>
      <c r="E60" s="14">
        <v>460000000</v>
      </c>
      <c r="F60" s="15"/>
      <c r="G60" s="14">
        <v>460000000</v>
      </c>
      <c r="H60" s="15"/>
      <c r="I60" s="14">
        <v>460000000</v>
      </c>
      <c r="J60" s="15"/>
      <c r="K60" s="14">
        <v>460000000</v>
      </c>
    </row>
    <row r="61" spans="1:11" ht="25.5" customHeight="1">
      <c r="C61" s="66"/>
      <c r="D61" s="66"/>
      <c r="E61" s="14"/>
      <c r="F61" s="15"/>
      <c r="G61" s="14"/>
      <c r="H61" s="15"/>
      <c r="I61" s="14"/>
      <c r="J61" s="15"/>
      <c r="K61" s="14"/>
    </row>
    <row r="62" spans="1:11" ht="25.5" customHeight="1">
      <c r="C62" s="66"/>
      <c r="D62" s="66"/>
      <c r="E62" s="15"/>
      <c r="F62" s="15"/>
      <c r="G62" s="15"/>
      <c r="H62" s="15"/>
      <c r="I62" s="15"/>
      <c r="J62" s="15"/>
      <c r="K62" s="15"/>
    </row>
    <row r="63" spans="1:11" ht="25.5" customHeight="1">
      <c r="A63" s="23" t="s">
        <v>38</v>
      </c>
      <c r="B63" s="23"/>
    </row>
    <row r="64" spans="1:11" ht="25.5" customHeight="1">
      <c r="A64" s="23"/>
      <c r="B64" s="23"/>
    </row>
    <row r="65" spans="1:11" ht="25.5" customHeight="1">
      <c r="A65" s="23"/>
      <c r="B65" s="23"/>
    </row>
    <row r="66" spans="1:11" ht="25.5" customHeight="1">
      <c r="A66" s="23"/>
      <c r="B66" s="23"/>
    </row>
    <row r="67" spans="1:11" ht="25.5" customHeight="1">
      <c r="A67" s="23"/>
      <c r="B67" s="23"/>
    </row>
    <row r="68" spans="1:11" ht="25.5" customHeight="1">
      <c r="A68" s="23"/>
      <c r="B68" s="23"/>
    </row>
    <row r="69" spans="1:11" ht="25.5" customHeight="1">
      <c r="A69" s="23"/>
      <c r="B69" s="23"/>
    </row>
    <row r="70" spans="1:11" ht="25.5" customHeight="1">
      <c r="A70" s="23"/>
      <c r="B70" s="23"/>
    </row>
    <row r="71" spans="1:11" ht="25.5" customHeight="1">
      <c r="A71" s="39" t="s">
        <v>39</v>
      </c>
      <c r="B71" s="39"/>
      <c r="C71" s="19"/>
      <c r="D71" s="19"/>
      <c r="E71" s="107"/>
      <c r="F71" s="19" t="s">
        <v>40</v>
      </c>
      <c r="H71" s="39"/>
      <c r="J71" s="108"/>
      <c r="K71" s="108"/>
    </row>
    <row r="72" spans="1:11" ht="25.5" customHeight="1">
      <c r="A72" s="40" t="s">
        <v>41</v>
      </c>
      <c r="B72" s="40"/>
      <c r="C72" s="19"/>
      <c r="D72" s="19"/>
      <c r="E72" s="109"/>
      <c r="G72" s="23" t="s">
        <v>197</v>
      </c>
      <c r="H72" s="115"/>
      <c r="J72" s="18"/>
      <c r="K72" s="18"/>
    </row>
  </sheetData>
  <mergeCells count="9">
    <mergeCell ref="A39:K39"/>
    <mergeCell ref="A40:K40"/>
    <mergeCell ref="E42:G42"/>
    <mergeCell ref="A1:K1"/>
    <mergeCell ref="A2:K2"/>
    <mergeCell ref="A3:K3"/>
    <mergeCell ref="E5:G5"/>
    <mergeCell ref="A37:K37"/>
    <mergeCell ref="A38:K38"/>
  </mergeCells>
  <pageMargins left="0.78740157480314965" right="0.39370078740157483" top="0.78740157480314965" bottom="0.39370078740157483" header="0.31496062992125984" footer="0.31496062992125984"/>
  <pageSetup paperSize="9" scale="85" fitToHeight="0" orientation="portrait" r:id="rId1"/>
  <headerFooter scaleWithDoc="0" alignWithMargins="0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view="pageBreakPreview" topLeftCell="A7" zoomScaleNormal="85" zoomScaleSheetLayoutView="100" workbookViewId="0">
      <selection activeCell="I17" sqref="I17"/>
    </sheetView>
  </sheetViews>
  <sheetFormatPr defaultColWidth="9.33203125" defaultRowHeight="24.95" customHeight="1"/>
  <cols>
    <col min="1" max="2" width="9.33203125" style="16"/>
    <col min="3" max="6" width="9.33203125" style="16" customWidth="1"/>
    <col min="7" max="7" width="16.83203125" style="16" customWidth="1"/>
    <col min="8" max="8" width="1.5" style="16" customWidth="1"/>
    <col min="9" max="9" width="16.83203125" style="16" customWidth="1"/>
    <col min="10" max="10" width="1.5" style="16" customWidth="1"/>
    <col min="11" max="11" width="16.83203125" style="16" customWidth="1"/>
    <col min="12" max="12" width="1.33203125" style="16" customWidth="1"/>
    <col min="13" max="13" width="16.83203125" style="16" customWidth="1"/>
    <col min="14" max="14" width="1.33203125" style="16" customWidth="1"/>
    <col min="15" max="15" width="16.83203125" style="16" customWidth="1"/>
    <col min="16" max="16" width="1.33203125" style="16" customWidth="1"/>
    <col min="17" max="17" width="16.83203125" style="16" customWidth="1"/>
    <col min="18" max="18" width="1.33203125" style="16" customWidth="1"/>
    <col min="19" max="19" width="16.83203125" style="16" customWidth="1"/>
    <col min="20" max="20" width="1.6640625" style="16" customWidth="1"/>
    <col min="21" max="22" width="9.33203125" style="16"/>
    <col min="23" max="23" width="13.5" style="16" bestFit="1" customWidth="1"/>
    <col min="24" max="16384" width="9.33203125" style="16"/>
  </cols>
  <sheetData>
    <row r="1" spans="1:20" ht="24.95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16"/>
    </row>
    <row r="2" spans="1:20" ht="24.95" customHeight="1">
      <c r="A2" s="137" t="s">
        <v>115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20" ht="24.95" customHeight="1">
      <c r="A3" s="137" t="s">
        <v>190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</row>
    <row r="4" spans="1:20" ht="24.95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</row>
    <row r="5" spans="1:20" ht="24.95" customHeight="1">
      <c r="A5" s="13"/>
      <c r="B5" s="13"/>
      <c r="C5" s="13"/>
      <c r="D5" s="13"/>
      <c r="E5" s="13"/>
      <c r="F5" s="13"/>
      <c r="G5" s="139" t="s">
        <v>2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</row>
    <row r="6" spans="1:20" ht="24.95" customHeight="1">
      <c r="A6" s="13"/>
      <c r="B6" s="13"/>
      <c r="C6" s="13"/>
      <c r="D6" s="13"/>
      <c r="E6" s="13"/>
      <c r="F6" s="13"/>
      <c r="G6" s="138" t="s">
        <v>116</v>
      </c>
      <c r="H6" s="138"/>
      <c r="I6" s="138"/>
      <c r="J6" s="138"/>
      <c r="K6" s="138"/>
      <c r="L6" s="138"/>
      <c r="M6" s="138"/>
      <c r="N6" s="138"/>
      <c r="O6" s="138"/>
      <c r="P6" s="117"/>
      <c r="Q6" s="99" t="s">
        <v>117</v>
      </c>
      <c r="R6" s="117"/>
      <c r="S6" s="117" t="s">
        <v>118</v>
      </c>
    </row>
    <row r="7" spans="1:20" ht="24.95" customHeight="1">
      <c r="A7" s="65"/>
      <c r="B7" s="13"/>
      <c r="C7" s="13"/>
      <c r="D7" s="13"/>
      <c r="E7" s="13"/>
      <c r="F7" s="13"/>
      <c r="G7" s="100" t="s">
        <v>119</v>
      </c>
      <c r="H7" s="101"/>
      <c r="I7" s="100" t="s">
        <v>120</v>
      </c>
      <c r="J7" s="101"/>
      <c r="K7" s="102"/>
      <c r="L7" s="118" t="s">
        <v>121</v>
      </c>
      <c r="M7" s="103"/>
      <c r="N7" s="104"/>
      <c r="O7" s="117" t="s">
        <v>122</v>
      </c>
      <c r="Q7" s="89" t="s">
        <v>123</v>
      </c>
      <c r="S7" s="89" t="s">
        <v>124</v>
      </c>
    </row>
    <row r="8" spans="1:20" ht="24.95" customHeight="1">
      <c r="A8" s="13"/>
      <c r="B8" s="65"/>
      <c r="C8" s="65"/>
      <c r="D8" s="65"/>
      <c r="E8" s="65"/>
      <c r="F8" s="65"/>
      <c r="G8" s="117" t="s">
        <v>125</v>
      </c>
      <c r="H8" s="13"/>
      <c r="I8" s="117"/>
      <c r="J8" s="13"/>
      <c r="K8" s="117" t="s">
        <v>126</v>
      </c>
      <c r="L8" s="117"/>
      <c r="M8" s="117" t="s">
        <v>127</v>
      </c>
      <c r="N8" s="13"/>
      <c r="O8" s="117" t="s">
        <v>128</v>
      </c>
      <c r="P8" s="13"/>
      <c r="Q8" s="117" t="s">
        <v>129</v>
      </c>
      <c r="R8" s="13"/>
      <c r="S8" s="13"/>
    </row>
    <row r="9" spans="1:20" ht="24.95" customHeight="1">
      <c r="A9" s="13"/>
      <c r="B9" s="65"/>
      <c r="C9" s="65"/>
      <c r="D9" s="65"/>
      <c r="E9" s="65"/>
      <c r="F9" s="93"/>
      <c r="G9" s="119"/>
      <c r="H9" s="105"/>
      <c r="I9" s="119"/>
      <c r="J9" s="105"/>
      <c r="K9" s="119" t="s">
        <v>130</v>
      </c>
      <c r="L9" s="119"/>
      <c r="M9" s="119"/>
      <c r="N9" s="105"/>
      <c r="O9" s="119"/>
      <c r="P9" s="105"/>
      <c r="Q9" s="119"/>
      <c r="R9" s="105"/>
      <c r="S9" s="105"/>
    </row>
    <row r="10" spans="1:20" ht="24.95" customHeight="1">
      <c r="A10" s="19" t="s">
        <v>132</v>
      </c>
      <c r="B10" s="28"/>
      <c r="C10" s="28"/>
      <c r="D10" s="28"/>
      <c r="E10" s="28"/>
      <c r="F10" s="28"/>
      <c r="G10" s="50">
        <v>230000000</v>
      </c>
      <c r="H10" s="50"/>
      <c r="I10" s="50">
        <v>42699106.670000002</v>
      </c>
      <c r="J10" s="50"/>
      <c r="K10" s="50">
        <v>19500000</v>
      </c>
      <c r="L10" s="50"/>
      <c r="M10" s="50">
        <v>46517058.149999999</v>
      </c>
      <c r="N10" s="50"/>
      <c r="O10" s="50">
        <f>SUM(G10:M10)</f>
        <v>338716164.81999999</v>
      </c>
      <c r="P10" s="50"/>
      <c r="Q10" s="50">
        <v>196.06</v>
      </c>
      <c r="R10" s="50"/>
      <c r="S10" s="50">
        <f>+O10+Q10</f>
        <v>338716360.88</v>
      </c>
    </row>
    <row r="11" spans="1:20" ht="24.95" customHeight="1">
      <c r="A11" s="13" t="s">
        <v>195</v>
      </c>
      <c r="B11" s="13"/>
      <c r="C11" s="13"/>
      <c r="D11" s="13"/>
      <c r="E11" s="13"/>
      <c r="F11" s="13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</row>
    <row r="12" spans="1:20" ht="24.95" customHeight="1">
      <c r="A12" s="13" t="s">
        <v>131</v>
      </c>
      <c r="B12" s="13"/>
      <c r="C12" s="13"/>
      <c r="D12" s="13"/>
      <c r="E12" s="13"/>
      <c r="F12" s="80"/>
      <c r="G12" s="50">
        <v>0</v>
      </c>
      <c r="H12" s="50"/>
      <c r="I12" s="50">
        <v>0</v>
      </c>
      <c r="J12" s="50"/>
      <c r="K12" s="50">
        <v>0</v>
      </c>
      <c r="L12" s="50"/>
      <c r="M12" s="50">
        <f>PL!G50</f>
        <v>5911970.2599999523</v>
      </c>
      <c r="N12" s="50"/>
      <c r="O12" s="50">
        <f>SUM(G12:N12)</f>
        <v>5911970.2599999523</v>
      </c>
      <c r="P12" s="50"/>
      <c r="Q12" s="50">
        <f>PL!G51</f>
        <v>5.63</v>
      </c>
      <c r="R12" s="50"/>
      <c r="S12" s="50">
        <f>SUM(O12:Q12)</f>
        <v>5911975.8899999522</v>
      </c>
    </row>
    <row r="13" spans="1:20" ht="24.95" customHeight="1" thickBot="1">
      <c r="A13" s="13" t="s">
        <v>192</v>
      </c>
      <c r="B13" s="13"/>
      <c r="C13" s="13"/>
      <c r="D13" s="13"/>
      <c r="E13" s="13"/>
      <c r="F13" s="81"/>
      <c r="G13" s="64">
        <f>SUM(G10:G12)</f>
        <v>230000000</v>
      </c>
      <c r="H13" s="50"/>
      <c r="I13" s="64">
        <f>SUM(I10:I12)</f>
        <v>42699106.670000002</v>
      </c>
      <c r="J13" s="50"/>
      <c r="K13" s="64">
        <f>SUM(K10:K12)</f>
        <v>19500000</v>
      </c>
      <c r="L13" s="50"/>
      <c r="M13" s="64">
        <f>SUM(M10:M12)</f>
        <v>52429028.409999952</v>
      </c>
      <c r="N13" s="50"/>
      <c r="O13" s="64">
        <f>SUM(O10:O12)</f>
        <v>344628135.07999992</v>
      </c>
      <c r="P13" s="50"/>
      <c r="Q13" s="64">
        <f>SUM(Q10:Q12)</f>
        <v>201.69</v>
      </c>
      <c r="R13" s="50"/>
      <c r="S13" s="64">
        <f>SUM(S10:S12)</f>
        <v>344628336.76999992</v>
      </c>
    </row>
    <row r="14" spans="1:20" ht="24.95" customHeight="1" thickTop="1">
      <c r="A14" s="65"/>
      <c r="B14" s="13"/>
      <c r="C14" s="13"/>
      <c r="D14" s="13"/>
      <c r="E14" s="13"/>
      <c r="F14" s="81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20" ht="24.95" customHeight="1">
      <c r="A15" s="19" t="s">
        <v>193</v>
      </c>
      <c r="B15" s="28"/>
      <c r="C15" s="28"/>
      <c r="D15" s="28"/>
      <c r="E15" s="28"/>
      <c r="F15" s="82"/>
      <c r="G15" s="50">
        <v>230000000</v>
      </c>
      <c r="H15" s="50"/>
      <c r="I15" s="50">
        <v>42699106.670000002</v>
      </c>
      <c r="J15" s="50"/>
      <c r="K15" s="50">
        <v>21175000</v>
      </c>
      <c r="L15" s="50"/>
      <c r="M15" s="50">
        <v>60506615.289999999</v>
      </c>
      <c r="N15" s="50"/>
      <c r="O15" s="50">
        <f>SUM(G15:M15)</f>
        <v>354380721.96000004</v>
      </c>
      <c r="P15" s="50"/>
      <c r="Q15" s="50">
        <v>202.4</v>
      </c>
      <c r="R15" s="50"/>
      <c r="S15" s="50">
        <f>SUM(O15:Q15)</f>
        <v>354380924.36000001</v>
      </c>
    </row>
    <row r="16" spans="1:20" ht="24.95" customHeight="1">
      <c r="A16" s="13" t="s">
        <v>195</v>
      </c>
      <c r="B16" s="13"/>
      <c r="C16" s="13"/>
      <c r="D16" s="13"/>
      <c r="E16" s="13"/>
      <c r="F16" s="81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</row>
    <row r="17" spans="1:19" ht="24.95" customHeight="1">
      <c r="A17" s="13" t="s">
        <v>131</v>
      </c>
      <c r="B17" s="13"/>
      <c r="C17" s="13"/>
      <c r="D17" s="13"/>
      <c r="E17" s="13"/>
      <c r="F17" s="83"/>
      <c r="G17" s="50">
        <v>0</v>
      </c>
      <c r="H17" s="50"/>
      <c r="I17" s="50">
        <v>0</v>
      </c>
      <c r="J17" s="50"/>
      <c r="K17" s="50">
        <v>0</v>
      </c>
      <c r="L17" s="50"/>
      <c r="M17" s="50">
        <f>PL!E50</f>
        <v>-207823.44999994023</v>
      </c>
      <c r="N17" s="50"/>
      <c r="O17" s="50">
        <f>SUM(G17:N17)</f>
        <v>-207823.44999994023</v>
      </c>
      <c r="P17" s="50"/>
      <c r="Q17" s="50">
        <f>PL!E51</f>
        <v>4.1999999999999993</v>
      </c>
      <c r="R17" s="50"/>
      <c r="S17" s="50">
        <f>SUM(O17:Q17)</f>
        <v>-207819.24999994022</v>
      </c>
    </row>
    <row r="18" spans="1:19" ht="24.95" customHeight="1" thickBot="1">
      <c r="A18" s="13" t="s">
        <v>194</v>
      </c>
      <c r="B18" s="13"/>
      <c r="C18" s="13"/>
      <c r="D18" s="13"/>
      <c r="E18" s="13"/>
      <c r="F18" s="13"/>
      <c r="G18" s="64">
        <f>SUM(G15:G17)</f>
        <v>230000000</v>
      </c>
      <c r="H18" s="50"/>
      <c r="I18" s="64">
        <f>SUM(I15:I17)</f>
        <v>42699106.670000002</v>
      </c>
      <c r="J18" s="50"/>
      <c r="K18" s="64">
        <f>SUM(K15:K17)</f>
        <v>21175000</v>
      </c>
      <c r="L18" s="50"/>
      <c r="M18" s="64">
        <f>SUM(M15:M17)</f>
        <v>60298791.840000056</v>
      </c>
      <c r="N18" s="50"/>
      <c r="O18" s="64">
        <f>SUM(O15:O17)</f>
        <v>354172898.51000011</v>
      </c>
      <c r="P18" s="50"/>
      <c r="Q18" s="64">
        <f>SUM(Q15:Q17)</f>
        <v>206.6</v>
      </c>
      <c r="R18" s="50"/>
      <c r="S18" s="64">
        <f>SUM(S15:S17)</f>
        <v>354173105.11000007</v>
      </c>
    </row>
    <row r="19" spans="1:19" ht="24.95" customHeight="1" thickTop="1">
      <c r="A19" s="13"/>
      <c r="B19" s="13"/>
      <c r="C19" s="13"/>
      <c r="D19" s="13"/>
      <c r="E19" s="13"/>
      <c r="F19" s="13"/>
      <c r="G19" s="84"/>
      <c r="H19" s="50"/>
      <c r="I19" s="84"/>
      <c r="J19" s="50"/>
      <c r="K19" s="84"/>
      <c r="L19" s="50"/>
      <c r="M19" s="84"/>
      <c r="N19" s="50"/>
      <c r="O19" s="84"/>
      <c r="P19" s="50"/>
      <c r="Q19" s="84"/>
      <c r="R19" s="50"/>
      <c r="S19" s="84"/>
    </row>
    <row r="20" spans="1:19" ht="24.95" customHeight="1">
      <c r="A20" s="13"/>
      <c r="B20" s="13"/>
      <c r="C20" s="13"/>
      <c r="D20" s="13"/>
      <c r="E20" s="13"/>
      <c r="F20" s="13"/>
      <c r="G20" s="84"/>
      <c r="H20" s="50"/>
      <c r="I20" s="84"/>
      <c r="J20" s="50"/>
      <c r="K20" s="84"/>
      <c r="L20" s="50"/>
      <c r="M20" s="84"/>
      <c r="N20" s="50"/>
      <c r="O20" s="84"/>
      <c r="P20" s="50"/>
      <c r="Q20" s="84"/>
      <c r="R20" s="50"/>
      <c r="S20" s="84"/>
    </row>
    <row r="21" spans="1:19" ht="24.95" customHeight="1">
      <c r="A21" s="65" t="s">
        <v>38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19" ht="24.95" customHeight="1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</row>
    <row r="23" spans="1:19" ht="24.95" customHeight="1">
      <c r="A23" s="65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 ht="24.95" customHeight="1">
      <c r="A24" s="65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</row>
    <row r="25" spans="1:19" s="19" customFormat="1" ht="24.95" customHeight="1">
      <c r="C25" s="39" t="s">
        <v>133</v>
      </c>
      <c r="D25" s="39"/>
      <c r="E25" s="39"/>
      <c r="F25" s="39"/>
      <c r="G25" s="39"/>
      <c r="H25" s="39"/>
      <c r="J25" s="39"/>
      <c r="L25" s="39"/>
      <c r="M25" s="39" t="s">
        <v>133</v>
      </c>
    </row>
    <row r="26" spans="1:19" s="19" customFormat="1" ht="24.95" customHeight="1">
      <c r="C26" s="40" t="s">
        <v>134</v>
      </c>
      <c r="D26" s="40"/>
      <c r="E26" s="39"/>
      <c r="F26" s="39"/>
      <c r="L26" s="18"/>
      <c r="M26" s="23" t="s">
        <v>198</v>
      </c>
    </row>
    <row r="27" spans="1:19" ht="24.95" customHeight="1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</row>
    <row r="29" spans="1:19" ht="24.95" customHeight="1">
      <c r="I29" s="13"/>
      <c r="K29" s="13"/>
      <c r="L29" s="13"/>
    </row>
    <row r="30" spans="1:19" ht="24.95" customHeight="1">
      <c r="I30" s="17"/>
      <c r="K30" s="17"/>
      <c r="L30" s="13"/>
    </row>
    <row r="40" spans="2:2" ht="24.95" customHeight="1">
      <c r="B40" s="106"/>
    </row>
    <row r="41" spans="2:2" ht="24.95" customHeight="1">
      <c r="B41" s="106"/>
    </row>
    <row r="42" spans="2:2" ht="24.95" customHeight="1">
      <c r="B42" s="106"/>
    </row>
  </sheetData>
  <mergeCells count="5">
    <mergeCell ref="A1:S1"/>
    <mergeCell ref="A2:S2"/>
    <mergeCell ref="A3:S3"/>
    <mergeCell ref="G6:O6"/>
    <mergeCell ref="G5:S5"/>
  </mergeCells>
  <pageMargins left="0.98425196850393704" right="0.39370078740157483" top="0.78740157480314965" bottom="0.39370078740157483" header="0.27559055118110237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view="pageBreakPreview" topLeftCell="A7" zoomScaleNormal="85" zoomScaleSheetLayoutView="100" workbookViewId="0">
      <selection activeCell="K13" sqref="K13"/>
    </sheetView>
  </sheetViews>
  <sheetFormatPr defaultColWidth="9.33203125" defaultRowHeight="28.15" customHeight="1"/>
  <cols>
    <col min="1" max="5" width="9.33203125" style="19" customWidth="1"/>
    <col min="6" max="6" width="1.33203125" style="19" customWidth="1"/>
    <col min="7" max="7" width="18" style="19" bestFit="1" customWidth="1"/>
    <col min="8" max="8" width="1.33203125" style="19" customWidth="1"/>
    <col min="9" max="9" width="16.83203125" style="19" customWidth="1"/>
    <col min="10" max="10" width="1.33203125" style="19" customWidth="1"/>
    <col min="11" max="11" width="16.83203125" style="19" customWidth="1"/>
    <col min="12" max="12" width="1.33203125" style="19" customWidth="1"/>
    <col min="13" max="13" width="16.83203125" style="19" customWidth="1"/>
    <col min="14" max="14" width="1.33203125" style="19" customWidth="1"/>
    <col min="15" max="15" width="18" style="19" bestFit="1" customWidth="1"/>
    <col min="16" max="16" width="1.6640625" style="19" customWidth="1"/>
    <col min="17" max="16384" width="9.33203125" style="19"/>
  </cols>
  <sheetData>
    <row r="1" spans="1:15" ht="28.1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5" ht="28.15" customHeight="1">
      <c r="A2" s="135" t="s">
        <v>135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</row>
    <row r="3" spans="1:15" ht="28.15" customHeight="1">
      <c r="A3" s="137" t="str">
        <f>CONSO!A3</f>
        <v>สำหรับงวดสามเดือน สิ้นสุดวันที่ 31 มีนาคม 2565 (ยังไม่ได้ตรวจสอบ / สอบทานแล้ว)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5" ht="28.15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15" ht="28.15" customHeight="1">
      <c r="G5" s="132" t="s">
        <v>3</v>
      </c>
      <c r="H5" s="132"/>
      <c r="I5" s="132"/>
      <c r="J5" s="132"/>
      <c r="K5" s="132"/>
      <c r="L5" s="132"/>
      <c r="M5" s="132"/>
      <c r="N5" s="132"/>
      <c r="O5" s="132"/>
    </row>
    <row r="6" spans="1:15" ht="28.15" customHeight="1">
      <c r="G6" s="115" t="s">
        <v>119</v>
      </c>
      <c r="H6" s="115"/>
      <c r="I6" s="115" t="s">
        <v>136</v>
      </c>
      <c r="J6" s="115"/>
      <c r="K6" s="132" t="s">
        <v>137</v>
      </c>
      <c r="L6" s="132"/>
      <c r="M6" s="132"/>
      <c r="N6" s="115"/>
      <c r="O6" s="115"/>
    </row>
    <row r="7" spans="1:15" s="115" customFormat="1" ht="28.15" customHeight="1">
      <c r="G7" s="115" t="s">
        <v>125</v>
      </c>
      <c r="I7" s="115" t="s">
        <v>138</v>
      </c>
      <c r="K7" s="115" t="s">
        <v>126</v>
      </c>
      <c r="M7" s="115" t="s">
        <v>127</v>
      </c>
      <c r="O7" s="115" t="s">
        <v>139</v>
      </c>
    </row>
    <row r="8" spans="1:15" s="115" customFormat="1" ht="28.15" customHeight="1">
      <c r="E8" s="93"/>
      <c r="G8" s="112"/>
      <c r="H8" s="112"/>
      <c r="I8" s="112"/>
      <c r="J8" s="112"/>
      <c r="K8" s="112" t="s">
        <v>130</v>
      </c>
      <c r="L8" s="112"/>
      <c r="M8" s="112"/>
      <c r="N8" s="112"/>
      <c r="O8" s="112"/>
    </row>
    <row r="9" spans="1:15" ht="28.15" customHeight="1">
      <c r="A9" s="94" t="s">
        <v>132</v>
      </c>
      <c r="B9" s="82"/>
      <c r="C9" s="82"/>
      <c r="D9" s="82"/>
      <c r="E9" s="85"/>
      <c r="F9" s="86"/>
      <c r="G9" s="72">
        <v>230000000</v>
      </c>
      <c r="H9" s="72"/>
      <c r="I9" s="72">
        <v>42699106.670000002</v>
      </c>
      <c r="J9" s="72"/>
      <c r="K9" s="72">
        <v>17500000</v>
      </c>
      <c r="L9" s="72"/>
      <c r="M9" s="72">
        <v>17733662.239999998</v>
      </c>
      <c r="N9" s="72"/>
      <c r="O9" s="72">
        <f>SUM(G9:M9)</f>
        <v>307932768.91000003</v>
      </c>
    </row>
    <row r="10" spans="1:15" ht="28.15" customHeight="1">
      <c r="A10" s="13" t="s">
        <v>195</v>
      </c>
      <c r="B10" s="82"/>
      <c r="C10" s="82"/>
      <c r="D10" s="82"/>
      <c r="E10" s="85"/>
      <c r="F10" s="86"/>
      <c r="G10" s="72"/>
      <c r="H10" s="72"/>
      <c r="I10" s="72"/>
      <c r="J10" s="72"/>
      <c r="K10" s="72"/>
      <c r="L10" s="72"/>
      <c r="M10" s="72"/>
      <c r="N10" s="72"/>
      <c r="O10" s="72"/>
    </row>
    <row r="11" spans="1:15" ht="28.15" customHeight="1">
      <c r="A11" s="13" t="s">
        <v>131</v>
      </c>
      <c r="B11" s="94"/>
      <c r="C11" s="94"/>
      <c r="D11" s="94"/>
      <c r="E11" s="85"/>
      <c r="F11" s="86"/>
      <c r="G11" s="72">
        <v>0</v>
      </c>
      <c r="H11" s="72"/>
      <c r="I11" s="72">
        <v>0</v>
      </c>
      <c r="J11" s="72"/>
      <c r="K11" s="72">
        <v>0</v>
      </c>
      <c r="L11" s="72"/>
      <c r="M11" s="72">
        <f>PL!K45</f>
        <v>4511281.1399999298</v>
      </c>
      <c r="N11" s="72"/>
      <c r="O11" s="72">
        <f>SUM(G11:M11)</f>
        <v>4511281.1399999298</v>
      </c>
    </row>
    <row r="12" spans="1:15" ht="28.15" customHeight="1" thickBot="1">
      <c r="A12" s="13" t="s">
        <v>192</v>
      </c>
      <c r="B12" s="13"/>
      <c r="C12" s="13"/>
      <c r="D12" s="13"/>
      <c r="E12" s="66"/>
      <c r="G12" s="73">
        <f>SUM(G9:G11)</f>
        <v>230000000</v>
      </c>
      <c r="H12" s="72"/>
      <c r="I12" s="73">
        <f>SUM(I9:I11)</f>
        <v>42699106.670000002</v>
      </c>
      <c r="J12" s="72"/>
      <c r="K12" s="73">
        <f>SUM(K9:K11)</f>
        <v>17500000</v>
      </c>
      <c r="L12" s="72"/>
      <c r="M12" s="73">
        <f>SUM(M9:M11)</f>
        <v>22244943.379999928</v>
      </c>
      <c r="N12" s="72"/>
      <c r="O12" s="73">
        <f>SUM(O9:O11)</f>
        <v>312444050.04999995</v>
      </c>
    </row>
    <row r="13" spans="1:15" ht="28.15" customHeight="1" thickTop="1">
      <c r="B13" s="28"/>
      <c r="C13" s="28"/>
      <c r="D13" s="28"/>
      <c r="E13" s="66"/>
    </row>
    <row r="14" spans="1:15" ht="28.15" customHeight="1">
      <c r="A14" s="19" t="s">
        <v>193</v>
      </c>
      <c r="B14" s="28"/>
      <c r="C14" s="28"/>
      <c r="D14" s="28"/>
      <c r="E14" s="66"/>
      <c r="G14" s="72">
        <v>230000000</v>
      </c>
      <c r="H14" s="72"/>
      <c r="I14" s="72">
        <v>42699106.670000002</v>
      </c>
      <c r="J14" s="72"/>
      <c r="K14" s="72">
        <v>19175000</v>
      </c>
      <c r="L14" s="72"/>
      <c r="M14" s="72">
        <v>26070530.699999999</v>
      </c>
      <c r="N14" s="72"/>
      <c r="O14" s="72">
        <f>SUM(G14:M14)</f>
        <v>317944637.37</v>
      </c>
    </row>
    <row r="15" spans="1:15" ht="28.15" customHeight="1">
      <c r="A15" s="13" t="s">
        <v>195</v>
      </c>
      <c r="B15" s="82"/>
      <c r="C15" s="82"/>
      <c r="D15" s="82"/>
      <c r="E15" s="85"/>
      <c r="F15" s="86"/>
      <c r="G15" s="72"/>
      <c r="H15" s="72"/>
      <c r="I15" s="72"/>
      <c r="J15" s="72"/>
      <c r="K15" s="72"/>
      <c r="L15" s="72"/>
      <c r="M15" s="72"/>
      <c r="N15" s="72"/>
      <c r="O15" s="72"/>
    </row>
    <row r="16" spans="1:15" ht="28.15" customHeight="1">
      <c r="A16" s="13" t="s">
        <v>205</v>
      </c>
      <c r="B16" s="94"/>
      <c r="C16" s="94"/>
      <c r="D16" s="94"/>
      <c r="E16" s="85"/>
      <c r="F16" s="86"/>
      <c r="G16" s="72">
        <v>0</v>
      </c>
      <c r="H16" s="72"/>
      <c r="I16" s="72">
        <v>0</v>
      </c>
      <c r="J16" s="72"/>
      <c r="K16" s="72">
        <v>0</v>
      </c>
      <c r="L16" s="72"/>
      <c r="M16" s="72">
        <f>PL!I45</f>
        <v>-1875102.289999966</v>
      </c>
      <c r="N16" s="72"/>
      <c r="O16" s="72">
        <f>SUM(G16:M16)</f>
        <v>-1875102.289999966</v>
      </c>
    </row>
    <row r="17" spans="1:15" ht="28.15" customHeight="1" thickBot="1">
      <c r="A17" s="13" t="s">
        <v>194</v>
      </c>
      <c r="B17" s="13"/>
      <c r="C17" s="13"/>
      <c r="D17" s="13"/>
      <c r="E17" s="66"/>
      <c r="G17" s="73">
        <f>SUM(G14:G16)</f>
        <v>230000000</v>
      </c>
      <c r="H17" s="72"/>
      <c r="I17" s="73">
        <f>SUM(I14:I16)</f>
        <v>42699106.670000002</v>
      </c>
      <c r="J17" s="72"/>
      <c r="K17" s="73">
        <f>SUM(K14:K16)</f>
        <v>19175000</v>
      </c>
      <c r="L17" s="72"/>
      <c r="M17" s="73">
        <f>SUM(M14:M16)</f>
        <v>24195428.410000034</v>
      </c>
      <c r="N17" s="72"/>
      <c r="O17" s="73">
        <f>SUM(O14:O16)</f>
        <v>316069535.08000004</v>
      </c>
    </row>
    <row r="18" spans="1:15" ht="28.15" customHeight="1" thickTop="1">
      <c r="B18" s="28"/>
      <c r="C18" s="28"/>
      <c r="D18" s="28"/>
      <c r="E18" s="66"/>
    </row>
    <row r="19" spans="1:15" ht="28.15" customHeight="1">
      <c r="E19" s="66"/>
    </row>
    <row r="20" spans="1:15" ht="28.15" customHeight="1">
      <c r="E20" s="66"/>
    </row>
    <row r="21" spans="1:15" ht="28.15" customHeight="1">
      <c r="E21" s="66"/>
    </row>
    <row r="22" spans="1:15" ht="28.15" customHeight="1">
      <c r="E22" s="66"/>
    </row>
    <row r="23" spans="1:15" ht="28.15" customHeight="1">
      <c r="A23" s="19" t="s">
        <v>38</v>
      </c>
      <c r="E23" s="66"/>
    </row>
    <row r="24" spans="1:15" ht="28.15" customHeight="1">
      <c r="E24" s="66"/>
    </row>
    <row r="25" spans="1:15" ht="28.15" customHeight="1">
      <c r="E25" s="66"/>
    </row>
    <row r="26" spans="1:15" ht="28.15" customHeight="1">
      <c r="E26" s="66"/>
    </row>
    <row r="27" spans="1:15" ht="28.15" customHeight="1">
      <c r="E27" s="66"/>
    </row>
    <row r="28" spans="1:15" ht="28.15" customHeight="1">
      <c r="E28" s="66"/>
    </row>
    <row r="29" spans="1:15" ht="28.15" customHeight="1">
      <c r="E29" s="66"/>
    </row>
    <row r="30" spans="1:15" ht="28.15" customHeight="1">
      <c r="E30" s="66"/>
    </row>
    <row r="31" spans="1:15" ht="28.15" customHeight="1">
      <c r="E31" s="66"/>
    </row>
    <row r="32" spans="1:15" ht="28.15" customHeight="1">
      <c r="E32" s="66"/>
    </row>
    <row r="33" spans="1:15" ht="28.15" customHeight="1">
      <c r="E33" s="66"/>
    </row>
    <row r="34" spans="1:15" ht="28.15" customHeight="1">
      <c r="E34" s="66"/>
      <c r="M34" s="115"/>
    </row>
    <row r="35" spans="1:15" ht="28.15" customHeight="1">
      <c r="A35" s="39" t="s">
        <v>133</v>
      </c>
      <c r="B35" s="39"/>
      <c r="C35" s="39"/>
      <c r="D35" s="39"/>
      <c r="E35" s="95"/>
      <c r="H35" s="96"/>
      <c r="J35" s="96" t="s">
        <v>140</v>
      </c>
      <c r="O35" s="97"/>
    </row>
    <row r="36" spans="1:15" ht="28.15" customHeight="1">
      <c r="A36" s="40" t="s">
        <v>141</v>
      </c>
      <c r="B36" s="39"/>
      <c r="C36" s="39"/>
      <c r="E36" s="66"/>
      <c r="H36" s="98"/>
      <c r="J36" s="98" t="s">
        <v>198</v>
      </c>
    </row>
    <row r="37" spans="1:15" ht="28.15" customHeight="1">
      <c r="M37" s="115"/>
    </row>
  </sheetData>
  <mergeCells count="5">
    <mergeCell ref="A1:O1"/>
    <mergeCell ref="A2:O2"/>
    <mergeCell ref="G5:O5"/>
    <mergeCell ref="K6:M6"/>
    <mergeCell ref="A3:O3"/>
  </mergeCells>
  <pageMargins left="0.78740157480314965" right="0.39370078740157483" top="0.78740157480314965" bottom="0.39370078740157483" header="0.55118110236220474" footer="0.51181102362204722"/>
  <pageSetup paperSize="9" scale="7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view="pageBreakPreview" topLeftCell="A61" zoomScaleNormal="85" zoomScaleSheetLayoutView="100" workbookViewId="0">
      <selection activeCell="G66" sqref="G66"/>
    </sheetView>
  </sheetViews>
  <sheetFormatPr defaultColWidth="9.33203125" defaultRowHeight="24" customHeight="1"/>
  <cols>
    <col min="1" max="5" width="9.33203125" style="16" customWidth="1"/>
    <col min="6" max="6" width="13.1640625" style="16" customWidth="1"/>
    <col min="7" max="7" width="17.5" style="16" bestFit="1" customWidth="1"/>
    <col min="8" max="8" width="1.6640625" style="16" customWidth="1"/>
    <col min="9" max="9" width="17.5" style="16" customWidth="1"/>
    <col min="10" max="10" width="1.6640625" style="16" customWidth="1"/>
    <col min="11" max="11" width="17.5" style="16" bestFit="1" customWidth="1"/>
    <col min="12" max="12" width="1.6640625" style="16" customWidth="1"/>
    <col min="13" max="13" width="17.5" style="16" bestFit="1" customWidth="1"/>
    <col min="14" max="14" width="2.1640625" style="16" customWidth="1"/>
    <col min="15" max="16384" width="9.33203125" style="16"/>
  </cols>
  <sheetData>
    <row r="1" spans="1:13" ht="23.4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23.45" customHeight="1">
      <c r="A2" s="137" t="s">
        <v>142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ht="23.45" customHeight="1">
      <c r="A3" s="137" t="s">
        <v>190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3" ht="8.25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13" ht="23.45" customHeight="1">
      <c r="A5" s="89"/>
      <c r="B5" s="89"/>
      <c r="C5" s="89"/>
      <c r="D5" s="89"/>
      <c r="E5" s="89"/>
      <c r="F5" s="89"/>
      <c r="G5" s="141" t="s">
        <v>2</v>
      </c>
      <c r="H5" s="141"/>
      <c r="I5" s="141"/>
      <c r="K5" s="139" t="s">
        <v>3</v>
      </c>
      <c r="L5" s="139"/>
      <c r="M5" s="139"/>
    </row>
    <row r="6" spans="1:13" ht="23.45" customHeight="1">
      <c r="G6" s="44" t="s">
        <v>191</v>
      </c>
      <c r="H6" s="120"/>
      <c r="I6" s="44" t="s">
        <v>88</v>
      </c>
      <c r="J6" s="120"/>
      <c r="K6" s="44" t="s">
        <v>191</v>
      </c>
      <c r="L6" s="120"/>
      <c r="M6" s="44" t="s">
        <v>88</v>
      </c>
    </row>
    <row r="7" spans="1:13" ht="23.45" customHeight="1">
      <c r="A7" s="16" t="s">
        <v>143</v>
      </c>
    </row>
    <row r="8" spans="1:13" ht="23.45" customHeight="1">
      <c r="B8" s="17" t="s">
        <v>214</v>
      </c>
      <c r="G8" s="122">
        <f>PL!E25</f>
        <v>-207819.24999994022</v>
      </c>
      <c r="H8" s="122"/>
      <c r="I8" s="122">
        <f>PL!G25</f>
        <v>5622747.9099999527</v>
      </c>
      <c r="J8" s="122"/>
      <c r="K8" s="122">
        <f>PL!I25</f>
        <v>-1875102.289999966</v>
      </c>
      <c r="L8" s="122"/>
      <c r="M8" s="122">
        <f>PL!K25</f>
        <v>4511281.1399999298</v>
      </c>
    </row>
    <row r="9" spans="1:13" ht="23.45" customHeight="1">
      <c r="B9" s="17" t="s">
        <v>215</v>
      </c>
      <c r="G9" s="123">
        <f>PL!E26</f>
        <v>0</v>
      </c>
      <c r="H9" s="122"/>
      <c r="I9" s="123">
        <f>PL!G26</f>
        <v>289227.98</v>
      </c>
      <c r="J9" s="122"/>
      <c r="K9" s="123">
        <f>PL!I26</f>
        <v>0</v>
      </c>
      <c r="L9" s="122"/>
      <c r="M9" s="123">
        <f>PL!K26</f>
        <v>0</v>
      </c>
    </row>
    <row r="10" spans="1:13" ht="23.45" customHeight="1">
      <c r="A10" s="16" t="s">
        <v>144</v>
      </c>
      <c r="B10" s="17"/>
      <c r="G10" s="124">
        <f>SUM(G8:G9)</f>
        <v>-207819.24999994022</v>
      </c>
      <c r="H10" s="122"/>
      <c r="I10" s="124">
        <f>SUM(I8:I9)</f>
        <v>5911975.8899999522</v>
      </c>
      <c r="J10" s="122"/>
      <c r="K10" s="124">
        <f>SUM(K8:K9)</f>
        <v>-1875102.289999966</v>
      </c>
      <c r="L10" s="122"/>
      <c r="M10" s="124">
        <f>SUM(M8:M9)</f>
        <v>4511281.1399999298</v>
      </c>
    </row>
    <row r="11" spans="1:13" ht="23.45" customHeight="1">
      <c r="A11" s="16" t="s">
        <v>145</v>
      </c>
      <c r="G11" s="124"/>
      <c r="H11" s="124"/>
      <c r="I11" s="124"/>
      <c r="J11" s="124"/>
      <c r="K11" s="124"/>
      <c r="L11" s="124"/>
      <c r="M11" s="124"/>
    </row>
    <row r="12" spans="1:13" ht="23.45" customHeight="1">
      <c r="A12" s="16" t="s">
        <v>146</v>
      </c>
      <c r="G12" s="124"/>
      <c r="H12" s="124"/>
      <c r="I12" s="124"/>
      <c r="J12" s="124"/>
      <c r="K12" s="124"/>
      <c r="L12" s="124"/>
      <c r="M12" s="124"/>
    </row>
    <row r="13" spans="1:13" ht="23.45" customHeight="1">
      <c r="B13" s="16" t="s">
        <v>105</v>
      </c>
      <c r="G13" s="124">
        <f>-PL!E24</f>
        <v>176689.48</v>
      </c>
      <c r="H13" s="124"/>
      <c r="I13" s="124">
        <v>1242911.9099999999</v>
      </c>
      <c r="J13" s="124"/>
      <c r="K13" s="124">
        <f>-PL!I24</f>
        <v>-118834.91</v>
      </c>
      <c r="L13" s="124"/>
      <c r="M13" s="124">
        <f>-PL!K24</f>
        <v>1201102.49</v>
      </c>
    </row>
    <row r="14" spans="1:13" ht="23.45" customHeight="1">
      <c r="B14" s="16" t="s">
        <v>147</v>
      </c>
      <c r="G14" s="124">
        <f>2804749.98+296715.21+599136.6</f>
        <v>3700601.79</v>
      </c>
      <c r="H14" s="124"/>
      <c r="I14" s="124">
        <v>3608793.69</v>
      </c>
      <c r="J14" s="124"/>
      <c r="K14" s="124">
        <f>2660189.65+296715.21+599136.6</f>
        <v>3556041.46</v>
      </c>
      <c r="L14" s="124"/>
      <c r="M14" s="124">
        <v>3469643.2399999998</v>
      </c>
    </row>
    <row r="15" spans="1:13" ht="23.45" customHeight="1">
      <c r="B15" s="16" t="s">
        <v>148</v>
      </c>
      <c r="G15" s="124">
        <f>K15</f>
        <v>74524.429999999993</v>
      </c>
      <c r="H15" s="124"/>
      <c r="I15" s="124">
        <v>74524.429999999993</v>
      </c>
      <c r="J15" s="124"/>
      <c r="K15" s="124">
        <v>74524.429999999993</v>
      </c>
      <c r="L15" s="124"/>
      <c r="M15" s="124">
        <v>74524.429999999993</v>
      </c>
    </row>
    <row r="16" spans="1:13" ht="23.45" customHeight="1">
      <c r="B16" s="16" t="s">
        <v>149</v>
      </c>
      <c r="G16" s="124">
        <f>K16</f>
        <v>4177.63</v>
      </c>
      <c r="H16" s="124"/>
      <c r="I16" s="124">
        <v>4177.63</v>
      </c>
      <c r="J16" s="124"/>
      <c r="K16" s="124">
        <v>4177.63</v>
      </c>
      <c r="L16" s="124"/>
      <c r="M16" s="124">
        <v>4177.63</v>
      </c>
    </row>
    <row r="17" spans="1:13" ht="23.45" customHeight="1">
      <c r="B17" s="16" t="s">
        <v>201</v>
      </c>
      <c r="G17" s="124">
        <f>K17</f>
        <v>-9000</v>
      </c>
      <c r="H17" s="124"/>
      <c r="I17" s="124">
        <v>0</v>
      </c>
      <c r="J17" s="124"/>
      <c r="K17" s="124">
        <v>-9000</v>
      </c>
      <c r="L17" s="124"/>
      <c r="M17" s="124">
        <v>0</v>
      </c>
    </row>
    <row r="18" spans="1:13" ht="23.45" customHeight="1">
      <c r="B18" s="16" t="s">
        <v>150</v>
      </c>
      <c r="G18" s="124">
        <v>356156.35</v>
      </c>
      <c r="H18" s="124"/>
      <c r="I18" s="124">
        <v>1659617</v>
      </c>
      <c r="J18" s="124"/>
      <c r="K18" s="124">
        <v>358877.62999999989</v>
      </c>
      <c r="L18" s="124"/>
      <c r="M18" s="124">
        <v>1614405.9400000004</v>
      </c>
    </row>
    <row r="19" spans="1:13" ht="23.45" customHeight="1">
      <c r="B19" s="16" t="s">
        <v>151</v>
      </c>
      <c r="G19" s="124">
        <v>329812.5</v>
      </c>
      <c r="H19" s="124"/>
      <c r="I19" s="124">
        <v>-126998</v>
      </c>
      <c r="J19" s="124"/>
      <c r="K19" s="124">
        <v>329812.5</v>
      </c>
      <c r="L19" s="124"/>
      <c r="M19" s="124">
        <v>-104999</v>
      </c>
    </row>
    <row r="20" spans="1:13" ht="23.45" customHeight="1">
      <c r="B20" s="16" t="s">
        <v>152</v>
      </c>
      <c r="G20" s="124">
        <v>0</v>
      </c>
      <c r="H20" s="124"/>
      <c r="I20" s="124">
        <v>2961.92</v>
      </c>
      <c r="J20" s="124"/>
      <c r="K20" s="124">
        <v>0</v>
      </c>
      <c r="L20" s="124"/>
      <c r="M20" s="124">
        <v>2961.92</v>
      </c>
    </row>
    <row r="21" spans="1:13" ht="23.45" customHeight="1">
      <c r="B21" s="87" t="s">
        <v>153</v>
      </c>
      <c r="G21" s="124"/>
      <c r="H21" s="124"/>
      <c r="I21" s="124"/>
      <c r="J21" s="124"/>
      <c r="K21" s="124"/>
      <c r="L21" s="124"/>
      <c r="M21" s="124"/>
    </row>
    <row r="22" spans="1:13" ht="23.45" customHeight="1">
      <c r="B22" s="16" t="s">
        <v>154</v>
      </c>
      <c r="G22" s="124">
        <v>772713</v>
      </c>
      <c r="H22" s="124"/>
      <c r="I22" s="124">
        <v>870024</v>
      </c>
      <c r="J22" s="124"/>
      <c r="K22" s="124">
        <v>713973</v>
      </c>
      <c r="L22" s="124"/>
      <c r="M22" s="124">
        <v>814935</v>
      </c>
    </row>
    <row r="23" spans="1:13" ht="23.45" customHeight="1">
      <c r="B23" s="16" t="s">
        <v>155</v>
      </c>
      <c r="G23" s="124">
        <v>149999.99999999988</v>
      </c>
      <c r="H23" s="124"/>
      <c r="I23" s="124">
        <v>-82578.22</v>
      </c>
      <c r="J23" s="124"/>
      <c r="K23" s="124">
        <v>149999.99999999988</v>
      </c>
      <c r="L23" s="124"/>
      <c r="M23" s="124">
        <v>-32578.22</v>
      </c>
    </row>
    <row r="24" spans="1:13" ht="23.45" customHeight="1">
      <c r="B24" s="16" t="s">
        <v>104</v>
      </c>
      <c r="G24" s="124">
        <f>K24</f>
        <v>257393.97</v>
      </c>
      <c r="H24" s="124"/>
      <c r="I24" s="124">
        <v>280241.52</v>
      </c>
      <c r="J24" s="124"/>
      <c r="K24" s="124">
        <v>257393.97</v>
      </c>
      <c r="L24" s="124"/>
      <c r="M24" s="124">
        <v>280241.52</v>
      </c>
    </row>
    <row r="25" spans="1:13" ht="23.45" customHeight="1">
      <c r="A25" s="16" t="s">
        <v>156</v>
      </c>
      <c r="G25" s="124"/>
      <c r="H25" s="124"/>
      <c r="I25" s="124"/>
      <c r="J25" s="124"/>
      <c r="K25" s="124"/>
      <c r="L25" s="124"/>
      <c r="M25" s="124"/>
    </row>
    <row r="26" spans="1:13" ht="23.45" customHeight="1">
      <c r="A26" s="16" t="s">
        <v>157</v>
      </c>
      <c r="G26" s="124"/>
      <c r="H26" s="124"/>
      <c r="I26" s="124"/>
      <c r="J26" s="124"/>
      <c r="K26" s="124"/>
      <c r="L26" s="124"/>
      <c r="M26" s="124"/>
    </row>
    <row r="27" spans="1:13" ht="23.45" customHeight="1">
      <c r="B27" s="16" t="s">
        <v>158</v>
      </c>
      <c r="G27" s="124">
        <v>-16608054.77</v>
      </c>
      <c r="H27" s="124"/>
      <c r="I27" s="124">
        <v>-30357581.200000048</v>
      </c>
      <c r="J27" s="124"/>
      <c r="K27" s="124">
        <v>-19195791.27</v>
      </c>
      <c r="L27" s="124"/>
      <c r="M27" s="124">
        <v>-27492062.399999999</v>
      </c>
    </row>
    <row r="28" spans="1:13" ht="23.45" customHeight="1">
      <c r="B28" s="16" t="s">
        <v>159</v>
      </c>
      <c r="G28" s="124">
        <v>179785.54</v>
      </c>
      <c r="H28" s="124"/>
      <c r="I28" s="124">
        <v>6936423.5199999996</v>
      </c>
      <c r="J28" s="124"/>
      <c r="K28" s="124">
        <v>-3269127.05</v>
      </c>
      <c r="L28" s="124"/>
      <c r="M28" s="124">
        <v>8113785.070000005</v>
      </c>
    </row>
    <row r="29" spans="1:13" ht="23.45" customHeight="1">
      <c r="B29" s="16" t="s">
        <v>160</v>
      </c>
      <c r="D29" s="23"/>
      <c r="G29" s="124">
        <v>16784238.379999999</v>
      </c>
      <c r="H29" s="124"/>
      <c r="I29" s="124">
        <v>-3378498.0200000033</v>
      </c>
      <c r="J29" s="124"/>
      <c r="K29" s="124">
        <v>16784238.379999999</v>
      </c>
      <c r="L29" s="124"/>
      <c r="M29" s="124">
        <v>-1391743.67</v>
      </c>
    </row>
    <row r="30" spans="1:13" ht="23.45" customHeight="1">
      <c r="B30" s="16" t="s">
        <v>161</v>
      </c>
      <c r="G30" s="124">
        <v>-1890</v>
      </c>
      <c r="H30" s="124"/>
      <c r="I30" s="124">
        <v>109091.24</v>
      </c>
      <c r="J30" s="124"/>
      <c r="K30" s="124">
        <v>0</v>
      </c>
      <c r="L30" s="124"/>
      <c r="M30" s="124">
        <v>0</v>
      </c>
    </row>
    <row r="31" spans="1:13" ht="23.45" customHeight="1">
      <c r="A31" s="16" t="s">
        <v>162</v>
      </c>
      <c r="G31" s="122"/>
      <c r="H31" s="122"/>
      <c r="I31" s="122"/>
      <c r="J31" s="122"/>
      <c r="K31" s="122"/>
      <c r="L31" s="122"/>
      <c r="M31" s="122"/>
    </row>
    <row r="32" spans="1:13" ht="23.45" customHeight="1">
      <c r="A32" s="16" t="s">
        <v>163</v>
      </c>
      <c r="G32" s="122"/>
      <c r="H32" s="122"/>
      <c r="I32" s="122"/>
      <c r="J32" s="122"/>
      <c r="K32" s="122"/>
      <c r="L32" s="122"/>
      <c r="M32" s="122"/>
    </row>
    <row r="33" spans="1:13" ht="23.45" customHeight="1">
      <c r="B33" s="16" t="s">
        <v>164</v>
      </c>
      <c r="G33" s="124">
        <v>-5116507.0999999996</v>
      </c>
      <c r="H33" s="124"/>
      <c r="I33" s="124">
        <v>3677755.81</v>
      </c>
      <c r="J33" s="124"/>
      <c r="K33" s="124">
        <v>1418070.51</v>
      </c>
      <c r="L33" s="124"/>
      <c r="M33" s="124">
        <v>290574.62</v>
      </c>
    </row>
    <row r="34" spans="1:13" ht="23.45" customHeight="1">
      <c r="B34" s="16" t="s">
        <v>165</v>
      </c>
      <c r="G34" s="125">
        <v>-11571923.020000003</v>
      </c>
      <c r="H34" s="124"/>
      <c r="I34" s="125">
        <v>1290201.5</v>
      </c>
      <c r="J34" s="124"/>
      <c r="K34" s="125">
        <v>-11571923.019999996</v>
      </c>
      <c r="L34" s="124"/>
      <c r="M34" s="125">
        <v>376791.74</v>
      </c>
    </row>
    <row r="35" spans="1:13" ht="23.45" customHeight="1">
      <c r="A35" s="16" t="s">
        <v>166</v>
      </c>
      <c r="G35" s="124">
        <f>SUM(G10:G34)</f>
        <v>-10729101.069999946</v>
      </c>
      <c r="H35" s="124"/>
      <c r="I35" s="124">
        <f>SUM(I10:I34)</f>
        <v>-8276955.3800000995</v>
      </c>
      <c r="J35" s="124"/>
      <c r="K35" s="124">
        <f>SUM(K10:K34)</f>
        <v>-12392669.029999962</v>
      </c>
      <c r="L35" s="124"/>
      <c r="M35" s="124">
        <f>SUM(M10:M34)</f>
        <v>-8266958.5500000641</v>
      </c>
    </row>
    <row r="36" spans="1:13" ht="23.45" customHeight="1">
      <c r="B36" s="16" t="s">
        <v>167</v>
      </c>
      <c r="G36" s="124">
        <v>-920632.2799999998</v>
      </c>
      <c r="H36" s="124"/>
      <c r="I36" s="124">
        <v>-946079.36</v>
      </c>
      <c r="J36" s="124"/>
      <c r="K36" s="124">
        <v>-799826.07999999984</v>
      </c>
      <c r="L36" s="124"/>
      <c r="M36" s="124">
        <v>-811331.12</v>
      </c>
    </row>
    <row r="37" spans="1:13" ht="23.45" customHeight="1">
      <c r="B37" s="16" t="s">
        <v>168</v>
      </c>
      <c r="G37" s="124">
        <f>K37</f>
        <v>-159941.54</v>
      </c>
      <c r="H37" s="124"/>
      <c r="I37" s="124">
        <v>-99726.02</v>
      </c>
      <c r="J37" s="124"/>
      <c r="K37" s="124">
        <v>-159941.54</v>
      </c>
      <c r="L37" s="124"/>
      <c r="M37" s="124">
        <v>-99726.02</v>
      </c>
    </row>
    <row r="38" spans="1:13" ht="23.45" customHeight="1">
      <c r="A38" s="16" t="s">
        <v>169</v>
      </c>
      <c r="G38" s="126">
        <f>SUM(G35:G37)</f>
        <v>-11809674.889999945</v>
      </c>
      <c r="H38" s="124"/>
      <c r="I38" s="126">
        <f>SUM(I35:I37)</f>
        <v>-9322760.7600000985</v>
      </c>
      <c r="J38" s="124"/>
      <c r="K38" s="126">
        <f>SUM(K35:K37)</f>
        <v>-13352436.649999961</v>
      </c>
      <c r="L38" s="124"/>
      <c r="M38" s="126">
        <f>SUM(M35:M37)</f>
        <v>-9178015.6900000628</v>
      </c>
    </row>
    <row r="39" spans="1:13" ht="24" customHeight="1">
      <c r="A39" s="65"/>
    </row>
    <row r="40" spans="1:13" ht="24" customHeight="1">
      <c r="A40" s="65" t="s">
        <v>38</v>
      </c>
    </row>
    <row r="41" spans="1:13" ht="24" customHeight="1">
      <c r="A41" s="65"/>
    </row>
    <row r="42" spans="1:13" ht="24" customHeight="1">
      <c r="B42" s="39" t="s">
        <v>39</v>
      </c>
      <c r="C42" s="39"/>
      <c r="D42" s="39"/>
      <c r="E42" s="39"/>
      <c r="F42" s="39"/>
      <c r="G42" s="39"/>
      <c r="H42" s="39"/>
      <c r="I42" s="39" t="s">
        <v>170</v>
      </c>
      <c r="J42" s="39"/>
      <c r="K42" s="39"/>
      <c r="L42" s="39"/>
      <c r="M42" s="39"/>
    </row>
    <row r="43" spans="1:13" ht="24" customHeight="1">
      <c r="B43" s="40" t="s">
        <v>41</v>
      </c>
      <c r="D43" s="115"/>
      <c r="E43" s="115"/>
      <c r="F43" s="19"/>
      <c r="G43" s="19"/>
      <c r="H43" s="115"/>
      <c r="I43" s="23" t="s">
        <v>199</v>
      </c>
      <c r="J43" s="115"/>
      <c r="K43" s="115"/>
      <c r="L43" s="115"/>
      <c r="M43" s="115"/>
    </row>
    <row r="44" spans="1:13" ht="24.95" customHeight="1">
      <c r="A44" s="133" t="s">
        <v>42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</row>
    <row r="45" spans="1:13" ht="24.95" customHeight="1">
      <c r="A45" s="140" t="s">
        <v>0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</row>
    <row r="46" spans="1:13" ht="24.95" customHeight="1">
      <c r="A46" s="137" t="s">
        <v>171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</row>
    <row r="47" spans="1:13" ht="24.95" customHeight="1">
      <c r="A47" s="137" t="str">
        <f>A3</f>
        <v>สำหรับงวดสามเดือน สิ้นสุดวันที่ 31 มีนาคม 2565 (ยังไม่ได้ตรวจสอบ / สอบทานแล้ว)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  <row r="48" spans="1:13" ht="24.95" customHeight="1">
      <c r="A48" s="117"/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</row>
    <row r="49" spans="1:13" ht="24.95" customHeight="1">
      <c r="A49" s="88"/>
      <c r="B49" s="88"/>
      <c r="C49" s="88"/>
      <c r="D49" s="88"/>
      <c r="E49" s="88"/>
      <c r="F49" s="88"/>
      <c r="G49" s="141" t="s">
        <v>2</v>
      </c>
      <c r="H49" s="141"/>
      <c r="I49" s="141"/>
      <c r="K49" s="139" t="s">
        <v>3</v>
      </c>
      <c r="L49" s="139"/>
      <c r="M49" s="139"/>
    </row>
    <row r="50" spans="1:13" ht="24.95" customHeight="1">
      <c r="G50" s="44" t="str">
        <f>G6</f>
        <v>2565</v>
      </c>
      <c r="H50" s="120"/>
      <c r="I50" s="44" t="str">
        <f>I6</f>
        <v>2564</v>
      </c>
      <c r="J50" s="120"/>
      <c r="K50" s="44" t="str">
        <f>K6</f>
        <v>2565</v>
      </c>
      <c r="L50" s="120"/>
      <c r="M50" s="44" t="str">
        <f>M6</f>
        <v>2564</v>
      </c>
    </row>
    <row r="51" spans="1:13" ht="24.95" customHeight="1">
      <c r="A51" s="16" t="s">
        <v>172</v>
      </c>
      <c r="I51" s="89"/>
    </row>
    <row r="52" spans="1:13" ht="24.95" customHeight="1">
      <c r="B52" s="16" t="s">
        <v>173</v>
      </c>
      <c r="G52" s="127">
        <v>-25.56</v>
      </c>
      <c r="H52" s="127"/>
      <c r="I52" s="128">
        <v>-71.34</v>
      </c>
      <c r="J52" s="127"/>
      <c r="K52" s="127">
        <v>-25.56</v>
      </c>
      <c r="L52" s="127"/>
      <c r="M52" s="127">
        <v>-71.34</v>
      </c>
    </row>
    <row r="53" spans="1:13" ht="24.95" customHeight="1">
      <c r="B53" s="16" t="s">
        <v>174</v>
      </c>
      <c r="G53" s="128">
        <v>-1023802.37</v>
      </c>
      <c r="H53" s="127"/>
      <c r="I53" s="128">
        <v>-14965658.130000016</v>
      </c>
      <c r="J53" s="127"/>
      <c r="K53" s="127">
        <v>-1006923.3699999987</v>
      </c>
      <c r="L53" s="127"/>
      <c r="M53" s="127">
        <v>-14743174.749999993</v>
      </c>
    </row>
    <row r="54" spans="1:13" ht="24.95" customHeight="1">
      <c r="B54" s="16" t="s">
        <v>175</v>
      </c>
      <c r="G54" s="127">
        <v>720500</v>
      </c>
      <c r="H54" s="127"/>
      <c r="I54" s="128">
        <v>127000</v>
      </c>
      <c r="J54" s="127"/>
      <c r="K54" s="127">
        <v>720500</v>
      </c>
      <c r="L54" s="127"/>
      <c r="M54" s="127">
        <v>105000</v>
      </c>
    </row>
    <row r="55" spans="1:13" ht="24.95" customHeight="1">
      <c r="B55" s="17" t="s">
        <v>216</v>
      </c>
      <c r="G55" s="127">
        <v>-32500000</v>
      </c>
      <c r="H55" s="127"/>
      <c r="I55" s="128">
        <v>0</v>
      </c>
      <c r="J55" s="127"/>
      <c r="K55" s="127">
        <v>-32500000</v>
      </c>
      <c r="L55" s="127"/>
      <c r="M55" s="127">
        <v>0</v>
      </c>
    </row>
    <row r="56" spans="1:13" ht="24.95" customHeight="1">
      <c r="B56" s="16" t="s">
        <v>176</v>
      </c>
      <c r="G56" s="127"/>
      <c r="H56" s="127"/>
      <c r="I56" s="128"/>
      <c r="J56" s="127"/>
      <c r="K56" s="127"/>
      <c r="L56" s="127"/>
      <c r="M56" s="127"/>
    </row>
    <row r="57" spans="1:13" ht="24.95" customHeight="1">
      <c r="B57" s="16" t="s">
        <v>177</v>
      </c>
      <c r="G57" s="127">
        <v>-16.190000000000001</v>
      </c>
      <c r="H57" s="127"/>
      <c r="I57" s="128">
        <v>-32.32</v>
      </c>
      <c r="J57" s="127"/>
      <c r="K57" s="127">
        <v>0</v>
      </c>
      <c r="L57" s="127"/>
      <c r="M57" s="127">
        <v>0</v>
      </c>
    </row>
    <row r="58" spans="1:13" ht="24.95" customHeight="1">
      <c r="A58" s="16" t="s">
        <v>178</v>
      </c>
      <c r="G58" s="129">
        <f>SUM(G52:G57)</f>
        <v>-32803344.120000001</v>
      </c>
      <c r="H58" s="127"/>
      <c r="I58" s="129">
        <f>SUM(I52:I57)</f>
        <v>-14838761.790000016</v>
      </c>
      <c r="J58" s="127"/>
      <c r="K58" s="129">
        <f>SUM(K52:K57)</f>
        <v>-32786448.93</v>
      </c>
      <c r="L58" s="127"/>
      <c r="M58" s="129">
        <f>SUM(M52:M57)</f>
        <v>-14638246.089999992</v>
      </c>
    </row>
    <row r="59" spans="1:13" ht="24.95" customHeight="1">
      <c r="A59" s="16" t="s">
        <v>179</v>
      </c>
      <c r="G59" s="90"/>
      <c r="H59" s="90"/>
      <c r="I59" s="11"/>
      <c r="J59" s="90"/>
      <c r="K59" s="90"/>
      <c r="L59" s="90"/>
      <c r="M59" s="11"/>
    </row>
    <row r="60" spans="1:13" ht="24.95" customHeight="1">
      <c r="B60" s="16" t="s">
        <v>180</v>
      </c>
      <c r="G60" s="90"/>
      <c r="H60" s="90"/>
      <c r="I60" s="11"/>
      <c r="J60" s="90"/>
      <c r="K60" s="90"/>
      <c r="L60" s="90"/>
      <c r="M60" s="11"/>
    </row>
    <row r="61" spans="1:13" ht="24.95" customHeight="1">
      <c r="B61" s="16" t="s">
        <v>181</v>
      </c>
      <c r="G61" s="128">
        <v>0</v>
      </c>
      <c r="H61" s="127"/>
      <c r="I61" s="128">
        <v>2500000</v>
      </c>
      <c r="J61" s="127"/>
      <c r="K61" s="127">
        <v>0</v>
      </c>
      <c r="L61" s="127"/>
      <c r="M61" s="130">
        <v>0</v>
      </c>
    </row>
    <row r="62" spans="1:13" ht="24.95" customHeight="1">
      <c r="B62" s="16" t="s">
        <v>182</v>
      </c>
      <c r="G62" s="127">
        <f>K62</f>
        <v>-1937592.03</v>
      </c>
      <c r="H62" s="127"/>
      <c r="I62" s="128">
        <v>-2192440.62</v>
      </c>
      <c r="J62" s="127"/>
      <c r="K62" s="127">
        <f>-343350-1594242.03</f>
        <v>-1937592.03</v>
      </c>
      <c r="L62" s="127"/>
      <c r="M62" s="127">
        <v>-2192440.62</v>
      </c>
    </row>
    <row r="63" spans="1:13" ht="24.95" customHeight="1">
      <c r="A63" s="16" t="s">
        <v>183</v>
      </c>
      <c r="G63" s="129">
        <f>SUM(G60:G62)</f>
        <v>-1937592.03</v>
      </c>
      <c r="H63" s="127"/>
      <c r="I63" s="129">
        <f>SUM(I60:I62)</f>
        <v>307559.37999999989</v>
      </c>
      <c r="J63" s="127"/>
      <c r="K63" s="129">
        <f>SUM(K60:K62)</f>
        <v>-1937592.03</v>
      </c>
      <c r="L63" s="127"/>
      <c r="M63" s="129">
        <f>SUM(M60:M62)</f>
        <v>-2192440.62</v>
      </c>
    </row>
    <row r="64" spans="1:13" ht="24.95" customHeight="1">
      <c r="A64" s="16" t="s">
        <v>184</v>
      </c>
      <c r="G64" s="130">
        <f>+G38+G58+G63</f>
        <v>-46550611.039999947</v>
      </c>
      <c r="H64" s="127"/>
      <c r="I64" s="130">
        <f>+I38+I58+I63</f>
        <v>-23853963.170000117</v>
      </c>
      <c r="J64" s="127"/>
      <c r="K64" s="130">
        <f>+K38+K58+K63</f>
        <v>-48076477.609999962</v>
      </c>
      <c r="L64" s="127"/>
      <c r="M64" s="130">
        <f>+M38+M58+M63</f>
        <v>-26008702.400000054</v>
      </c>
    </row>
    <row r="65" spans="1:13" ht="24.95" customHeight="1">
      <c r="A65" s="16" t="s">
        <v>185</v>
      </c>
      <c r="G65" s="128">
        <v>75770385.050000012</v>
      </c>
      <c r="H65" s="127"/>
      <c r="I65" s="127">
        <v>89087651.859999999</v>
      </c>
      <c r="J65" s="127"/>
      <c r="K65" s="127">
        <f>+BS!N11</f>
        <v>70153423.980000004</v>
      </c>
      <c r="L65" s="127"/>
      <c r="M65" s="127">
        <v>86747206.700000003</v>
      </c>
    </row>
    <row r="66" spans="1:13" ht="24.95" customHeight="1" thickBot="1">
      <c r="A66" s="16" t="s">
        <v>186</v>
      </c>
      <c r="G66" s="131">
        <f>SUM(G64:G65)</f>
        <v>29219774.010000065</v>
      </c>
      <c r="H66" s="127"/>
      <c r="I66" s="131">
        <f>SUM(I64:I65)</f>
        <v>65233688.689999878</v>
      </c>
      <c r="J66" s="127"/>
      <c r="K66" s="131">
        <f>SUM(K64:K65)</f>
        <v>22076946.370000042</v>
      </c>
      <c r="L66" s="127"/>
      <c r="M66" s="131">
        <f>SUM(M64:M65)</f>
        <v>60738504.299999952</v>
      </c>
    </row>
    <row r="67" spans="1:13" ht="24.95" customHeight="1" thickTop="1">
      <c r="G67" s="12"/>
      <c r="H67" s="12"/>
      <c r="I67" s="12"/>
      <c r="J67" s="12"/>
      <c r="K67" s="12"/>
      <c r="L67" s="12"/>
      <c r="M67" s="12"/>
    </row>
    <row r="68" spans="1:13" ht="24.95" customHeight="1">
      <c r="A68" s="16" t="s">
        <v>223</v>
      </c>
      <c r="G68" s="12"/>
      <c r="H68" s="12"/>
      <c r="I68" s="12"/>
      <c r="J68" s="12"/>
      <c r="K68" s="12"/>
      <c r="L68" s="12"/>
      <c r="M68" s="12"/>
    </row>
    <row r="69" spans="1:13" ht="24.95" customHeight="1">
      <c r="G69" s="12"/>
      <c r="H69" s="12"/>
      <c r="I69" s="12"/>
      <c r="J69" s="12"/>
      <c r="K69" s="12"/>
      <c r="L69" s="12"/>
      <c r="M69" s="12"/>
    </row>
    <row r="70" spans="1:13" ht="24.95" customHeight="1">
      <c r="A70" s="65" t="s">
        <v>38</v>
      </c>
      <c r="G70" s="12"/>
      <c r="H70" s="12"/>
      <c r="I70" s="12"/>
      <c r="J70" s="12"/>
      <c r="K70" s="12"/>
      <c r="L70" s="12"/>
      <c r="M70" s="12"/>
    </row>
    <row r="71" spans="1:13" ht="24.95" customHeight="1"/>
    <row r="72" spans="1:13" ht="24.95" customHeight="1"/>
    <row r="73" spans="1:13" ht="24.95" customHeight="1"/>
    <row r="74" spans="1:13" ht="24.95" customHeight="1">
      <c r="A74" s="65"/>
    </row>
    <row r="75" spans="1:13" ht="24.95" customHeight="1">
      <c r="A75" s="65"/>
    </row>
    <row r="76" spans="1:13" ht="24.95" customHeight="1">
      <c r="A76" s="65"/>
    </row>
    <row r="77" spans="1:13" ht="24.95" customHeight="1">
      <c r="A77" s="65"/>
    </row>
    <row r="78" spans="1:13" ht="24.95" customHeight="1">
      <c r="A78" s="65"/>
    </row>
    <row r="79" spans="1:13" ht="24.95" customHeight="1">
      <c r="A79" s="65"/>
    </row>
    <row r="80" spans="1:13" ht="24.95" customHeight="1">
      <c r="A80" s="65"/>
    </row>
    <row r="81" spans="2:13" ht="24.95" customHeight="1">
      <c r="B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2:13" ht="24.95" customHeight="1">
      <c r="B82" s="39" t="s">
        <v>39</v>
      </c>
      <c r="C82" s="39"/>
      <c r="D82" s="39"/>
      <c r="E82" s="39"/>
      <c r="F82" s="39"/>
      <c r="G82" s="39"/>
      <c r="I82" s="39" t="s">
        <v>170</v>
      </c>
      <c r="J82" s="39"/>
      <c r="K82" s="39"/>
      <c r="L82" s="39"/>
      <c r="M82" s="39"/>
    </row>
    <row r="83" spans="2:13" ht="24.95" customHeight="1">
      <c r="B83" s="40" t="s">
        <v>41</v>
      </c>
      <c r="D83" s="115"/>
      <c r="E83" s="115"/>
      <c r="F83" s="19"/>
      <c r="G83" s="19"/>
      <c r="I83" s="23" t="s">
        <v>199</v>
      </c>
      <c r="K83" s="115"/>
      <c r="L83" s="115"/>
      <c r="M83" s="115"/>
    </row>
    <row r="84" spans="2:13" ht="24.75" customHeight="1"/>
    <row r="85" spans="2:13" ht="24.75" customHeight="1"/>
  </sheetData>
  <mergeCells count="11">
    <mergeCell ref="A1:M1"/>
    <mergeCell ref="K49:M49"/>
    <mergeCell ref="A2:M2"/>
    <mergeCell ref="A45:M45"/>
    <mergeCell ref="A46:M46"/>
    <mergeCell ref="A47:M47"/>
    <mergeCell ref="A3:M3"/>
    <mergeCell ref="G5:I5"/>
    <mergeCell ref="K5:M5"/>
    <mergeCell ref="G49:I49"/>
    <mergeCell ref="A44:M44"/>
  </mergeCells>
  <pageMargins left="0.78740157480314965" right="0.31496062992125984" top="0.5" bottom="0.46" header="0.27559055118110237" footer="0.35433070866141736"/>
  <pageSetup paperSize="9" scale="80" orientation="portrait" r:id="rId1"/>
  <headerFooter alignWithMargins="0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8E443521A2704B9B3F49D35CEC116A" ma:contentTypeVersion="7" ma:contentTypeDescription="สร้างเอกสารใหม่" ma:contentTypeScope="" ma:versionID="a72360746c42b621d0b8fb0e44685a8d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34716df00c95d5ba26f2a2a0ec1d0319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F7BDE0-1B52-47FF-BDF3-888215B90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BE2A54-C8D6-4DF9-8857-B8AA38C786CA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596fb203-697e-481d-8d65-5c5e4cd60791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14A290A-7B08-45A5-A7D0-5446CE6694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 FLOW</vt:lpstr>
      <vt:lpstr>COMPANY!ABC</vt:lpstr>
      <vt:lpstr>PL!Print_Area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com-polly</dc:creator>
  <cp:keywords/>
  <dc:description/>
  <cp:lastModifiedBy>HP</cp:lastModifiedBy>
  <cp:revision/>
  <cp:lastPrinted>2022-05-12T08:25:33Z</cp:lastPrinted>
  <dcterms:created xsi:type="dcterms:W3CDTF">2012-03-05T09:08:05Z</dcterms:created>
  <dcterms:modified xsi:type="dcterms:W3CDTF">2022-05-13T07:05:29Z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