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pat\Desktop\MY JOB\1.Company Secretary\6. SET แจ้งข่าว\4. งบการเงิน. FSCOMP\2022\Q2\Upload to SET\"/>
    </mc:Choice>
  </mc:AlternateContent>
  <xr:revisionPtr revIDLastSave="0" documentId="13_ncr:1_{0CF9A8F0-B2ED-458F-AF7F-C016675DD9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3-4" sheetId="1" r:id="rId1"/>
    <sheet name="PL 3 mts - 5" sheetId="3" r:id="rId2"/>
    <sheet name="PL YTD - 6" sheetId="9" r:id="rId3"/>
    <sheet name="SH 7-8" sheetId="6" r:id="rId4"/>
    <sheet name="CF 9-10" sheetId="7" r:id="rId5"/>
  </sheets>
  <definedNames>
    <definedName name="_xlnm.Print_Area" localSheetId="0">'BS_3-4'!$A$1:$J$64</definedName>
    <definedName name="_xlnm.Print_Area" localSheetId="4">'CF 9-10'!$A$1:$I$61</definedName>
    <definedName name="_xlnm.Print_Area" localSheetId="1">'PL 3 mts - 5'!$A$1:$I$30</definedName>
    <definedName name="_xlnm.Print_Area" localSheetId="2">'PL YTD - 6'!$A$1:$J$30</definedName>
    <definedName name="_xlnm.Print_Area" localSheetId="3">'SH 7-8'!$A$1:$L$79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6" l="1"/>
  <c r="E20" i="3"/>
  <c r="F14" i="1"/>
  <c r="C46" i="7" l="1"/>
  <c r="E46" i="7"/>
  <c r="I46" i="7"/>
  <c r="G46" i="7"/>
  <c r="L27" i="6"/>
  <c r="G59" i="7"/>
  <c r="C59" i="7"/>
  <c r="J17" i="6"/>
  <c r="L17" i="6" s="1"/>
  <c r="L16" i="6"/>
  <c r="C20" i="3"/>
  <c r="F62" i="1"/>
  <c r="D14" i="1"/>
  <c r="I52" i="7"/>
  <c r="G52" i="7"/>
  <c r="E52" i="7"/>
  <c r="L71" i="6"/>
  <c r="J72" i="6"/>
  <c r="L72" i="6" s="1"/>
  <c r="J57" i="6"/>
  <c r="L57" i="6"/>
  <c r="L56" i="6"/>
  <c r="J32" i="6"/>
  <c r="L32" i="6" s="1"/>
  <c r="J20" i="9"/>
  <c r="D20" i="9"/>
  <c r="F20" i="9"/>
  <c r="H13" i="9"/>
  <c r="G20" i="3"/>
  <c r="I20" i="3"/>
  <c r="C13" i="3"/>
  <c r="E13" i="3"/>
  <c r="E22" i="3" s="1"/>
  <c r="E24" i="3" s="1"/>
  <c r="G13" i="3"/>
  <c r="I13" i="3"/>
  <c r="D13" i="9"/>
  <c r="F13" i="9"/>
  <c r="J13" i="9"/>
  <c r="H20" i="9"/>
  <c r="J41" i="1"/>
  <c r="J14" i="1"/>
  <c r="H14" i="1"/>
  <c r="H41" i="1"/>
  <c r="L52" i="6"/>
  <c r="H22" i="1"/>
  <c r="F22" i="1"/>
  <c r="F24" i="1" s="1"/>
  <c r="D22" i="1"/>
  <c r="D41" i="1"/>
  <c r="C52" i="7"/>
  <c r="L67" i="6"/>
  <c r="L31" i="6"/>
  <c r="J47" i="1"/>
  <c r="F47" i="1"/>
  <c r="F41" i="1"/>
  <c r="J22" i="1"/>
  <c r="H47" i="1"/>
  <c r="D47" i="1"/>
  <c r="J62" i="1"/>
  <c r="H22" i="9" l="1"/>
  <c r="H24" i="9" s="1"/>
  <c r="H30" i="9" s="1"/>
  <c r="D22" i="9"/>
  <c r="D24" i="9" s="1"/>
  <c r="C10" i="7" s="1"/>
  <c r="C20" i="7" s="1"/>
  <c r="C31" i="7" s="1"/>
  <c r="C55" i="7" s="1"/>
  <c r="G22" i="3"/>
  <c r="G24" i="3" s="1"/>
  <c r="G30" i="3" s="1"/>
  <c r="H48" i="1"/>
  <c r="D48" i="1"/>
  <c r="H24" i="1"/>
  <c r="D24" i="1"/>
  <c r="J22" i="9"/>
  <c r="J24" i="9" s="1"/>
  <c r="J28" i="9" s="1"/>
  <c r="F22" i="9"/>
  <c r="F24" i="9" s="1"/>
  <c r="E10" i="7" s="1"/>
  <c r="E20" i="7" s="1"/>
  <c r="E31" i="7" s="1"/>
  <c r="E55" i="7" s="1"/>
  <c r="E58" i="7" s="1"/>
  <c r="E60" i="7" s="1"/>
  <c r="J60" i="6"/>
  <c r="J30" i="9"/>
  <c r="I22" i="3"/>
  <c r="I24" i="3" s="1"/>
  <c r="I30" i="3" s="1"/>
  <c r="E30" i="3"/>
  <c r="E28" i="3"/>
  <c r="C22" i="3"/>
  <c r="C24" i="3" s="1"/>
  <c r="C28" i="3" s="1"/>
  <c r="F48" i="1"/>
  <c r="F64" i="1" s="1"/>
  <c r="J48" i="1"/>
  <c r="J64" i="1" s="1"/>
  <c r="J24" i="1"/>
  <c r="F30" i="9" l="1"/>
  <c r="F28" i="9"/>
  <c r="C58" i="7"/>
  <c r="C60" i="7" s="1"/>
  <c r="H28" i="9"/>
  <c r="J35" i="6"/>
  <c r="J37" i="6" s="1"/>
  <c r="J39" i="6" s="1"/>
  <c r="D61" i="1" s="1"/>
  <c r="D62" i="1" s="1"/>
  <c r="D64" i="1" s="1"/>
  <c r="D28" i="9"/>
  <c r="G10" i="7"/>
  <c r="J75" i="6"/>
  <c r="L75" i="6" s="1"/>
  <c r="L77" i="6" s="1"/>
  <c r="L79" i="6" s="1"/>
  <c r="D30" i="9"/>
  <c r="G28" i="3"/>
  <c r="C30" i="3"/>
  <c r="I10" i="7"/>
  <c r="I20" i="7" s="1"/>
  <c r="I31" i="7" s="1"/>
  <c r="I55" i="7" s="1"/>
  <c r="I58" i="7" s="1"/>
  <c r="I60" i="7" s="1"/>
  <c r="J20" i="6"/>
  <c r="J22" i="6" s="1"/>
  <c r="J24" i="6" s="1"/>
  <c r="J62" i="6"/>
  <c r="J64" i="6" s="1"/>
  <c r="L60" i="6"/>
  <c r="L62" i="6" s="1"/>
  <c r="L64" i="6" s="1"/>
  <c r="L20" i="6"/>
  <c r="L22" i="6" s="1"/>
  <c r="L24" i="6" s="1"/>
  <c r="I28" i="3"/>
  <c r="G20" i="7" l="1"/>
  <c r="G31" i="7" s="1"/>
  <c r="G55" i="7" s="1"/>
  <c r="G58" i="7" s="1"/>
  <c r="G60" i="7" s="1"/>
  <c r="L35" i="6"/>
  <c r="L37" i="6" s="1"/>
  <c r="L39" i="6" s="1"/>
  <c r="J77" i="6"/>
  <c r="J79" i="6" s="1"/>
  <c r="H61" i="1" s="1"/>
  <c r="H62" i="1" s="1"/>
  <c r="H64" i="1" s="1"/>
</calcChain>
</file>

<file path=xl/sharedStrings.xml><?xml version="1.0" encoding="utf-8"?>
<sst xmlns="http://schemas.openxmlformats.org/spreadsheetml/2006/main" count="366" uniqueCount="137">
  <si>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</si>
  <si>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</si>
  <si>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</si>
  <si>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</si>
  <si>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</si>
  <si>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</si>
  <si>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</si>
  <si>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</si>
  <si>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</si>
  <si>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</si>
  <si>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</si>
  <si>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</si>
  <si>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</si>
  <si>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</si>
  <si>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</si>
  <si>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</si>
  <si>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</si>
  <si>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</si>
  <si>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</si>
  <si>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</si>
  <si>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</si>
  <si>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</si>
  <si>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</si>
  <si>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</si>
  <si>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</si>
  <si>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</si>
  <si>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</si>
  <si>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</si>
  <si>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</si>
  <si>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</si>
  <si>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</si>
  <si>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</si>
  <si>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</si>
  <si>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</si>
  <si>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กฎหมาย</t>
  </si>
  <si>
    <t>ยังไม่ได้จัดสรร</t>
  </si>
  <si>
    <t>สินทรัพย์ไม่หมุนเวียนอื่น</t>
  </si>
  <si>
    <t xml:space="preserve">   ทุนที่ออกและชำระแล้ว  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</si>
  <si>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</si>
  <si>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</si>
  <si>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</si>
  <si>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งบการเงินเฉพาะกิจการ</t>
  </si>
  <si>
    <t>เงินลงทุนในบริษัทย่อย</t>
  </si>
  <si>
    <t xml:space="preserve">   จัดสรรแล้ว</t>
  </si>
  <si>
    <t>ค่าใช้จ่ายในการบริหาร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</si>
  <si>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</si>
  <si>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</si>
  <si>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</si>
  <si>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</si>
  <si>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</si>
  <si>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</si>
  <si>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>งบแสดงฐานะการเงิน</t>
  </si>
  <si>
    <t xml:space="preserve">    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</si>
  <si>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</si>
  <si>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</si>
  <si>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t>รวมหนี้สิน</t>
  </si>
  <si>
    <t>รายการกับผู้ถือหุ้นที่บันทึกโดยตรงเข้าส่วนของผู้ถือหุ้น</t>
  </si>
  <si>
    <t>30 กันยายน</t>
  </si>
  <si>
    <t>ลูกหนี้อื่น</t>
  </si>
  <si>
    <t>เจ้าหนี้อื่น</t>
  </si>
  <si>
    <t>เจ้าหนี้การค้า</t>
  </si>
  <si>
    <t>สินทรัพย์ภาษีเงินได้รอการตัดบัญชี</t>
  </si>
  <si>
    <t xml:space="preserve">     กำไร</t>
  </si>
  <si>
    <t xml:space="preserve"> </t>
  </si>
  <si>
    <t>เงินปันผลรับ</t>
  </si>
  <si>
    <t>จ่ายต้นทุนทางการเงิน</t>
  </si>
  <si>
    <t xml:space="preserve">   สำหรับผลประโยชน์พนักงาน</t>
  </si>
  <si>
    <t>ต้นทุนในการจัดจำหน่าย</t>
  </si>
  <si>
    <t>เงินสดและรายการเทียบเท่าเงินสด ณ วันที่ 1 ตุลาคม</t>
  </si>
  <si>
    <t>เจ้าหนี้ค่าที่ดิน อาคารและอุปกรณ์</t>
  </si>
  <si>
    <t>หุ้นสามัญ</t>
  </si>
  <si>
    <t>มูลค่า</t>
  </si>
  <si>
    <t>สำรองตาม</t>
  </si>
  <si>
    <t>(พันบาท)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</si>
  <si>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</si>
  <si>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</si>
  <si>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</si>
  <si>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</si>
  <si>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รวม</t>
  </si>
  <si>
    <t>การเปลี่ยนแปลงของสินทรัพย์และหนี้สินดำเนินงาน</t>
  </si>
  <si>
    <t>จ่ายภาษีเงินได้</t>
  </si>
  <si>
    <t xml:space="preserve">จ่ายเงินปันผล
</t>
  </si>
  <si>
    <t>กำไรเบ็ดเสร็จอื่นสำหรับงวด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</si>
  <si>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</si>
  <si>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</si>
  <si>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</si>
  <si>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</si>
  <si>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ค่าเสื่อมราคาและค่าตัดจำหน่าย</t>
  </si>
  <si>
    <t>ค่าใช้จ่ายผลประโยชน์พนักงาน</t>
  </si>
  <si>
    <t>ผลประโยชน์พนักงานจ่าย</t>
  </si>
  <si>
    <t>ประมาณการหนี้สินไม่หมุนเวียน</t>
  </si>
  <si>
    <t>31 มีนาคม</t>
  </si>
  <si>
    <t>เงินสดและรายการเทียบเท่าเงินสด ณ วันที่ 31 มีนาคม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</si>
  <si>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</si>
  <si>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</si>
  <si>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</si>
  <si>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</si>
  <si>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</si>
  <si>
    <t xml:space="preserve">ค่าใช้จ่ายภาษีเงินได้ 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</si>
  <si>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</si>
  <si>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</si>
  <si>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2564</t>
  </si>
  <si>
    <t>หนี้สินตามสัญญาเช่า</t>
  </si>
  <si>
    <t xml:space="preserve">   (หุ้นสามัญจำนวน 23,898 พันหุ้น มูลค่า 10 บาทต่อหุ้น)</t>
  </si>
  <si>
    <t xml:space="preserve">   (หุ้นสามัญจำนวน 20,898 พันหุ้น มูลค่า 10 บาทต่อหุ้น)</t>
  </si>
  <si>
    <t>ยอดคงเหลือ ณ วันที่ 31 มีนาคม 2564</t>
  </si>
  <si>
    <t>สำหรับงวดหกเดือนสิ้นสุดวันที่ 31 มีนาคม 2564</t>
  </si>
  <si>
    <t>ยอดคงเหลือ ณ วันที่ 1 ตุลาคม 2563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</si>
  <si>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</si>
  <si>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</si>
  <si>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</si>
  <si>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</si>
  <si>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</si>
  <si>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</si>
  <si>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</si>
  <si>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</si>
  <si>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</si>
  <si>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</si>
  <si>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ส่วนของหนี้สินตามสัญญาเช่า</t>
  </si>
  <si>
    <t>ภาษีเงินได้นิติบุคคลค้างจ่าย</t>
  </si>
  <si>
    <t xml:space="preserve"> 31 มีนาคม</t>
  </si>
  <si>
    <t>สำหรับงวดสามเดือนสิ้นสุดวันที่</t>
  </si>
  <si>
    <t>สำหรับงวดหกเดือนสิ้นสุดวันที่</t>
  </si>
  <si>
    <t>(กำไร) ขาดทุนจากการจำหน่ายที่ดิน อาคารและอุปกรณ์</t>
  </si>
  <si>
    <t>2565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</si>
  <si>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</si>
  <si>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</si>
  <si>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</si>
  <si>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รวมการจัดสรรส่วนทุนให้ผู้ถือหุ้น</t>
  </si>
  <si>
    <t>ส่วนของ</t>
  </si>
  <si>
    <t>ผู้ถือหุ้น</t>
  </si>
  <si>
    <t>ขาดทุนจากอัตราแลกเปลี่ยนที่ยังไม่เกิดขึ้น</t>
  </si>
  <si>
    <t>2, 3</t>
  </si>
  <si>
    <t>2, 6</t>
  </si>
  <si>
    <t>2, 4</t>
  </si>
  <si>
    <t>กระแสเงินสดใช้ไปในกิจกรรมจัดหาเงิน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</si>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</sst>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#,##0.00\ ;\(#,##0.00\)"/>
    <numFmt numFmtId="168" formatCode="#,##0\ ;\(#,##0\)"/>
    <numFmt numFmtId="169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</cellStyleXfs>
  <cellXfs count="177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5" fillId="0" borderId="0" xfId="0" applyFont="1" applyFill="1"/>
    <xf numFmtId="37" fontId="5" fillId="0" borderId="0" xfId="0" applyFont="1" applyFill="1" applyAlignment="1">
      <alignment horizontal="right"/>
    </xf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37" fontId="5" fillId="0" borderId="2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7" fillId="0" borderId="0" xfId="0" applyFont="1" applyFill="1" applyAlignment="1"/>
    <xf numFmtId="37" fontId="5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66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vertical="top"/>
    </xf>
    <xf numFmtId="37" fontId="0" fillId="0" borderId="3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 vertical="top"/>
    </xf>
    <xf numFmtId="168" fontId="0" fillId="0" borderId="1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37" fontId="5" fillId="0" borderId="0" xfId="0" applyFont="1" applyFill="1" applyBorder="1" applyAlignment="1">
      <alignment horizontal="center" vertical="top"/>
    </xf>
    <xf numFmtId="39" fontId="5" fillId="0" borderId="0" xfId="0" applyNumberFormat="1" applyFont="1" applyFill="1" applyBorder="1" applyAlignment="1">
      <alignment horizontal="right" vertical="top"/>
    </xf>
    <xf numFmtId="39" fontId="5" fillId="0" borderId="3" xfId="0" applyNumberFormat="1" applyFont="1" applyFill="1" applyBorder="1" applyAlignment="1">
      <alignment horizontal="right" vertical="top"/>
    </xf>
    <xf numFmtId="37" fontId="3" fillId="0" borderId="0" xfId="0" applyFont="1"/>
    <xf numFmtId="37" fontId="0" fillId="0" borderId="0" xfId="0" applyFont="1"/>
    <xf numFmtId="37" fontId="9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5" fillId="0" borderId="1" xfId="0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0" fontId="0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Font="1" applyFill="1" applyBorder="1"/>
    <xf numFmtId="37" fontId="7" fillId="0" borderId="0" xfId="0" applyFont="1" applyFill="1" applyBorder="1"/>
    <xf numFmtId="37" fontId="7" fillId="0" borderId="0" xfId="0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center" vertical="top" wrapText="1"/>
    </xf>
    <xf numFmtId="37" fontId="0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/>
    <xf numFmtId="37" fontId="2" fillId="0" borderId="0" xfId="0" applyFont="1" applyFill="1" applyBorder="1"/>
    <xf numFmtId="169" fontId="0" fillId="0" borderId="0" xfId="1" applyNumberFormat="1" applyFont="1" applyFill="1" applyAlignment="1">
      <alignment horizontal="right" vertical="top"/>
    </xf>
    <xf numFmtId="169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 vertical="top"/>
    </xf>
    <xf numFmtId="168" fontId="5" fillId="0" borderId="4" xfId="0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 vertical="top"/>
    </xf>
    <xf numFmtId="169" fontId="0" fillId="0" borderId="1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horizontal="left"/>
    </xf>
    <xf numFmtId="168" fontId="13" fillId="0" borderId="0" xfId="0" applyNumberFormat="1" applyFont="1" applyAlignment="1">
      <alignment horizontal="right"/>
    </xf>
    <xf numFmtId="165" fontId="0" fillId="0" borderId="0" xfId="1" applyFont="1" applyFill="1" applyAlignment="1">
      <alignment horizontal="right" vertical="center"/>
    </xf>
    <xf numFmtId="37" fontId="15" fillId="0" borderId="0" xfId="0" applyFont="1"/>
    <xf numFmtId="37" fontId="16" fillId="0" borderId="0" xfId="0" applyFont="1"/>
    <xf numFmtId="37" fontId="17" fillId="0" borderId="0" xfId="0" applyFont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9" fontId="5" fillId="0" borderId="3" xfId="0" applyNumberFormat="1" applyFont="1" applyBorder="1" applyAlignment="1">
      <alignment horizontal="right" vertical="top"/>
    </xf>
    <xf numFmtId="39" fontId="5" fillId="0" borderId="0" xfId="0" applyNumberFormat="1" applyFont="1" applyAlignment="1">
      <alignment horizontal="right" vertical="top"/>
    </xf>
    <xf numFmtId="37" fontId="5" fillId="0" borderId="0" xfId="0" applyFont="1"/>
    <xf numFmtId="37" fontId="0" fillId="0" borderId="0" xfId="0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0" fillId="0" borderId="0" xfId="0" applyAlignment="1">
      <alignment horizontal="center"/>
    </xf>
    <xf numFmtId="39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left" indent="1"/>
    </xf>
    <xf numFmtId="37" fontId="0" fillId="0" borderId="1" xfId="0" applyBorder="1" applyAlignment="1">
      <alignment horizontal="right"/>
    </xf>
    <xf numFmtId="37" fontId="0" fillId="0" borderId="0" xfId="0" applyAlignment="1">
      <alignment horizontal="right"/>
    </xf>
    <xf numFmtId="37" fontId="0" fillId="0" borderId="0" xfId="0" applyAlignment="1">
      <alignment vertical="top"/>
    </xf>
    <xf numFmtId="37" fontId="5" fillId="0" borderId="0" xfId="0" applyFont="1" applyAlignment="1">
      <alignment horizontal="right"/>
    </xf>
    <xf numFmtId="37" fontId="5" fillId="0" borderId="2" xfId="0" applyFont="1" applyBorder="1" applyAlignment="1">
      <alignment horizontal="right" vertical="top"/>
    </xf>
    <xf numFmtId="37" fontId="7" fillId="0" borderId="0" xfId="0" applyFont="1" applyAlignment="1">
      <alignment horizontal="center"/>
    </xf>
    <xf numFmtId="169" fontId="0" fillId="0" borderId="0" xfId="1" applyNumberFormat="1" applyFont="1" applyAlignment="1">
      <alignment horizontal="right"/>
    </xf>
    <xf numFmtId="37" fontId="9" fillId="0" borderId="0" xfId="0" applyFont="1" applyAlignment="1">
      <alignment vertical="top"/>
    </xf>
    <xf numFmtId="169" fontId="6" fillId="0" borderId="0" xfId="1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9" fontId="6" fillId="0" borderId="0" xfId="1" applyNumberFormat="1" applyFont="1" applyAlignment="1">
      <alignment horizontal="right" vertical="top"/>
    </xf>
    <xf numFmtId="168" fontId="6" fillId="0" borderId="0" xfId="4" applyNumberFormat="1" applyFont="1" applyAlignment="1">
      <alignment horizontal="right"/>
    </xf>
    <xf numFmtId="37" fontId="5" fillId="0" borderId="0" xfId="0" applyFont="1" applyAlignment="1">
      <alignment horizontal="center" vertical="top"/>
    </xf>
    <xf numFmtId="49" fontId="0" fillId="0" borderId="0" xfId="0" applyNumberFormat="1"/>
    <xf numFmtId="49" fontId="7" fillId="0" borderId="0" xfId="0" applyNumberFormat="1" applyFont="1"/>
    <xf numFmtId="165" fontId="0" fillId="0" borderId="0" xfId="1" applyFont="1" applyFill="1" applyAlignment="1"/>
    <xf numFmtId="37" fontId="0" fillId="0" borderId="1" xfId="0" applyNumberFormat="1" applyFont="1" applyFill="1" applyBorder="1" applyAlignment="1"/>
    <xf numFmtId="37" fontId="5" fillId="0" borderId="1" xfId="0" applyNumberFormat="1" applyFont="1" applyFill="1" applyBorder="1" applyAlignment="1"/>
    <xf numFmtId="169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37" fontId="6" fillId="0" borderId="0" xfId="0" applyFont="1"/>
    <xf numFmtId="37" fontId="0" fillId="0" borderId="0" xfId="0" applyFont="1" applyAlignment="1">
      <alignment horizontal="right" vertical="top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/>
    <xf numFmtId="165" fontId="0" fillId="0" borderId="0" xfId="1" applyFont="1" applyFill="1" applyAlignment="1">
      <alignment horizontal="right"/>
    </xf>
    <xf numFmtId="169" fontId="0" fillId="0" borderId="0" xfId="1" applyNumberFormat="1" applyFont="1" applyFill="1" applyAlignment="1">
      <alignment horizontal="center"/>
    </xf>
    <xf numFmtId="37" fontId="0" fillId="0" borderId="1" xfId="0" applyFont="1" applyFill="1" applyBorder="1"/>
    <xf numFmtId="165" fontId="0" fillId="0" borderId="0" xfId="1" applyFont="1" applyAlignment="1">
      <alignment horizontal="center" vertical="top"/>
    </xf>
    <xf numFmtId="37" fontId="18" fillId="0" borderId="0" xfId="0" applyNumberFormat="1" applyFont="1" applyFill="1" applyBorder="1" applyAlignment="1">
      <alignment horizontal="right"/>
    </xf>
    <xf numFmtId="37" fontId="0" fillId="0" borderId="0" xfId="0" applyFont="1" applyAlignment="1">
      <alignment horizontal="right"/>
    </xf>
    <xf numFmtId="169" fontId="0" fillId="0" borderId="0" xfId="1" applyNumberFormat="1" applyFont="1" applyAlignment="1">
      <alignment horizontal="center"/>
    </xf>
    <xf numFmtId="169" fontId="0" fillId="0" borderId="0" xfId="1" applyNumberFormat="1" applyFont="1" applyFill="1" applyBorder="1" applyAlignment="1">
      <alignment horizontal="center" vertical="top"/>
    </xf>
    <xf numFmtId="165" fontId="6" fillId="0" borderId="0" xfId="1" applyFont="1" applyAlignment="1">
      <alignment horizontal="right"/>
    </xf>
    <xf numFmtId="165" fontId="0" fillId="0" borderId="1" xfId="1" applyFont="1" applyBorder="1" applyAlignment="1">
      <alignment horizontal="right" vertical="top"/>
    </xf>
    <xf numFmtId="165" fontId="0" fillId="0" borderId="1" xfId="1" applyFont="1" applyBorder="1" applyAlignment="1">
      <alignment horizontal="right"/>
    </xf>
    <xf numFmtId="165" fontId="0" fillId="0" borderId="1" xfId="1" applyFont="1" applyFill="1" applyBorder="1" applyAlignment="1">
      <alignment horizontal="right" vertical="top"/>
    </xf>
    <xf numFmtId="165" fontId="0" fillId="0" borderId="1" xfId="1" applyFont="1" applyFill="1" applyBorder="1" applyAlignment="1">
      <alignment horizontal="right"/>
    </xf>
    <xf numFmtId="165" fontId="0" fillId="0" borderId="0" xfId="1" quotePrefix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165" fontId="5" fillId="0" borderId="2" xfId="1" applyFont="1" applyFill="1" applyBorder="1" applyAlignment="1">
      <alignment horizontal="right"/>
    </xf>
    <xf numFmtId="37" fontId="7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7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65"/>
  <sheetViews>
    <sheetView showGridLines="0" tabSelected="1" topLeftCell="A52" zoomScale="90" zoomScaleNormal="90" zoomScaleSheetLayoutView="115" workbookViewId="0">
      <selection activeCell="J64" sqref="J64"/>
    </sheetView>
  </sheetViews>
  <sheetFormatPr defaultColWidth="9.125" defaultRowHeight="21.6" x14ac:dyDescent="0.55000000000000004"/>
  <cols>
    <col min="1" max="1" width="40.25" style="49" customWidth="1"/>
    <col min="2" max="2" width="10.75" style="26" customWidth="1"/>
    <col min="3" max="3" width="1.625" style="49" customWidth="1"/>
    <col min="4" max="4" width="15.25" style="49" customWidth="1"/>
    <col min="5" max="5" width="0.75" style="49" customWidth="1"/>
    <col min="6" max="6" width="13.375" style="49" customWidth="1"/>
    <col min="7" max="7" width="0.75" style="49" customWidth="1"/>
    <col min="8" max="8" width="14.25" style="49" customWidth="1"/>
    <col min="9" max="9" width="0.75" style="49" customWidth="1"/>
    <col min="10" max="10" width="13.125" style="49" customWidth="1"/>
    <col min="11" max="11" width="1.25" style="49" customWidth="1"/>
    <col min="12" max="12" width="9.375" style="49" bestFit="1" customWidth="1"/>
    <col min="13" max="16384" width="9.125" style="49"/>
  </cols>
  <sheetData>
    <row r="1" spans="1:11" ht="23.4" x14ac:dyDescent="0.6">
      <c r="A1" s="1" t="s">
        <v>23</v>
      </c>
    </row>
    <row r="2" spans="1:11" ht="23.4" x14ac:dyDescent="0.6">
      <c r="A2" s="1" t="s">
        <v>51</v>
      </c>
    </row>
    <row r="3" spans="1:11" ht="20.25" customHeight="1" x14ac:dyDescent="0.55000000000000004"/>
    <row r="4" spans="1:11" ht="22.5" customHeight="1" x14ac:dyDescent="0.6">
      <c r="B4" s="49"/>
      <c r="C4" s="14"/>
      <c r="D4" s="168" t="s">
        <v>16</v>
      </c>
      <c r="E4" s="168"/>
      <c r="F4" s="168"/>
      <c r="G4" s="23"/>
      <c r="H4" s="168" t="s">
        <v>41</v>
      </c>
      <c r="I4" s="168"/>
      <c r="J4" s="168"/>
    </row>
    <row r="5" spans="1:11" ht="22.5" customHeight="1" x14ac:dyDescent="0.55000000000000004">
      <c r="B5" s="49"/>
      <c r="C5" s="14"/>
      <c r="D5" s="14" t="s">
        <v>91</v>
      </c>
      <c r="E5" s="14"/>
      <c r="F5" s="14" t="s">
        <v>57</v>
      </c>
      <c r="G5" s="14"/>
      <c r="H5" s="14" t="s">
        <v>91</v>
      </c>
      <c r="I5" s="14"/>
      <c r="J5" s="14" t="s">
        <v>57</v>
      </c>
    </row>
    <row r="6" spans="1:11" ht="22.5" customHeight="1" x14ac:dyDescent="0.6">
      <c r="A6" s="27" t="s">
        <v>15</v>
      </c>
      <c r="B6" s="16" t="s">
        <v>7</v>
      </c>
      <c r="C6" s="14"/>
      <c r="D6" s="50" t="s">
        <v>124</v>
      </c>
      <c r="E6" s="50"/>
      <c r="F6" s="50" t="s">
        <v>101</v>
      </c>
      <c r="G6" s="50"/>
      <c r="H6" s="50" t="s">
        <v>124</v>
      </c>
      <c r="I6" s="50"/>
      <c r="J6" s="50" t="s">
        <v>101</v>
      </c>
    </row>
    <row r="7" spans="1:11" ht="22.5" customHeight="1" x14ac:dyDescent="0.6">
      <c r="A7" s="27"/>
      <c r="C7" s="14"/>
      <c r="D7" s="50" t="s">
        <v>74</v>
      </c>
      <c r="E7" s="50"/>
      <c r="F7" s="50"/>
      <c r="G7" s="50"/>
      <c r="H7" s="50" t="s">
        <v>74</v>
      </c>
      <c r="I7" s="50"/>
      <c r="J7" s="50"/>
    </row>
    <row r="8" spans="1:11" ht="22.5" customHeight="1" x14ac:dyDescent="0.55000000000000004">
      <c r="B8" s="16"/>
      <c r="C8" s="14"/>
      <c r="D8" s="167" t="s">
        <v>73</v>
      </c>
      <c r="E8" s="167"/>
      <c r="F8" s="167"/>
      <c r="G8" s="167"/>
      <c r="H8" s="167"/>
      <c r="I8" s="167"/>
      <c r="J8" s="167"/>
      <c r="K8" s="167"/>
    </row>
    <row r="9" spans="1:11" ht="22.2" x14ac:dyDescent="0.6">
      <c r="A9" s="51" t="s">
        <v>0</v>
      </c>
      <c r="B9" s="4"/>
      <c r="C9" s="13"/>
      <c r="D9" s="52"/>
      <c r="E9" s="52"/>
      <c r="F9" s="52"/>
      <c r="G9" s="52"/>
      <c r="H9" s="52"/>
      <c r="I9" s="52"/>
      <c r="J9" s="52"/>
    </row>
    <row r="10" spans="1:11" x14ac:dyDescent="0.55000000000000004">
      <c r="A10" s="49" t="s">
        <v>1</v>
      </c>
      <c r="B10" s="4"/>
      <c r="C10" s="13"/>
      <c r="D10" s="53">
        <v>2230801</v>
      </c>
      <c r="E10" s="53"/>
      <c r="F10" s="53">
        <v>2427163</v>
      </c>
      <c r="G10" s="53"/>
      <c r="H10" s="53">
        <v>1985207</v>
      </c>
      <c r="I10" s="53"/>
      <c r="J10" s="53">
        <v>2091955</v>
      </c>
    </row>
    <row r="11" spans="1:11" x14ac:dyDescent="0.55000000000000004">
      <c r="A11" s="49" t="s">
        <v>19</v>
      </c>
      <c r="B11" s="4" t="s">
        <v>132</v>
      </c>
      <c r="C11" s="13"/>
      <c r="D11" s="53">
        <v>2187025</v>
      </c>
      <c r="E11" s="53"/>
      <c r="F11" s="53">
        <v>1861999</v>
      </c>
      <c r="G11" s="53"/>
      <c r="H11" s="53">
        <v>1702397</v>
      </c>
      <c r="I11" s="53"/>
      <c r="J11" s="53">
        <v>1420681</v>
      </c>
    </row>
    <row r="12" spans="1:11" x14ac:dyDescent="0.55000000000000004">
      <c r="A12" s="49" t="s">
        <v>58</v>
      </c>
      <c r="B12" s="4">
        <v>2</v>
      </c>
      <c r="C12" s="13"/>
      <c r="D12" s="53">
        <v>182094</v>
      </c>
      <c r="E12" s="53"/>
      <c r="F12" s="53">
        <v>203465</v>
      </c>
      <c r="G12" s="53"/>
      <c r="H12" s="49">
        <v>156332</v>
      </c>
      <c r="I12" s="53"/>
      <c r="J12" s="53">
        <v>183554</v>
      </c>
    </row>
    <row r="13" spans="1:11" x14ac:dyDescent="0.55000000000000004">
      <c r="A13" s="49" t="s">
        <v>38</v>
      </c>
      <c r="B13" s="4"/>
      <c r="C13" s="13"/>
      <c r="D13" s="53">
        <v>1624540</v>
      </c>
      <c r="E13" s="53"/>
      <c r="F13" s="53">
        <v>1554249</v>
      </c>
      <c r="G13" s="53"/>
      <c r="H13" s="110">
        <v>1091100</v>
      </c>
      <c r="I13" s="53"/>
      <c r="J13" s="53">
        <v>1103691</v>
      </c>
    </row>
    <row r="14" spans="1:11" ht="22.2" x14ac:dyDescent="0.6">
      <c r="A14" s="27" t="s">
        <v>3</v>
      </c>
      <c r="B14" s="4"/>
      <c r="C14" s="13"/>
      <c r="D14" s="55">
        <f>SUM(D10:D13)</f>
        <v>6224460</v>
      </c>
      <c r="E14" s="56"/>
      <c r="F14" s="55">
        <f>SUM(F10:F13)</f>
        <v>6046876</v>
      </c>
      <c r="G14" s="57"/>
      <c r="H14" s="55">
        <f>SUM(H10:H13)</f>
        <v>4935036</v>
      </c>
      <c r="I14" s="56"/>
      <c r="J14" s="55">
        <f>SUM(J10:J13)</f>
        <v>4799881</v>
      </c>
    </row>
    <row r="15" spans="1:11" ht="14.25" customHeight="1" x14ac:dyDescent="0.55000000000000004">
      <c r="B15" s="4"/>
      <c r="C15" s="13"/>
      <c r="D15" s="52"/>
      <c r="E15" s="52"/>
      <c r="F15" s="52"/>
      <c r="G15" s="52"/>
      <c r="H15" s="52"/>
      <c r="I15" s="52"/>
      <c r="J15" s="52"/>
    </row>
    <row r="16" spans="1:11" ht="22.2" x14ac:dyDescent="0.6">
      <c r="A16" s="51" t="s">
        <v>4</v>
      </c>
      <c r="B16" s="4"/>
      <c r="C16" s="13"/>
    </row>
    <row r="17" spans="1:11" x14ac:dyDescent="0.55000000000000004">
      <c r="A17" s="49" t="s">
        <v>42</v>
      </c>
      <c r="B17" s="4">
        <v>4</v>
      </c>
      <c r="C17" s="13"/>
      <c r="D17" s="151" t="s">
        <v>17</v>
      </c>
      <c r="E17" s="111"/>
      <c r="F17" s="151" t="s">
        <v>17</v>
      </c>
      <c r="G17" s="13"/>
      <c r="H17" s="53">
        <v>299998</v>
      </c>
      <c r="I17" s="53"/>
      <c r="J17" s="53">
        <v>299998</v>
      </c>
    </row>
    <row r="18" spans="1:11" x14ac:dyDescent="0.55000000000000004">
      <c r="A18" s="49" t="s">
        <v>39</v>
      </c>
      <c r="B18" s="4">
        <v>5</v>
      </c>
      <c r="C18" s="13"/>
      <c r="D18" s="49">
        <v>2617297</v>
      </c>
      <c r="E18" s="53"/>
      <c r="F18" s="49">
        <v>2483707</v>
      </c>
      <c r="H18" s="53">
        <v>1933512</v>
      </c>
      <c r="I18" s="53"/>
      <c r="J18" s="53">
        <v>1864451</v>
      </c>
    </row>
    <row r="19" spans="1:11" x14ac:dyDescent="0.55000000000000004">
      <c r="A19" s="49" t="s">
        <v>40</v>
      </c>
      <c r="B19" s="4"/>
      <c r="C19" s="13"/>
      <c r="D19" s="53">
        <v>16652</v>
      </c>
      <c r="E19" s="53"/>
      <c r="F19" s="49">
        <v>19376</v>
      </c>
      <c r="G19" s="53"/>
      <c r="H19" s="53">
        <v>13777</v>
      </c>
      <c r="I19" s="53"/>
      <c r="J19" s="53">
        <v>15904</v>
      </c>
    </row>
    <row r="20" spans="1:11" x14ac:dyDescent="0.55000000000000004">
      <c r="A20" s="49" t="s">
        <v>61</v>
      </c>
      <c r="B20" s="4"/>
      <c r="C20" s="13"/>
      <c r="D20" s="53">
        <v>26398</v>
      </c>
      <c r="E20" s="53"/>
      <c r="F20" s="49">
        <v>32489</v>
      </c>
      <c r="G20" s="54"/>
      <c r="H20" s="53">
        <v>9256</v>
      </c>
      <c r="I20" s="53"/>
      <c r="J20" s="152">
        <v>15878</v>
      </c>
    </row>
    <row r="21" spans="1:11" x14ac:dyDescent="0.55000000000000004">
      <c r="A21" s="49" t="s">
        <v>36</v>
      </c>
      <c r="B21" s="4"/>
      <c r="C21" s="13"/>
      <c r="D21" s="53">
        <v>10245</v>
      </c>
      <c r="E21" s="53"/>
      <c r="F21" s="49">
        <v>12444</v>
      </c>
      <c r="G21" s="53"/>
      <c r="H21" s="53">
        <v>2238</v>
      </c>
      <c r="I21" s="53"/>
      <c r="J21" s="53">
        <v>4568</v>
      </c>
    </row>
    <row r="22" spans="1:11" ht="22.2" x14ac:dyDescent="0.6">
      <c r="A22" s="27" t="s">
        <v>5</v>
      </c>
      <c r="B22" s="11"/>
      <c r="C22" s="12"/>
      <c r="D22" s="55">
        <f>SUM(D17:D21)</f>
        <v>2670592</v>
      </c>
      <c r="E22" s="56"/>
      <c r="F22" s="55">
        <f>SUM(F17:F21)</f>
        <v>2548016</v>
      </c>
      <c r="G22" s="57"/>
      <c r="H22" s="55">
        <f>SUM(H17:H21)</f>
        <v>2258781</v>
      </c>
      <c r="I22" s="56"/>
      <c r="J22" s="55">
        <f>SUM(J17:J21)</f>
        <v>2200799</v>
      </c>
    </row>
    <row r="23" spans="1:11" ht="14.25" customHeight="1" x14ac:dyDescent="0.6">
      <c r="A23" s="27"/>
      <c r="B23" s="11"/>
      <c r="C23" s="12"/>
      <c r="D23" s="56"/>
      <c r="E23" s="56"/>
      <c r="F23" s="56"/>
      <c r="G23" s="56"/>
      <c r="H23" s="56"/>
      <c r="I23" s="56"/>
      <c r="J23" s="56"/>
    </row>
    <row r="24" spans="1:11" ht="22.8" thickBot="1" x14ac:dyDescent="0.65">
      <c r="A24" s="27" t="s">
        <v>6</v>
      </c>
      <c r="B24" s="11"/>
      <c r="C24" s="12"/>
      <c r="D24" s="58">
        <f>SUM(D14+D22)</f>
        <v>8895052</v>
      </c>
      <c r="E24" s="56"/>
      <c r="F24" s="58">
        <f>SUM(F14+F22)</f>
        <v>8594892</v>
      </c>
      <c r="G24" s="57"/>
      <c r="H24" s="58">
        <f>SUM(H14+H22)</f>
        <v>7193817</v>
      </c>
      <c r="I24" s="56"/>
      <c r="J24" s="58">
        <f>SUM(J14+J22)</f>
        <v>7000680</v>
      </c>
    </row>
    <row r="25" spans="1:11" ht="22.2" thickTop="1" x14ac:dyDescent="0.55000000000000004">
      <c r="D25" s="45"/>
      <c r="E25" s="45"/>
      <c r="F25" s="45"/>
      <c r="G25" s="45"/>
      <c r="H25" s="45"/>
      <c r="I25" s="45"/>
      <c r="J25" s="45"/>
    </row>
    <row r="26" spans="1:11" ht="23.4" x14ac:dyDescent="0.6">
      <c r="A26" s="1" t="s">
        <v>23</v>
      </c>
    </row>
    <row r="27" spans="1:11" ht="23.4" x14ac:dyDescent="0.6">
      <c r="A27" s="1" t="s">
        <v>51</v>
      </c>
    </row>
    <row r="28" spans="1:11" ht="6" customHeight="1" x14ac:dyDescent="0.55000000000000004"/>
    <row r="29" spans="1:11" ht="22.2" x14ac:dyDescent="0.6">
      <c r="B29" s="49"/>
      <c r="C29" s="14"/>
      <c r="D29" s="168" t="s">
        <v>16</v>
      </c>
      <c r="E29" s="168"/>
      <c r="F29" s="168"/>
      <c r="G29" s="23"/>
      <c r="H29" s="168" t="s">
        <v>41</v>
      </c>
      <c r="I29" s="168"/>
      <c r="J29" s="168"/>
    </row>
    <row r="30" spans="1:11" x14ac:dyDescent="0.55000000000000004">
      <c r="B30" s="49"/>
      <c r="C30" s="14"/>
      <c r="D30" s="14" t="s">
        <v>91</v>
      </c>
      <c r="E30" s="59"/>
      <c r="F30" s="14" t="s">
        <v>57</v>
      </c>
      <c r="G30" s="59"/>
      <c r="H30" s="14" t="s">
        <v>91</v>
      </c>
      <c r="I30" s="14"/>
      <c r="J30" s="14" t="s">
        <v>57</v>
      </c>
      <c r="K30" s="13"/>
    </row>
    <row r="31" spans="1:11" ht="22.2" x14ac:dyDescent="0.6">
      <c r="A31" s="27" t="s">
        <v>30</v>
      </c>
      <c r="B31" s="16" t="s">
        <v>7</v>
      </c>
      <c r="C31" s="14"/>
      <c r="D31" s="50" t="s">
        <v>124</v>
      </c>
      <c r="E31" s="50"/>
      <c r="F31" s="50" t="s">
        <v>101</v>
      </c>
      <c r="G31" s="50"/>
      <c r="H31" s="50" t="s">
        <v>124</v>
      </c>
      <c r="I31" s="50"/>
      <c r="J31" s="50" t="s">
        <v>101</v>
      </c>
    </row>
    <row r="32" spans="1:11" ht="18.75" customHeight="1" x14ac:dyDescent="0.6">
      <c r="A32" s="27"/>
      <c r="B32" s="16"/>
      <c r="C32" s="14"/>
      <c r="D32" s="50" t="s">
        <v>74</v>
      </c>
      <c r="E32" s="50"/>
      <c r="F32" s="50"/>
      <c r="G32" s="50"/>
      <c r="H32" s="50" t="s">
        <v>74</v>
      </c>
      <c r="I32" s="50"/>
      <c r="J32" s="50"/>
    </row>
    <row r="33" spans="1:11" ht="16.5" customHeight="1" x14ac:dyDescent="0.55000000000000004">
      <c r="B33" s="16"/>
      <c r="C33" s="14"/>
      <c r="D33" s="167" t="s">
        <v>73</v>
      </c>
      <c r="E33" s="167"/>
      <c r="F33" s="167"/>
      <c r="G33" s="167"/>
      <c r="H33" s="167"/>
      <c r="I33" s="167"/>
      <c r="J33" s="167"/>
      <c r="K33" s="167"/>
    </row>
    <row r="34" spans="1:11" ht="22.2" x14ac:dyDescent="0.6">
      <c r="A34" s="51" t="s">
        <v>8</v>
      </c>
      <c r="B34" s="4"/>
      <c r="C34" s="13"/>
      <c r="D34" s="52"/>
      <c r="E34" s="52"/>
      <c r="F34" s="52"/>
      <c r="G34" s="52"/>
      <c r="H34" s="52"/>
      <c r="I34" s="52"/>
      <c r="J34" s="52"/>
    </row>
    <row r="35" spans="1:11" x14ac:dyDescent="0.55000000000000004">
      <c r="A35" s="49" t="s">
        <v>60</v>
      </c>
      <c r="B35" s="4">
        <v>2</v>
      </c>
      <c r="C35" s="13"/>
      <c r="D35" s="53">
        <v>1713454</v>
      </c>
      <c r="E35" s="53"/>
      <c r="F35" s="53">
        <v>1551182</v>
      </c>
      <c r="G35" s="53"/>
      <c r="H35" s="53">
        <v>1393120</v>
      </c>
      <c r="I35" s="53"/>
      <c r="J35" s="53">
        <v>1258541</v>
      </c>
    </row>
    <row r="36" spans="1:11" x14ac:dyDescent="0.55000000000000004">
      <c r="A36" s="49" t="s">
        <v>59</v>
      </c>
      <c r="B36" s="4">
        <v>2</v>
      </c>
      <c r="C36" s="13"/>
      <c r="D36" s="53">
        <v>333763</v>
      </c>
      <c r="E36" s="53"/>
      <c r="F36" s="53">
        <v>320954</v>
      </c>
      <c r="G36" s="53"/>
      <c r="H36" s="53">
        <v>260938</v>
      </c>
      <c r="I36" s="53"/>
      <c r="J36" s="53">
        <v>251248</v>
      </c>
    </row>
    <row r="37" spans="1:11" x14ac:dyDescent="0.55000000000000004">
      <c r="A37" s="49" t="s">
        <v>69</v>
      </c>
      <c r="B37" s="4">
        <v>2</v>
      </c>
      <c r="C37" s="13"/>
      <c r="D37" s="53">
        <v>17575</v>
      </c>
      <c r="E37" s="53"/>
      <c r="F37" s="53">
        <v>38200</v>
      </c>
      <c r="G37" s="53"/>
      <c r="H37" s="53">
        <v>16252</v>
      </c>
      <c r="I37" s="61"/>
      <c r="J37" s="53">
        <v>30888</v>
      </c>
    </row>
    <row r="38" spans="1:11" x14ac:dyDescent="0.55000000000000004">
      <c r="A38" s="49" t="s">
        <v>118</v>
      </c>
      <c r="B38" s="4"/>
      <c r="C38" s="13"/>
      <c r="D38" s="53"/>
      <c r="E38" s="53"/>
      <c r="F38" s="53"/>
      <c r="G38" s="53"/>
      <c r="H38" s="54"/>
      <c r="I38" s="61"/>
      <c r="J38" s="53"/>
    </row>
    <row r="39" spans="1:11" x14ac:dyDescent="0.55000000000000004">
      <c r="A39" s="49" t="s">
        <v>52</v>
      </c>
      <c r="B39" s="4"/>
      <c r="C39" s="13"/>
      <c r="D39" s="53">
        <v>102447</v>
      </c>
      <c r="E39" s="53"/>
      <c r="F39" s="53">
        <v>89109</v>
      </c>
      <c r="G39" s="53"/>
      <c r="H39" s="152">
        <v>16567</v>
      </c>
      <c r="I39" s="54"/>
      <c r="J39" s="152">
        <v>17528</v>
      </c>
      <c r="K39" s="13"/>
    </row>
    <row r="40" spans="1:11" x14ac:dyDescent="0.55000000000000004">
      <c r="A40" s="49" t="s">
        <v>119</v>
      </c>
      <c r="B40" s="4"/>
      <c r="C40" s="13"/>
      <c r="D40" s="53">
        <v>80400</v>
      </c>
      <c r="E40" s="53"/>
      <c r="F40" s="152">
        <v>66834</v>
      </c>
      <c r="G40" s="53"/>
      <c r="H40" s="152">
        <v>65125</v>
      </c>
      <c r="I40" s="53"/>
      <c r="J40" s="104">
        <v>51688</v>
      </c>
    </row>
    <row r="41" spans="1:11" ht="22.2" x14ac:dyDescent="0.6">
      <c r="A41" s="27" t="s">
        <v>9</v>
      </c>
      <c r="B41" s="11"/>
      <c r="C41" s="12"/>
      <c r="D41" s="55">
        <f>SUM(D35:D40)</f>
        <v>2247639</v>
      </c>
      <c r="E41" s="56"/>
      <c r="F41" s="55">
        <f>SUM(F35:F40)</f>
        <v>2066279</v>
      </c>
      <c r="G41" s="57"/>
      <c r="H41" s="62">
        <f>SUM(H35:H40)</f>
        <v>1752002</v>
      </c>
      <c r="I41" s="63"/>
      <c r="J41" s="62">
        <f>SUM(J35:J40)</f>
        <v>1609893</v>
      </c>
    </row>
    <row r="42" spans="1:11" ht="13.95" customHeight="1" x14ac:dyDescent="0.6">
      <c r="A42" s="27"/>
      <c r="B42" s="4"/>
      <c r="C42" s="13"/>
      <c r="D42" s="57"/>
      <c r="E42" s="56"/>
      <c r="F42" s="57"/>
      <c r="G42" s="57"/>
      <c r="H42" s="57"/>
      <c r="I42" s="63"/>
      <c r="J42" s="57"/>
    </row>
    <row r="43" spans="1:11" ht="22.2" x14ac:dyDescent="0.6">
      <c r="A43" s="51" t="s">
        <v>53</v>
      </c>
      <c r="B43" s="4"/>
      <c r="C43" s="13"/>
      <c r="D43" s="57"/>
      <c r="E43" s="56"/>
      <c r="F43" s="57"/>
      <c r="G43" s="57"/>
      <c r="H43" s="57"/>
      <c r="I43" s="63"/>
      <c r="J43" s="57"/>
    </row>
    <row r="44" spans="1:11" x14ac:dyDescent="0.55000000000000004">
      <c r="A44" s="64" t="s">
        <v>102</v>
      </c>
      <c r="B44" s="4"/>
      <c r="C44" s="13"/>
      <c r="D44" s="48">
        <v>231029</v>
      </c>
      <c r="E44" s="52"/>
      <c r="F44" s="48">
        <v>185007</v>
      </c>
      <c r="G44" s="48"/>
      <c r="H44" s="65">
        <v>29571</v>
      </c>
      <c r="I44" s="54"/>
      <c r="J44" s="152">
        <v>37948</v>
      </c>
    </row>
    <row r="45" spans="1:11" x14ac:dyDescent="0.55000000000000004">
      <c r="A45" s="64" t="s">
        <v>90</v>
      </c>
      <c r="B45" s="4"/>
      <c r="C45" s="13"/>
      <c r="D45" s="48"/>
      <c r="E45" s="52"/>
      <c r="F45" s="48"/>
      <c r="G45" s="48"/>
      <c r="H45" s="65"/>
      <c r="I45" s="54"/>
      <c r="J45" s="65"/>
    </row>
    <row r="46" spans="1:11" x14ac:dyDescent="0.55000000000000004">
      <c r="A46" s="66" t="s">
        <v>66</v>
      </c>
      <c r="B46" s="4"/>
      <c r="C46" s="13"/>
      <c r="D46" s="48">
        <v>378627</v>
      </c>
      <c r="E46" s="52"/>
      <c r="F46" s="48">
        <v>371231</v>
      </c>
      <c r="G46" s="48"/>
      <c r="H46" s="48">
        <v>307407</v>
      </c>
      <c r="I46" s="53"/>
      <c r="J46" s="48">
        <v>302669</v>
      </c>
    </row>
    <row r="47" spans="1:11" ht="22.2" x14ac:dyDescent="0.6">
      <c r="A47" s="36" t="s">
        <v>54</v>
      </c>
      <c r="B47" s="11"/>
      <c r="C47" s="12"/>
      <c r="D47" s="55">
        <f>SUM(D44:D46)</f>
        <v>609656</v>
      </c>
      <c r="E47" s="56"/>
      <c r="F47" s="55">
        <f>SUM(F44:F46)</f>
        <v>556238</v>
      </c>
      <c r="G47" s="57"/>
      <c r="H47" s="62">
        <f>SUM(H44:H46)</f>
        <v>336978</v>
      </c>
      <c r="I47" s="63"/>
      <c r="J47" s="62">
        <f>SUM(J44:J46)</f>
        <v>340617</v>
      </c>
    </row>
    <row r="48" spans="1:11" ht="22.2" x14ac:dyDescent="0.6">
      <c r="A48" s="36" t="s">
        <v>55</v>
      </c>
      <c r="B48" s="11"/>
      <c r="C48" s="12"/>
      <c r="D48" s="55">
        <f>D47+D41</f>
        <v>2857295</v>
      </c>
      <c r="E48" s="56"/>
      <c r="F48" s="55">
        <f>F47+F41</f>
        <v>2622517</v>
      </c>
      <c r="G48" s="57"/>
      <c r="H48" s="55">
        <f>H47+H41</f>
        <v>2088980</v>
      </c>
      <c r="I48" s="63"/>
      <c r="J48" s="55">
        <f>J47+J41</f>
        <v>1950510</v>
      </c>
    </row>
    <row r="49" spans="1:14" ht="12.45" customHeight="1" x14ac:dyDescent="0.6">
      <c r="A49" s="36"/>
      <c r="B49" s="4"/>
      <c r="C49" s="13"/>
      <c r="D49" s="57"/>
      <c r="E49" s="56"/>
      <c r="F49" s="57"/>
      <c r="G49" s="57"/>
      <c r="H49" s="57"/>
      <c r="I49" s="63"/>
      <c r="J49" s="57"/>
    </row>
    <row r="50" spans="1:14" ht="22.2" x14ac:dyDescent="0.6">
      <c r="A50" s="51" t="s">
        <v>24</v>
      </c>
      <c r="B50" s="4"/>
      <c r="C50" s="13"/>
      <c r="D50" s="52"/>
      <c r="E50" s="52"/>
      <c r="F50" s="52"/>
      <c r="G50" s="52"/>
      <c r="H50" s="52"/>
      <c r="I50" s="52"/>
      <c r="J50" s="52"/>
      <c r="N50" s="49" t="s">
        <v>63</v>
      </c>
    </row>
    <row r="51" spans="1:14" x14ac:dyDescent="0.55000000000000004">
      <c r="A51" s="49" t="s">
        <v>25</v>
      </c>
      <c r="B51" s="4"/>
      <c r="C51" s="13"/>
      <c r="D51" s="52"/>
      <c r="E51" s="52"/>
      <c r="F51" s="52"/>
      <c r="G51" s="52"/>
      <c r="H51" s="52"/>
      <c r="I51" s="52"/>
      <c r="J51" s="52"/>
    </row>
    <row r="52" spans="1:14" x14ac:dyDescent="0.55000000000000004">
      <c r="A52" s="49" t="s">
        <v>26</v>
      </c>
      <c r="B52" s="4"/>
      <c r="C52" s="13"/>
      <c r="E52" s="52"/>
      <c r="G52" s="48"/>
      <c r="I52" s="52"/>
    </row>
    <row r="53" spans="1:14" ht="22.2" thickBot="1" x14ac:dyDescent="0.6">
      <c r="A53" s="26" t="s">
        <v>103</v>
      </c>
      <c r="B53" s="4"/>
      <c r="C53" s="13"/>
      <c r="D53" s="67">
        <v>238981</v>
      </c>
      <c r="E53" s="52"/>
      <c r="F53" s="67">
        <v>238981</v>
      </c>
      <c r="G53" s="52"/>
      <c r="H53" s="67">
        <v>238981</v>
      </c>
      <c r="I53" s="52"/>
      <c r="J53" s="67">
        <v>238981</v>
      </c>
    </row>
    <row r="54" spans="1:14" ht="20.25" customHeight="1" thickTop="1" x14ac:dyDescent="0.55000000000000004">
      <c r="A54" s="49" t="s">
        <v>37</v>
      </c>
      <c r="B54" s="4"/>
      <c r="C54" s="13"/>
      <c r="D54" s="60"/>
      <c r="E54" s="52"/>
      <c r="G54" s="52"/>
      <c r="H54" s="60"/>
      <c r="I54" s="52"/>
    </row>
    <row r="55" spans="1:14" x14ac:dyDescent="0.55000000000000004">
      <c r="A55" s="26" t="s">
        <v>104</v>
      </c>
      <c r="B55" s="49"/>
      <c r="D55" s="49">
        <v>208981</v>
      </c>
      <c r="F55" s="49">
        <v>208981</v>
      </c>
      <c r="H55" s="49">
        <v>208981</v>
      </c>
      <c r="J55" s="49">
        <v>208981</v>
      </c>
    </row>
    <row r="56" spans="1:14" x14ac:dyDescent="0.55000000000000004">
      <c r="A56" s="49" t="s">
        <v>48</v>
      </c>
      <c r="B56" s="4"/>
      <c r="C56" s="13"/>
      <c r="D56" s="52"/>
      <c r="E56" s="52"/>
      <c r="G56" s="52"/>
      <c r="H56" s="52"/>
      <c r="I56" s="52"/>
    </row>
    <row r="57" spans="1:14" x14ac:dyDescent="0.55000000000000004">
      <c r="A57" s="49" t="s">
        <v>49</v>
      </c>
      <c r="B57" s="4"/>
      <c r="C57" s="13"/>
      <c r="D57" s="52">
        <v>653700</v>
      </c>
      <c r="E57" s="52"/>
      <c r="F57" s="52">
        <v>653700</v>
      </c>
      <c r="G57" s="52"/>
      <c r="H57" s="52">
        <v>653700</v>
      </c>
      <c r="I57" s="52"/>
      <c r="J57" s="52">
        <v>653700</v>
      </c>
    </row>
    <row r="58" spans="1:14" ht="21.75" customHeight="1" x14ac:dyDescent="0.55000000000000004">
      <c r="A58" s="49" t="s">
        <v>27</v>
      </c>
      <c r="B58" s="4"/>
      <c r="C58" s="13"/>
      <c r="D58" s="52"/>
      <c r="E58" s="52"/>
      <c r="F58" s="52"/>
      <c r="G58" s="52"/>
      <c r="H58" s="52"/>
      <c r="I58" s="52"/>
      <c r="J58" s="52"/>
    </row>
    <row r="59" spans="1:14" ht="19.95" customHeight="1" x14ac:dyDescent="0.55000000000000004">
      <c r="A59" s="49" t="s">
        <v>43</v>
      </c>
      <c r="B59" s="4"/>
      <c r="C59" s="13"/>
    </row>
    <row r="60" spans="1:14" ht="21.75" customHeight="1" x14ac:dyDescent="0.6">
      <c r="A60" s="49" t="s">
        <v>28</v>
      </c>
      <c r="B60" s="11"/>
      <c r="C60" s="13"/>
      <c r="D60" s="52">
        <v>25000</v>
      </c>
      <c r="E60" s="52"/>
      <c r="F60" s="52">
        <v>25000</v>
      </c>
      <c r="G60" s="52"/>
      <c r="H60" s="52">
        <v>25000</v>
      </c>
      <c r="I60" s="52"/>
      <c r="J60" s="52">
        <v>25000</v>
      </c>
    </row>
    <row r="61" spans="1:14" ht="20.25" customHeight="1" x14ac:dyDescent="0.6">
      <c r="A61" s="49" t="s">
        <v>50</v>
      </c>
      <c r="B61" s="11"/>
      <c r="C61" s="12"/>
      <c r="D61" s="52">
        <f>'SH 7-8'!J39</f>
        <v>5150076</v>
      </c>
      <c r="E61" s="52"/>
      <c r="F61" s="52">
        <v>5084694</v>
      </c>
      <c r="G61" s="52"/>
      <c r="H61" s="52">
        <f>'SH 7-8'!J79</f>
        <v>4217156</v>
      </c>
      <c r="I61" s="52"/>
      <c r="J61" s="52">
        <v>4162489</v>
      </c>
    </row>
    <row r="62" spans="1:14" ht="22.2" x14ac:dyDescent="0.6">
      <c r="A62" s="27" t="s">
        <v>29</v>
      </c>
      <c r="B62" s="11"/>
      <c r="C62" s="12"/>
      <c r="D62" s="55">
        <f>SUM(D55:D61)</f>
        <v>6037757</v>
      </c>
      <c r="E62" s="56"/>
      <c r="F62" s="55">
        <f>SUM(F55:F61)</f>
        <v>5972375</v>
      </c>
      <c r="G62" s="57"/>
      <c r="H62" s="55">
        <f>SUM(H55:H61)</f>
        <v>5104837</v>
      </c>
      <c r="I62" s="56"/>
      <c r="J62" s="55">
        <f>SUM(J55:J61)</f>
        <v>5050170</v>
      </c>
    </row>
    <row r="63" spans="1:14" ht="9" customHeight="1" x14ac:dyDescent="0.6">
      <c r="A63" s="27"/>
      <c r="C63" s="12"/>
      <c r="D63" s="56"/>
      <c r="E63" s="56"/>
      <c r="F63" s="56"/>
      <c r="G63" s="56"/>
      <c r="H63" s="56"/>
      <c r="I63" s="56"/>
      <c r="J63" s="56"/>
    </row>
    <row r="64" spans="1:14" ht="22.5" customHeight="1" thickBot="1" x14ac:dyDescent="0.65">
      <c r="A64" s="27" t="s">
        <v>31</v>
      </c>
      <c r="D64" s="58">
        <f>SUM(D48+D62)</f>
        <v>8895052</v>
      </c>
      <c r="E64" s="56"/>
      <c r="F64" s="58">
        <f>SUM(F48+F62)</f>
        <v>8594892</v>
      </c>
      <c r="G64" s="57"/>
      <c r="H64" s="58">
        <f>SUM(H48+H62)</f>
        <v>7193817</v>
      </c>
      <c r="I64" s="56"/>
      <c r="J64" s="58">
        <f>SUM(J48+J62)</f>
        <v>7000680</v>
      </c>
    </row>
    <row r="65" ht="22.2" thickTop="1" x14ac:dyDescent="0.55000000000000004"/>
  </sheetData>
  <mergeCells count="6">
    <mergeCell ref="D33:K33"/>
    <mergeCell ref="D8:K8"/>
    <mergeCell ref="D4:F4"/>
    <mergeCell ref="H4:J4"/>
    <mergeCell ref="D29:F29"/>
    <mergeCell ref="H29:J29"/>
  </mergeCells>
  <phoneticPr fontId="4" type="noConversion"/>
  <pageMargins left="0.8" right="0.55000000000000004" top="0.48" bottom="0.5" header="0.5" footer="0.5"/>
  <pageSetup paperSize="9" scale="90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5" max="16383" man="1"/>
  </rowBreaks>
  <ignoredErrors>
    <ignoredError sqref="E6 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I31"/>
  <sheetViews>
    <sheetView view="pageBreakPreview" topLeftCell="A16" zoomScaleNormal="70" zoomScaleSheetLayoutView="100" workbookViewId="0">
      <selection activeCell="I30" sqref="I30"/>
    </sheetView>
  </sheetViews>
  <sheetFormatPr defaultColWidth="9.125" defaultRowHeight="24" customHeight="1" x14ac:dyDescent="0.55000000000000004"/>
  <cols>
    <col min="1" max="1" width="35.25" style="42" customWidth="1"/>
    <col min="2" max="2" width="10" style="42" bestFit="1" customWidth="1"/>
    <col min="3" max="3" width="14.875" style="42" customWidth="1"/>
    <col min="4" max="4" width="1.125" style="42" customWidth="1"/>
    <col min="5" max="5" width="14.25" style="42" customWidth="1"/>
    <col min="6" max="6" width="2.125" style="42" customWidth="1"/>
    <col min="7" max="7" width="15.25" style="42" customWidth="1"/>
    <col min="8" max="8" width="2.625" style="42" customWidth="1"/>
    <col min="9" max="9" width="14.375" style="42" customWidth="1"/>
    <col min="10" max="16384" width="9.125" style="42"/>
  </cols>
  <sheetData>
    <row r="1" spans="1:9" s="20" customFormat="1" ht="24" customHeight="1" x14ac:dyDescent="0.6">
      <c r="A1" s="1" t="s">
        <v>23</v>
      </c>
      <c r="B1" s="26"/>
    </row>
    <row r="2" spans="1:9" s="20" customFormat="1" ht="24" customHeight="1" x14ac:dyDescent="0.6">
      <c r="A2" s="1" t="s">
        <v>75</v>
      </c>
      <c r="B2" s="26"/>
    </row>
    <row r="3" spans="1:9" s="20" customFormat="1" ht="24" customHeight="1" x14ac:dyDescent="0.6">
      <c r="A3" s="1"/>
      <c r="B3" s="26"/>
    </row>
    <row r="4" spans="1:9" s="21" customFormat="1" ht="24" customHeight="1" x14ac:dyDescent="0.55000000000000004">
      <c r="A4" s="28"/>
      <c r="B4" s="20"/>
      <c r="C4" s="170" t="s">
        <v>16</v>
      </c>
      <c r="D4" s="170"/>
      <c r="E4" s="170"/>
      <c r="F4" s="3"/>
      <c r="G4" s="170" t="s">
        <v>41</v>
      </c>
      <c r="H4" s="170"/>
      <c r="I4" s="170"/>
    </row>
    <row r="5" spans="1:9" s="21" customFormat="1" ht="24" customHeight="1" x14ac:dyDescent="0.55000000000000004">
      <c r="A5" s="28"/>
      <c r="B5" s="20"/>
      <c r="C5" s="169" t="s">
        <v>121</v>
      </c>
      <c r="D5" s="169"/>
      <c r="E5" s="169"/>
      <c r="F5" s="3"/>
      <c r="G5" s="169" t="s">
        <v>121</v>
      </c>
      <c r="H5" s="169"/>
      <c r="I5" s="169"/>
    </row>
    <row r="6" spans="1:9" s="21" customFormat="1" ht="24" customHeight="1" x14ac:dyDescent="0.55000000000000004">
      <c r="A6" s="28"/>
      <c r="B6" s="20"/>
      <c r="C6" s="169" t="s">
        <v>120</v>
      </c>
      <c r="D6" s="169"/>
      <c r="E6" s="169"/>
      <c r="F6" s="3"/>
      <c r="G6" s="169" t="s">
        <v>120</v>
      </c>
      <c r="H6" s="169"/>
      <c r="I6" s="169"/>
    </row>
    <row r="7" spans="1:9" s="20" customFormat="1" ht="24" customHeight="1" x14ac:dyDescent="0.55000000000000004">
      <c r="A7" s="29"/>
      <c r="B7" s="30" t="s">
        <v>7</v>
      </c>
      <c r="C7" s="31">
        <v>2565</v>
      </c>
      <c r="D7" s="31"/>
      <c r="E7" s="31">
        <v>2564</v>
      </c>
      <c r="F7" s="31"/>
      <c r="G7" s="31">
        <v>2565</v>
      </c>
      <c r="H7" s="31"/>
      <c r="I7" s="31">
        <v>2564</v>
      </c>
    </row>
    <row r="8" spans="1:9" s="20" customFormat="1" ht="24" customHeight="1" x14ac:dyDescent="0.55000000000000004">
      <c r="A8" s="28"/>
      <c r="B8" s="30"/>
      <c r="C8" s="171" t="s">
        <v>73</v>
      </c>
      <c r="D8" s="171"/>
      <c r="E8" s="171"/>
      <c r="F8" s="171"/>
      <c r="G8" s="171"/>
      <c r="H8" s="171"/>
      <c r="I8" s="171"/>
    </row>
    <row r="9" spans="1:9" s="20" customFormat="1" ht="24" customHeight="1" x14ac:dyDescent="0.55000000000000004">
      <c r="A9" s="32" t="s">
        <v>10</v>
      </c>
      <c r="B9" s="33"/>
      <c r="C9" s="34"/>
      <c r="D9" s="34"/>
      <c r="E9" s="34"/>
      <c r="F9" s="34"/>
      <c r="G9" s="34"/>
      <c r="H9" s="34"/>
      <c r="I9" s="34"/>
    </row>
    <row r="10" spans="1:9" s="20" customFormat="1" ht="24" customHeight="1" x14ac:dyDescent="0.55000000000000004">
      <c r="A10" s="66" t="s">
        <v>32</v>
      </c>
      <c r="B10" s="78">
        <v>2</v>
      </c>
      <c r="C10" s="53">
        <v>4241915</v>
      </c>
      <c r="D10" s="53"/>
      <c r="E10" s="75">
        <v>4500637</v>
      </c>
      <c r="F10" s="53"/>
      <c r="G10" s="75">
        <v>3554688</v>
      </c>
      <c r="H10" s="75"/>
      <c r="I10" s="75">
        <v>3896947</v>
      </c>
    </row>
    <row r="11" spans="1:9" s="20" customFormat="1" ht="24" customHeight="1" x14ac:dyDescent="0.55000000000000004">
      <c r="A11" s="66" t="s">
        <v>64</v>
      </c>
      <c r="B11" s="78" t="s">
        <v>134</v>
      </c>
      <c r="C11" s="151" t="s">
        <v>17</v>
      </c>
      <c r="D11" s="53"/>
      <c r="E11" s="151" t="s">
        <v>17</v>
      </c>
      <c r="F11" s="53"/>
      <c r="G11" s="104">
        <v>50000</v>
      </c>
      <c r="H11" s="142"/>
      <c r="I11" s="104">
        <v>50000</v>
      </c>
    </row>
    <row r="12" spans="1:9" s="20" customFormat="1" ht="24" customHeight="1" x14ac:dyDescent="0.55000000000000004">
      <c r="A12" s="66" t="s">
        <v>11</v>
      </c>
      <c r="B12" s="78">
        <v>2</v>
      </c>
      <c r="C12" s="53">
        <v>36015</v>
      </c>
      <c r="D12" s="53"/>
      <c r="E12" s="75">
        <v>23342</v>
      </c>
      <c r="F12" s="53"/>
      <c r="G12" s="75">
        <v>29201</v>
      </c>
      <c r="H12" s="75"/>
      <c r="I12" s="75">
        <v>15297</v>
      </c>
    </row>
    <row r="13" spans="1:9" s="21" customFormat="1" ht="24" customHeight="1" x14ac:dyDescent="0.55000000000000004">
      <c r="A13" s="36" t="s">
        <v>12</v>
      </c>
      <c r="B13" s="33"/>
      <c r="C13" s="37">
        <f>SUM(C10:C12)</f>
        <v>4277930</v>
      </c>
      <c r="D13" s="38"/>
      <c r="E13" s="37">
        <f>SUM(E10:E12)</f>
        <v>4523979</v>
      </c>
      <c r="F13" s="38"/>
      <c r="G13" s="37">
        <f>SUM(G10:G12)</f>
        <v>3633889</v>
      </c>
      <c r="H13" s="38"/>
      <c r="I13" s="37">
        <f>SUM(I10:I12)</f>
        <v>3962244</v>
      </c>
    </row>
    <row r="14" spans="1:9" s="20" customFormat="1" ht="15.75" customHeight="1" x14ac:dyDescent="0.55000000000000004">
      <c r="A14" s="36"/>
      <c r="B14" s="33"/>
      <c r="C14" s="35"/>
      <c r="D14" s="35"/>
      <c r="E14" s="35"/>
      <c r="F14" s="35"/>
      <c r="G14" s="35"/>
      <c r="H14" s="35"/>
      <c r="I14" s="35"/>
    </row>
    <row r="15" spans="1:9" s="20" customFormat="1" ht="24" customHeight="1" x14ac:dyDescent="0.55000000000000004">
      <c r="A15" s="32" t="s">
        <v>13</v>
      </c>
      <c r="C15" s="35"/>
      <c r="D15" s="35"/>
      <c r="E15" s="35"/>
      <c r="F15" s="35"/>
      <c r="G15" s="35"/>
      <c r="H15" s="35"/>
      <c r="I15" s="35"/>
    </row>
    <row r="16" spans="1:9" s="20" customFormat="1" ht="24" customHeight="1" x14ac:dyDescent="0.55000000000000004">
      <c r="A16" s="66" t="s">
        <v>33</v>
      </c>
      <c r="B16" s="33">
        <v>2</v>
      </c>
      <c r="C16" s="75">
        <v>3897180</v>
      </c>
      <c r="D16" s="53"/>
      <c r="E16" s="75">
        <v>4142879</v>
      </c>
      <c r="F16" s="53"/>
      <c r="G16" s="53">
        <v>3260444</v>
      </c>
      <c r="H16" s="53"/>
      <c r="I16" s="53">
        <v>3555068</v>
      </c>
    </row>
    <row r="17" spans="1:9" s="20" customFormat="1" ht="24" customHeight="1" x14ac:dyDescent="0.55000000000000004">
      <c r="A17" s="66" t="s">
        <v>67</v>
      </c>
      <c r="B17" s="33">
        <v>2</v>
      </c>
      <c r="C17" s="53">
        <v>98140</v>
      </c>
      <c r="D17" s="53"/>
      <c r="E17" s="53">
        <v>106065</v>
      </c>
      <c r="F17" s="68"/>
      <c r="G17" s="53">
        <v>93848</v>
      </c>
      <c r="H17" s="53"/>
      <c r="I17" s="53">
        <v>100357</v>
      </c>
    </row>
    <row r="18" spans="1:9" s="20" customFormat="1" ht="24" customHeight="1" x14ac:dyDescent="0.55000000000000004">
      <c r="A18" s="66" t="s">
        <v>44</v>
      </c>
      <c r="B18" s="33">
        <v>2</v>
      </c>
      <c r="C18" s="53">
        <v>109506</v>
      </c>
      <c r="D18" s="68"/>
      <c r="E18" s="53">
        <v>85544</v>
      </c>
      <c r="F18" s="68"/>
      <c r="G18" s="53">
        <v>114060</v>
      </c>
      <c r="H18" s="68"/>
      <c r="I18" s="53">
        <v>80518</v>
      </c>
    </row>
    <row r="19" spans="1:9" s="20" customFormat="1" ht="24" customHeight="1" x14ac:dyDescent="0.55000000000000004">
      <c r="A19" s="66" t="s">
        <v>47</v>
      </c>
      <c r="B19" s="49"/>
      <c r="C19" s="75">
        <v>753</v>
      </c>
      <c r="D19" s="76"/>
      <c r="E19" s="53">
        <v>1581</v>
      </c>
      <c r="F19" s="68"/>
      <c r="G19" s="53">
        <v>201</v>
      </c>
      <c r="H19" s="68"/>
      <c r="I19" s="152">
        <v>217</v>
      </c>
    </row>
    <row r="20" spans="1:9" s="21" customFormat="1" ht="24" customHeight="1" x14ac:dyDescent="0.55000000000000004">
      <c r="A20" s="36" t="s">
        <v>14</v>
      </c>
      <c r="B20" s="33"/>
      <c r="C20" s="37">
        <f>SUM(C16:C19)</f>
        <v>4105579</v>
      </c>
      <c r="D20" s="39"/>
      <c r="E20" s="37">
        <f>SUM(E16:E19)</f>
        <v>4336069</v>
      </c>
      <c r="F20" s="39"/>
      <c r="G20" s="37">
        <f>SUM(G16:G19)</f>
        <v>3468553</v>
      </c>
      <c r="H20" s="39"/>
      <c r="I20" s="37">
        <f>SUM(I16:I19)</f>
        <v>3736160</v>
      </c>
    </row>
    <row r="21" spans="1:9" s="20" customFormat="1" ht="15.75" customHeight="1" x14ac:dyDescent="0.55000000000000004">
      <c r="A21" s="36"/>
      <c r="B21" s="33"/>
      <c r="C21" s="40"/>
      <c r="D21" s="40"/>
      <c r="E21" s="40"/>
      <c r="F21" s="40"/>
      <c r="G21" s="40"/>
      <c r="H21" s="40"/>
      <c r="I21" s="40"/>
    </row>
    <row r="22" spans="1:9" s="21" customFormat="1" ht="24" customHeight="1" x14ac:dyDescent="0.6">
      <c r="A22" s="36" t="s">
        <v>108</v>
      </c>
      <c r="B22" s="33"/>
      <c r="C22" s="77">
        <f>C13-C20</f>
        <v>172351</v>
      </c>
      <c r="D22" s="39"/>
      <c r="E22" s="77">
        <f>E13-E20</f>
        <v>187910</v>
      </c>
      <c r="F22" s="38"/>
      <c r="G22" s="77">
        <f>G13-G20</f>
        <v>165336</v>
      </c>
      <c r="H22" s="38"/>
      <c r="I22" s="77">
        <f>I13-I20</f>
        <v>226084</v>
      </c>
    </row>
    <row r="23" spans="1:9" s="20" customFormat="1" ht="24" customHeight="1" x14ac:dyDescent="0.55000000000000004">
      <c r="A23" s="66" t="s">
        <v>98</v>
      </c>
      <c r="B23" s="33"/>
      <c r="C23" s="70">
        <v>33239</v>
      </c>
      <c r="D23" s="68"/>
      <c r="E23" s="70">
        <v>42602</v>
      </c>
      <c r="F23" s="68"/>
      <c r="G23" s="70">
        <v>21903</v>
      </c>
      <c r="H23" s="68"/>
      <c r="I23" s="70">
        <v>41526</v>
      </c>
    </row>
    <row r="24" spans="1:9" s="21" customFormat="1" ht="24" customHeight="1" x14ac:dyDescent="0.55000000000000004">
      <c r="A24" s="36" t="s">
        <v>109</v>
      </c>
      <c r="B24" s="33"/>
      <c r="C24" s="39">
        <f>C22-C23</f>
        <v>139112</v>
      </c>
      <c r="D24" s="39"/>
      <c r="E24" s="39">
        <f>E22-E23</f>
        <v>145308</v>
      </c>
      <c r="F24" s="39"/>
      <c r="G24" s="39">
        <f>G22-G23</f>
        <v>143433</v>
      </c>
      <c r="H24" s="39"/>
      <c r="I24" s="39">
        <f>I22-I23</f>
        <v>184558</v>
      </c>
    </row>
    <row r="25" spans="1:9" s="21" customFormat="1" ht="15.75" customHeight="1" x14ac:dyDescent="0.55000000000000004">
      <c r="A25" s="36"/>
      <c r="B25" s="33"/>
      <c r="C25" s="39"/>
      <c r="D25" s="39"/>
      <c r="E25" s="39"/>
      <c r="F25" s="39"/>
      <c r="G25" s="39"/>
      <c r="H25" s="39"/>
      <c r="I25" s="39"/>
    </row>
    <row r="26" spans="1:9" ht="24" customHeight="1" x14ac:dyDescent="0.6">
      <c r="A26" s="6" t="s">
        <v>82</v>
      </c>
      <c r="C26" s="162" t="s">
        <v>17</v>
      </c>
      <c r="D26" s="105"/>
      <c r="E26" s="162" t="s">
        <v>17</v>
      </c>
      <c r="F26" s="105"/>
      <c r="G26" s="163" t="s">
        <v>17</v>
      </c>
      <c r="H26" s="105"/>
      <c r="I26" s="163" t="s">
        <v>17</v>
      </c>
    </row>
    <row r="28" spans="1:9" ht="24" customHeight="1" thickBot="1" x14ac:dyDescent="0.65">
      <c r="A28" s="6" t="s">
        <v>110</v>
      </c>
      <c r="C28" s="41">
        <f>SUM(C24:C26)</f>
        <v>139112</v>
      </c>
      <c r="D28" s="39"/>
      <c r="E28" s="41">
        <f>SUM(E24:E26)</f>
        <v>145308</v>
      </c>
      <c r="F28" s="39"/>
      <c r="G28" s="41">
        <f>SUM(G24:G26)</f>
        <v>143433</v>
      </c>
      <c r="H28" s="39"/>
      <c r="I28" s="41">
        <f>SUM(I24:I26)</f>
        <v>184558</v>
      </c>
    </row>
    <row r="29" spans="1:9" ht="24" customHeight="1" thickTop="1" x14ac:dyDescent="0.55000000000000004">
      <c r="C29" s="47"/>
      <c r="D29" s="80"/>
      <c r="E29" s="47"/>
      <c r="F29" s="80"/>
      <c r="G29" s="47"/>
      <c r="H29" s="80"/>
      <c r="I29" s="47"/>
    </row>
    <row r="30" spans="1:9" ht="24" customHeight="1" thickBot="1" x14ac:dyDescent="0.65">
      <c r="A30" s="6" t="s">
        <v>111</v>
      </c>
      <c r="B30" s="4"/>
      <c r="C30" s="81">
        <f>C24/20898</f>
        <v>6.6567135611063257</v>
      </c>
      <c r="D30" s="80"/>
      <c r="E30" s="81">
        <f>E24/20898</f>
        <v>6.9532012632787827</v>
      </c>
      <c r="F30" s="80"/>
      <c r="G30" s="81">
        <f>G24/20898</f>
        <v>6.8634797588285963</v>
      </c>
      <c r="H30" s="80"/>
      <c r="I30" s="81">
        <f>I24/20898</f>
        <v>8.8313714231026896</v>
      </c>
    </row>
    <row r="31" spans="1:9" ht="24" customHeight="1" thickTop="1" x14ac:dyDescent="0.55000000000000004">
      <c r="F31" s="15"/>
      <c r="G31" s="15"/>
      <c r="H31" s="15"/>
      <c r="I31" s="15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8" right="0.55000000000000004" top="0.48" bottom="0.5" header="0.5" footer="0.5"/>
  <pageSetup paperSize="9" scale="82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K32"/>
  <sheetViews>
    <sheetView view="pageBreakPreview" topLeftCell="A16" zoomScale="115" zoomScaleNormal="80" zoomScaleSheetLayoutView="115" workbookViewId="0">
      <selection activeCell="J28" sqref="J28"/>
    </sheetView>
  </sheetViews>
  <sheetFormatPr defaultColWidth="9.125" defaultRowHeight="19.8" x14ac:dyDescent="0.5"/>
  <cols>
    <col min="1" max="1" width="37.25" style="112" customWidth="1"/>
    <col min="2" max="2" width="8.875" style="113" customWidth="1"/>
    <col min="3" max="3" width="0.75" style="112" customWidth="1"/>
    <col min="4" max="4" width="14.25" style="112" customWidth="1"/>
    <col min="5" max="5" width="1" style="112" customWidth="1"/>
    <col min="6" max="6" width="14.25" style="112" customWidth="1"/>
    <col min="7" max="7" width="1.875" style="112" customWidth="1"/>
    <col min="8" max="8" width="14.25" style="112" customWidth="1"/>
    <col min="9" max="9" width="1.25" style="112" customWidth="1"/>
    <col min="10" max="10" width="14.25" style="112" customWidth="1"/>
    <col min="11" max="13" width="9.125" style="112"/>
    <col min="14" max="14" width="11.625" style="112" bestFit="1" customWidth="1"/>
    <col min="15" max="16384" width="9.125" style="112"/>
  </cols>
  <sheetData>
    <row r="1" spans="1:10" ht="21.75" customHeight="1" x14ac:dyDescent="0.6">
      <c r="A1" s="120" t="s">
        <v>23</v>
      </c>
      <c r="B1" s="141"/>
      <c r="C1"/>
      <c r="D1"/>
      <c r="E1"/>
      <c r="F1"/>
      <c r="G1"/>
      <c r="H1"/>
      <c r="I1" s="128"/>
      <c r="J1"/>
    </row>
    <row r="2" spans="1:10" ht="21.75" customHeight="1" x14ac:dyDescent="0.6">
      <c r="A2" s="120" t="s">
        <v>75</v>
      </c>
      <c r="B2" s="141"/>
      <c r="C2"/>
      <c r="D2"/>
      <c r="E2"/>
      <c r="F2"/>
      <c r="G2"/>
      <c r="H2"/>
      <c r="I2" s="128"/>
      <c r="J2"/>
    </row>
    <row r="3" spans="1:10" ht="21.75" customHeight="1" x14ac:dyDescent="0.6">
      <c r="A3" s="120"/>
      <c r="B3" s="141"/>
      <c r="C3"/>
      <c r="D3"/>
      <c r="E3"/>
      <c r="F3"/>
      <c r="G3"/>
      <c r="H3"/>
      <c r="I3"/>
      <c r="J3"/>
    </row>
    <row r="4" spans="1:10" ht="21.75" customHeight="1" x14ac:dyDescent="0.55000000000000004">
      <c r="A4" s="129"/>
      <c r="B4" s="140"/>
      <c r="C4" s="173" t="s">
        <v>16</v>
      </c>
      <c r="D4" s="173"/>
      <c r="E4" s="173"/>
      <c r="F4" s="173"/>
      <c r="G4" s="173" t="s">
        <v>41</v>
      </c>
      <c r="H4" s="173"/>
      <c r="I4" s="173"/>
      <c r="J4" s="173"/>
    </row>
    <row r="5" spans="1:10" ht="21.75" customHeight="1" x14ac:dyDescent="0.55000000000000004">
      <c r="A5" s="129"/>
      <c r="B5" s="140"/>
      <c r="C5" s="139"/>
      <c r="D5" s="169" t="s">
        <v>122</v>
      </c>
      <c r="E5" s="169"/>
      <c r="F5" s="169"/>
      <c r="G5" s="3"/>
      <c r="H5" s="169" t="s">
        <v>122</v>
      </c>
      <c r="I5" s="169"/>
      <c r="J5" s="169"/>
    </row>
    <row r="6" spans="1:10" ht="21.75" customHeight="1" x14ac:dyDescent="0.55000000000000004">
      <c r="A6" s="129"/>
      <c r="B6" s="140"/>
      <c r="C6" s="139"/>
      <c r="D6" s="169" t="s">
        <v>120</v>
      </c>
      <c r="E6" s="169"/>
      <c r="F6" s="169"/>
      <c r="G6" s="3"/>
      <c r="H6" s="169" t="s">
        <v>120</v>
      </c>
      <c r="I6" s="169"/>
      <c r="J6" s="169"/>
    </row>
    <row r="7" spans="1:10" ht="21.75" customHeight="1" x14ac:dyDescent="0.55000000000000004">
      <c r="A7" s="129"/>
      <c r="B7" s="116" t="s">
        <v>7</v>
      </c>
      <c r="C7"/>
      <c r="D7" s="31">
        <v>2565</v>
      </c>
      <c r="E7" s="31"/>
      <c r="F7" s="31">
        <v>2564</v>
      </c>
      <c r="G7" s="31"/>
      <c r="H7" s="31">
        <v>2565</v>
      </c>
      <c r="I7" s="31"/>
      <c r="J7" s="31">
        <v>2564</v>
      </c>
    </row>
    <row r="8" spans="1:10" ht="21.75" customHeight="1" x14ac:dyDescent="0.55000000000000004">
      <c r="A8" s="129"/>
      <c r="B8" s="116"/>
      <c r="C8" s="172" t="s">
        <v>73</v>
      </c>
      <c r="D8" s="172"/>
      <c r="E8" s="172"/>
      <c r="F8" s="172"/>
      <c r="G8" s="172"/>
      <c r="H8" s="172"/>
      <c r="I8" s="172"/>
      <c r="J8" s="172"/>
    </row>
    <row r="9" spans="1:10" ht="21.75" customHeight="1" x14ac:dyDescent="0.55000000000000004">
      <c r="A9" s="134" t="s">
        <v>10</v>
      </c>
      <c r="B9" s="116"/>
      <c r="C9"/>
      <c r="D9" s="121"/>
      <c r="E9" s="121"/>
      <c r="F9" s="121"/>
      <c r="G9" s="121"/>
      <c r="H9" s="121"/>
      <c r="I9" s="121"/>
      <c r="J9" s="129"/>
    </row>
    <row r="10" spans="1:10" ht="21.75" customHeight="1" x14ac:dyDescent="0.55000000000000004">
      <c r="A10" s="129" t="s">
        <v>32</v>
      </c>
      <c r="B10" s="132" t="s">
        <v>133</v>
      </c>
      <c r="C10"/>
      <c r="D10" s="135">
        <v>8965512</v>
      </c>
      <c r="E10" s="137"/>
      <c r="F10" s="135">
        <v>9190626</v>
      </c>
      <c r="G10" s="138"/>
      <c r="H10" s="147">
        <v>7596936</v>
      </c>
      <c r="I10" s="135"/>
      <c r="J10" s="135">
        <v>7975213</v>
      </c>
    </row>
    <row r="11" spans="1:10" ht="21.75" customHeight="1" x14ac:dyDescent="0.55000000000000004">
      <c r="A11" s="129" t="s">
        <v>64</v>
      </c>
      <c r="B11" s="132" t="s">
        <v>134</v>
      </c>
      <c r="C11"/>
      <c r="D11" s="159" t="s">
        <v>17</v>
      </c>
      <c r="E11" s="137"/>
      <c r="F11" s="159" t="s">
        <v>17</v>
      </c>
      <c r="G11" s="138"/>
      <c r="H11" s="147">
        <v>50000</v>
      </c>
      <c r="I11" s="135"/>
      <c r="J11" s="135">
        <v>50000</v>
      </c>
    </row>
    <row r="12" spans="1:10" ht="21.75" customHeight="1" x14ac:dyDescent="0.55000000000000004">
      <c r="A12" t="s">
        <v>11</v>
      </c>
      <c r="B12" s="132">
        <v>2</v>
      </c>
      <c r="C12"/>
      <c r="D12" s="135">
        <v>91074</v>
      </c>
      <c r="E12" s="137"/>
      <c r="F12" s="135">
        <v>46308</v>
      </c>
      <c r="G12" s="136"/>
      <c r="H12" s="147">
        <v>55308</v>
      </c>
      <c r="I12" s="135"/>
      <c r="J12" s="135">
        <v>33841</v>
      </c>
    </row>
    <row r="13" spans="1:10" ht="21.75" customHeight="1" x14ac:dyDescent="0.55000000000000004">
      <c r="A13" s="117" t="s">
        <v>12</v>
      </c>
      <c r="B13" s="116"/>
      <c r="C13"/>
      <c r="D13" s="131">
        <f t="shared" ref="D13:J13" si="0">SUM(D10:D12)</f>
        <v>9056586</v>
      </c>
      <c r="E13" s="123"/>
      <c r="F13" s="131">
        <f t="shared" si="0"/>
        <v>9236934</v>
      </c>
      <c r="G13" s="123"/>
      <c r="H13" s="131">
        <f t="shared" si="0"/>
        <v>7702244</v>
      </c>
      <c r="I13" s="123"/>
      <c r="J13" s="131">
        <f t="shared" si="0"/>
        <v>8059054</v>
      </c>
    </row>
    <row r="14" spans="1:10" ht="21.75" customHeight="1" x14ac:dyDescent="0.55000000000000004">
      <c r="A14" s="117"/>
      <c r="B14" s="116"/>
      <c r="C14"/>
      <c r="D14" s="121"/>
      <c r="E14" s="121"/>
      <c r="F14" s="121"/>
      <c r="G14" s="121"/>
      <c r="H14" s="121"/>
      <c r="I14" s="121"/>
      <c r="J14" s="121"/>
    </row>
    <row r="15" spans="1:10" ht="21.75" customHeight="1" x14ac:dyDescent="0.55000000000000004">
      <c r="A15" s="134" t="s">
        <v>13</v>
      </c>
      <c r="B15" s="116"/>
      <c r="C15"/>
      <c r="D15" s="121"/>
      <c r="E15" s="121"/>
      <c r="F15" s="121"/>
      <c r="G15" s="121"/>
      <c r="H15" s="121"/>
      <c r="I15" s="121"/>
      <c r="J15" s="121"/>
    </row>
    <row r="16" spans="1:10" ht="21.75" customHeight="1" x14ac:dyDescent="0.55000000000000004">
      <c r="A16" s="129" t="s">
        <v>33</v>
      </c>
      <c r="B16" s="132">
        <v>2</v>
      </c>
      <c r="C16"/>
      <c r="D16" s="83">
        <v>8208876</v>
      </c>
      <c r="E16" s="148"/>
      <c r="F16" s="133">
        <v>8409388</v>
      </c>
      <c r="G16" s="149"/>
      <c r="H16" s="149">
        <v>6890787</v>
      </c>
      <c r="I16" s="149"/>
      <c r="J16" s="149">
        <v>7251466</v>
      </c>
    </row>
    <row r="17" spans="1:11" ht="21.75" customHeight="1" x14ac:dyDescent="0.55000000000000004">
      <c r="A17" s="129" t="s">
        <v>67</v>
      </c>
      <c r="B17" s="132">
        <v>2</v>
      </c>
      <c r="C17"/>
      <c r="D17" s="83">
        <v>203016</v>
      </c>
      <c r="E17" s="148"/>
      <c r="F17" s="133">
        <v>204737</v>
      </c>
      <c r="G17" s="149"/>
      <c r="H17" s="149">
        <v>194184</v>
      </c>
      <c r="I17" s="149"/>
      <c r="J17" s="149">
        <v>194376</v>
      </c>
    </row>
    <row r="18" spans="1:11" ht="21.75" customHeight="1" x14ac:dyDescent="0.55000000000000004">
      <c r="A18" s="129" t="s">
        <v>44</v>
      </c>
      <c r="B18" s="132">
        <v>2</v>
      </c>
      <c r="C18"/>
      <c r="D18" s="83">
        <v>194992</v>
      </c>
      <c r="E18" s="148"/>
      <c r="F18" s="133">
        <v>181887</v>
      </c>
      <c r="G18" s="149"/>
      <c r="H18" s="149">
        <v>195617</v>
      </c>
      <c r="I18" s="149"/>
      <c r="J18" s="149">
        <v>172996</v>
      </c>
    </row>
    <row r="19" spans="1:11" ht="21.75" customHeight="1" x14ac:dyDescent="0.55000000000000004">
      <c r="A19" s="129" t="s">
        <v>47</v>
      </c>
      <c r="B19" s="116"/>
      <c r="C19"/>
      <c r="D19" s="83">
        <v>2680</v>
      </c>
      <c r="E19" s="150"/>
      <c r="F19" s="149">
        <v>3070</v>
      </c>
      <c r="G19" s="150"/>
      <c r="H19" s="149">
        <v>412</v>
      </c>
      <c r="I19" s="150"/>
      <c r="J19" s="157">
        <v>356</v>
      </c>
    </row>
    <row r="20" spans="1:11" ht="21.75" customHeight="1" x14ac:dyDescent="0.55000000000000004">
      <c r="A20" s="117" t="s">
        <v>14</v>
      </c>
      <c r="B20" s="116"/>
      <c r="C20"/>
      <c r="D20" s="131">
        <f>SUM(D16:D19)</f>
        <v>8609564</v>
      </c>
      <c r="E20" s="123"/>
      <c r="F20" s="131">
        <f>SUM(F16:F19)</f>
        <v>8799082</v>
      </c>
      <c r="G20" s="123"/>
      <c r="H20" s="131">
        <f>SUM(H16:H19)</f>
        <v>7281000</v>
      </c>
      <c r="I20" s="123"/>
      <c r="J20" s="131">
        <f>SUM(J16:J19)</f>
        <v>7619194</v>
      </c>
    </row>
    <row r="21" spans="1:11" ht="21.75" customHeight="1" x14ac:dyDescent="0.55000000000000004">
      <c r="A21" s="117"/>
      <c r="B21" s="116"/>
      <c r="C21"/>
      <c r="D21" s="121"/>
      <c r="E21" s="121"/>
      <c r="F21" s="121"/>
      <c r="G21" s="119"/>
      <c r="H21" s="121"/>
      <c r="I21" s="121"/>
      <c r="J21" s="121"/>
    </row>
    <row r="22" spans="1:11" ht="21.75" customHeight="1" x14ac:dyDescent="0.6">
      <c r="A22" s="117" t="s">
        <v>108</v>
      </c>
      <c r="B22" s="116"/>
      <c r="C22"/>
      <c r="D22" s="130">
        <f>D13-D20</f>
        <v>447022</v>
      </c>
      <c r="E22" s="119"/>
      <c r="F22" s="130">
        <f>F13-F20</f>
        <v>437852</v>
      </c>
      <c r="G22" s="130"/>
      <c r="H22" s="130">
        <f>H13-H20</f>
        <v>421244</v>
      </c>
      <c r="I22" s="130"/>
      <c r="J22" s="130">
        <f>J13-J20</f>
        <v>439860</v>
      </c>
      <c r="K22" s="114"/>
    </row>
    <row r="23" spans="1:11" ht="21.75" customHeight="1" x14ac:dyDescent="0.55000000000000004">
      <c r="A23" s="129" t="s">
        <v>98</v>
      </c>
      <c r="B23" s="116"/>
      <c r="C23"/>
      <c r="D23" s="127">
        <v>89067</v>
      </c>
      <c r="E23" s="119"/>
      <c r="F23" s="127">
        <v>52667</v>
      </c>
      <c r="G23" s="128"/>
      <c r="H23" s="127">
        <v>74004</v>
      </c>
      <c r="I23" s="128"/>
      <c r="J23" s="127">
        <v>49922</v>
      </c>
      <c r="K23" s="114"/>
    </row>
    <row r="24" spans="1:11" ht="21.75" customHeight="1" x14ac:dyDescent="0.55000000000000004">
      <c r="A24" s="117" t="s">
        <v>109</v>
      </c>
      <c r="B24" s="116"/>
      <c r="C24"/>
      <c r="D24" s="123">
        <f t="shared" ref="D24:J24" si="1">D22-D23</f>
        <v>357955</v>
      </c>
      <c r="E24" s="123"/>
      <c r="F24" s="123">
        <f t="shared" si="1"/>
        <v>385185</v>
      </c>
      <c r="G24" s="123"/>
      <c r="H24" s="123">
        <f t="shared" si="1"/>
        <v>347240</v>
      </c>
      <c r="I24" s="123"/>
      <c r="J24" s="123">
        <f t="shared" si="1"/>
        <v>389938</v>
      </c>
      <c r="K24" s="114"/>
    </row>
    <row r="25" spans="1:11" ht="21.75" customHeight="1" x14ac:dyDescent="0.55000000000000004">
      <c r="A25" s="117"/>
      <c r="B25" s="116"/>
      <c r="C25"/>
      <c r="D25" s="123"/>
      <c r="E25" s="119"/>
      <c r="F25" s="123"/>
      <c r="G25" s="119"/>
      <c r="H25" s="123"/>
      <c r="I25" s="119"/>
      <c r="J25" s="123"/>
    </row>
    <row r="26" spans="1:11" ht="21.75" customHeight="1" x14ac:dyDescent="0.55000000000000004">
      <c r="A26" s="117" t="s">
        <v>82</v>
      </c>
      <c r="B26" s="116"/>
      <c r="C26"/>
      <c r="D26" s="161" t="s">
        <v>17</v>
      </c>
      <c r="E26" s="154"/>
      <c r="F26" s="160" t="s">
        <v>17</v>
      </c>
      <c r="G26" s="154"/>
      <c r="H26" s="161" t="s">
        <v>17</v>
      </c>
      <c r="I26" s="154"/>
      <c r="J26" s="161" t="s">
        <v>17</v>
      </c>
    </row>
    <row r="27" spans="1:11" ht="21.75" customHeight="1" x14ac:dyDescent="0.6">
      <c r="A27" s="126"/>
      <c r="B27" s="116"/>
      <c r="C27"/>
      <c r="D27" s="124"/>
      <c r="E27" s="125"/>
      <c r="F27" s="124"/>
      <c r="G27" s="125"/>
      <c r="H27" s="124"/>
      <c r="I27" s="125"/>
      <c r="J27" s="124"/>
    </row>
    <row r="28" spans="1:11" ht="21.75" customHeight="1" thickBot="1" x14ac:dyDescent="0.65">
      <c r="A28" s="120" t="s">
        <v>110</v>
      </c>
      <c r="B28" s="116"/>
      <c r="C28"/>
      <c r="D28" s="122">
        <f>SUM(D24:D26)</f>
        <v>357955</v>
      </c>
      <c r="E28" s="123"/>
      <c r="F28" s="122">
        <f>SUM(F24:F26)</f>
        <v>385185</v>
      </c>
      <c r="G28" s="123"/>
      <c r="H28" s="122">
        <f>SUM(H24:H26)</f>
        <v>347240</v>
      </c>
      <c r="I28" s="123"/>
      <c r="J28" s="122">
        <f>SUM(J24:J26)</f>
        <v>389938</v>
      </c>
    </row>
    <row r="29" spans="1:11" ht="22.8" thickTop="1" x14ac:dyDescent="0.55000000000000004">
      <c r="A29" s="117"/>
      <c r="B29" s="116"/>
      <c r="C29"/>
      <c r="D29" s="121"/>
      <c r="E29" s="119"/>
      <c r="F29" s="121"/>
      <c r="G29" s="119"/>
      <c r="H29" s="121"/>
      <c r="I29" s="119"/>
      <c r="J29" s="121"/>
    </row>
    <row r="30" spans="1:11" ht="25.05" customHeight="1" thickBot="1" x14ac:dyDescent="0.65">
      <c r="A30" s="120" t="s">
        <v>111</v>
      </c>
      <c r="B30" s="116"/>
      <c r="C30"/>
      <c r="D30" s="118">
        <f>D24/20898</f>
        <v>17.128672600248827</v>
      </c>
      <c r="E30" s="119"/>
      <c r="F30" s="118">
        <f>F24/20898</f>
        <v>18.43166810221074</v>
      </c>
      <c r="G30" s="119"/>
      <c r="H30" s="118">
        <f>H24/20898</f>
        <v>16.615944109484161</v>
      </c>
      <c r="I30" s="119"/>
      <c r="J30" s="118">
        <f>J24/20898</f>
        <v>18.659106134558332</v>
      </c>
    </row>
    <row r="31" spans="1:11" ht="21.75" customHeight="1" thickTop="1" x14ac:dyDescent="0.5">
      <c r="A31" s="117"/>
      <c r="B31" s="116"/>
      <c r="C31" s="115"/>
      <c r="D31" s="115"/>
      <c r="E31" s="115"/>
      <c r="F31" s="115"/>
      <c r="G31" s="115"/>
      <c r="H31" s="115"/>
      <c r="I31" s="115"/>
      <c r="J31" s="115"/>
    </row>
    <row r="32" spans="1:11" ht="20.399999999999999" x14ac:dyDescent="0.5">
      <c r="G32" s="114"/>
    </row>
  </sheetData>
  <mergeCells count="7">
    <mergeCell ref="C8:J8"/>
    <mergeCell ref="C4:F4"/>
    <mergeCell ref="G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84" firstPageNumber="6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0"/>
  <sheetViews>
    <sheetView view="pageBreakPreview" topLeftCell="A67" zoomScale="115" zoomScaleNormal="100" zoomScaleSheetLayoutView="115" workbookViewId="0">
      <selection activeCell="N75" sqref="N75"/>
    </sheetView>
  </sheetViews>
  <sheetFormatPr defaultColWidth="9.125" defaultRowHeight="23.4" x14ac:dyDescent="0.6"/>
  <cols>
    <col min="1" max="1" width="48.75" style="8" customWidth="1"/>
    <col min="2" max="2" width="8.25" style="9" customWidth="1"/>
    <col min="3" max="3" width="1.625" style="9" customWidth="1"/>
    <col min="4" max="4" width="9.75" style="9" customWidth="1"/>
    <col min="5" max="5" width="1.375" style="9" customWidth="1"/>
    <col min="6" max="6" width="9.25" style="8" customWidth="1"/>
    <col min="7" max="7" width="1.625" style="8" customWidth="1"/>
    <col min="8" max="8" width="9" style="8" customWidth="1"/>
    <col min="9" max="9" width="1.625" style="8" customWidth="1"/>
    <col min="10" max="10" width="10.75" style="8" customWidth="1"/>
    <col min="11" max="11" width="1.375" style="8" customWidth="1"/>
    <col min="12" max="12" width="10.25" style="8" customWidth="1"/>
    <col min="13" max="16384" width="9.125" style="82"/>
  </cols>
  <sheetData>
    <row r="1" spans="1:12" ht="22.5" customHeight="1" x14ac:dyDescent="0.6">
      <c r="A1" s="5" t="s">
        <v>23</v>
      </c>
      <c r="B1" s="11"/>
      <c r="C1" s="11"/>
      <c r="D1" s="4"/>
      <c r="E1" s="4"/>
      <c r="F1" s="15"/>
      <c r="G1" s="15"/>
      <c r="H1" s="15"/>
      <c r="I1" s="15"/>
      <c r="J1" s="15"/>
      <c r="K1" s="15"/>
      <c r="L1" s="19"/>
    </row>
    <row r="2" spans="1:12" ht="22.5" customHeight="1" x14ac:dyDescent="0.6">
      <c r="A2" s="5" t="s">
        <v>76</v>
      </c>
      <c r="B2" s="11"/>
      <c r="C2" s="11"/>
      <c r="D2" s="4"/>
      <c r="E2" s="4"/>
      <c r="F2" s="15"/>
      <c r="G2" s="15"/>
      <c r="H2" s="15"/>
      <c r="I2" s="15"/>
      <c r="J2" s="15"/>
      <c r="K2" s="15"/>
      <c r="L2" s="19"/>
    </row>
    <row r="3" spans="1:12" x14ac:dyDescent="0.6">
      <c r="A3" s="6"/>
      <c r="B3" s="11"/>
      <c r="C3" s="11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6">
      <c r="A4" s="6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</row>
    <row r="5" spans="1:12" s="83" customFormat="1" ht="22.5" customHeight="1" x14ac:dyDescent="0.6">
      <c r="A5" s="6"/>
      <c r="B5" s="11"/>
      <c r="C5" s="11"/>
      <c r="D5" s="175" t="s">
        <v>16</v>
      </c>
      <c r="E5" s="175"/>
      <c r="F5" s="175"/>
      <c r="G5" s="175"/>
      <c r="H5" s="175"/>
      <c r="I5" s="175"/>
      <c r="J5" s="175"/>
      <c r="K5" s="175"/>
      <c r="L5" s="175"/>
    </row>
    <row r="6" spans="1:12" s="83" customFormat="1" ht="22.5" customHeight="1" x14ac:dyDescent="0.6">
      <c r="A6" s="6"/>
      <c r="B6" s="11"/>
      <c r="C6" s="11"/>
      <c r="D6" s="4"/>
      <c r="E6" s="13"/>
      <c r="F6" s="14"/>
      <c r="G6" s="11"/>
      <c r="H6" s="176" t="s">
        <v>27</v>
      </c>
      <c r="I6" s="176"/>
      <c r="J6" s="176"/>
      <c r="K6" s="84"/>
      <c r="L6" s="23"/>
    </row>
    <row r="7" spans="1:12" s="83" customFormat="1" ht="22.5" customHeight="1" x14ac:dyDescent="0.6">
      <c r="A7" s="6"/>
      <c r="B7" s="11"/>
      <c r="C7" s="11"/>
      <c r="D7" s="13" t="s">
        <v>25</v>
      </c>
      <c r="E7" s="13"/>
      <c r="F7" s="13" t="s">
        <v>22</v>
      </c>
      <c r="G7" s="15"/>
      <c r="H7" s="13"/>
      <c r="I7" s="13"/>
      <c r="J7" s="13"/>
      <c r="K7" s="13"/>
      <c r="L7" s="13" t="s">
        <v>78</v>
      </c>
    </row>
    <row r="8" spans="1:12" s="83" customFormat="1" ht="22.5" customHeight="1" x14ac:dyDescent="0.6">
      <c r="A8" s="6"/>
      <c r="B8" s="11"/>
      <c r="C8" s="11"/>
      <c r="D8" s="13" t="s">
        <v>46</v>
      </c>
      <c r="E8" s="13"/>
      <c r="F8" s="13" t="s">
        <v>71</v>
      </c>
      <c r="G8" s="13"/>
      <c r="H8" s="13" t="s">
        <v>72</v>
      </c>
      <c r="I8" s="13"/>
      <c r="J8" s="13"/>
      <c r="K8" s="13"/>
      <c r="L8" s="13" t="s">
        <v>129</v>
      </c>
    </row>
    <row r="9" spans="1:12" s="83" customFormat="1" ht="25.5" customHeight="1" x14ac:dyDescent="0.55000000000000004">
      <c r="B9" s="16" t="s">
        <v>7</v>
      </c>
      <c r="C9" s="4"/>
      <c r="D9" s="13" t="s">
        <v>45</v>
      </c>
      <c r="E9" s="13"/>
      <c r="F9" s="13" t="s">
        <v>70</v>
      </c>
      <c r="G9" s="13"/>
      <c r="H9" s="13" t="s">
        <v>34</v>
      </c>
      <c r="I9" s="13"/>
      <c r="J9" s="13" t="s">
        <v>35</v>
      </c>
      <c r="K9" s="13"/>
      <c r="L9" s="13" t="s">
        <v>130</v>
      </c>
    </row>
    <row r="10" spans="1:12" s="83" customFormat="1" ht="22.5" customHeight="1" x14ac:dyDescent="0.55000000000000004">
      <c r="B10" s="4"/>
      <c r="C10" s="4"/>
      <c r="D10" s="174" t="s">
        <v>73</v>
      </c>
      <c r="E10" s="174"/>
      <c r="F10" s="174"/>
      <c r="G10" s="174"/>
      <c r="H10" s="174"/>
      <c r="I10" s="174"/>
      <c r="J10" s="174"/>
      <c r="K10" s="174"/>
      <c r="L10" s="174"/>
    </row>
    <row r="11" spans="1:12" s="83" customFormat="1" ht="22.5" customHeight="1" x14ac:dyDescent="0.6">
      <c r="A11" s="6" t="s">
        <v>106</v>
      </c>
      <c r="B11" s="11"/>
      <c r="C11" s="11"/>
    </row>
    <row r="12" spans="1:12" s="83" customFormat="1" ht="22.2" x14ac:dyDescent="0.6">
      <c r="A12" s="6" t="s">
        <v>107</v>
      </c>
      <c r="B12" s="11"/>
      <c r="C12" s="11"/>
      <c r="D12" s="6">
        <v>208981</v>
      </c>
      <c r="E12" s="6"/>
      <c r="F12" s="6">
        <v>653700</v>
      </c>
      <c r="G12" s="6"/>
      <c r="H12" s="6">
        <v>25000</v>
      </c>
      <c r="I12" s="6"/>
      <c r="J12" s="6">
        <v>4644205</v>
      </c>
      <c r="K12" s="6"/>
      <c r="L12" s="6">
        <f>SUM(D12,F12,H12,J12)</f>
        <v>5531886</v>
      </c>
    </row>
    <row r="13" spans="1:12" s="83" customFormat="1" ht="22.2" x14ac:dyDescent="0.6">
      <c r="A13" s="6"/>
      <c r="B13" s="11"/>
      <c r="C13" s="11"/>
      <c r="D13" s="6"/>
      <c r="E13" s="6"/>
      <c r="F13" s="6"/>
      <c r="G13" s="6"/>
      <c r="H13" s="6"/>
      <c r="I13" s="6"/>
      <c r="J13" s="6"/>
      <c r="K13" s="6"/>
      <c r="L13" s="6"/>
    </row>
    <row r="14" spans="1:12" s="83" customFormat="1" ht="22.2" x14ac:dyDescent="0.6">
      <c r="A14" s="6" t="s">
        <v>56</v>
      </c>
      <c r="B14" s="11"/>
      <c r="C14" s="11"/>
      <c r="D14" s="10"/>
      <c r="E14" s="10"/>
      <c r="F14" s="10"/>
      <c r="G14" s="7"/>
      <c r="H14" s="10"/>
      <c r="I14" s="7"/>
      <c r="J14" s="10"/>
      <c r="K14" s="7"/>
      <c r="L14" s="10"/>
    </row>
    <row r="15" spans="1:12" s="83" customFormat="1" ht="22.2" x14ac:dyDescent="0.6">
      <c r="A15" s="22" t="s">
        <v>93</v>
      </c>
      <c r="B15" s="11"/>
      <c r="C15" s="11"/>
      <c r="D15" s="10"/>
      <c r="E15" s="10"/>
      <c r="F15" s="10"/>
      <c r="G15" s="7"/>
      <c r="H15" s="10"/>
      <c r="I15" s="7"/>
      <c r="J15" s="10"/>
      <c r="K15" s="7"/>
      <c r="L15" s="85"/>
    </row>
    <row r="16" spans="1:12" s="83" customFormat="1" ht="22.2" x14ac:dyDescent="0.6">
      <c r="A16" s="15" t="s">
        <v>94</v>
      </c>
      <c r="B16" s="4">
        <v>7</v>
      </c>
      <c r="C16" s="11"/>
      <c r="D16" s="151" t="s">
        <v>17</v>
      </c>
      <c r="E16" s="17"/>
      <c r="F16" s="151" t="s">
        <v>17</v>
      </c>
      <c r="G16" s="151"/>
      <c r="H16" s="151" t="s">
        <v>17</v>
      </c>
      <c r="I16" s="13"/>
      <c r="J16" s="24">
        <v>-208981</v>
      </c>
      <c r="K16" s="7"/>
      <c r="L16" s="153">
        <f>SUM(D16,F16,H16,J16)</f>
        <v>-208981</v>
      </c>
    </row>
    <row r="17" spans="1:12" s="83" customFormat="1" ht="22.2" x14ac:dyDescent="0.6">
      <c r="A17" s="6" t="s">
        <v>128</v>
      </c>
      <c r="B17" s="11"/>
      <c r="C17" s="11"/>
      <c r="D17" s="166" t="s">
        <v>17</v>
      </c>
      <c r="E17" s="165"/>
      <c r="F17" s="166" t="s">
        <v>17</v>
      </c>
      <c r="G17" s="165"/>
      <c r="H17" s="166" t="s">
        <v>17</v>
      </c>
      <c r="I17" s="12"/>
      <c r="J17" s="18">
        <f>J16</f>
        <v>-208981</v>
      </c>
      <c r="K17" s="7"/>
      <c r="L17" s="86">
        <f>SUM(D17:J17)</f>
        <v>-208981</v>
      </c>
    </row>
    <row r="18" spans="1:12" s="83" customFormat="1" ht="19.95" customHeight="1" x14ac:dyDescent="0.6">
      <c r="A18" s="6"/>
      <c r="B18" s="11"/>
      <c r="C18" s="11"/>
      <c r="D18" s="10"/>
      <c r="E18" s="10"/>
      <c r="F18" s="10"/>
      <c r="G18" s="7"/>
      <c r="H18" s="10"/>
      <c r="I18" s="7"/>
      <c r="J18" s="10"/>
      <c r="K18" s="7"/>
      <c r="L18" s="10"/>
    </row>
    <row r="19" spans="1:12" s="83" customFormat="1" ht="22.5" customHeight="1" x14ac:dyDescent="0.6">
      <c r="A19" s="6" t="s">
        <v>95</v>
      </c>
      <c r="B19" s="11"/>
      <c r="C19" s="11"/>
      <c r="D19" s="10"/>
      <c r="E19" s="10"/>
      <c r="F19" s="10"/>
      <c r="G19" s="7"/>
      <c r="H19" s="10"/>
      <c r="I19" s="7"/>
      <c r="J19" s="10"/>
      <c r="K19" s="7"/>
      <c r="L19" s="10"/>
    </row>
    <row r="20" spans="1:12" s="83" customFormat="1" ht="22.5" customHeight="1" x14ac:dyDescent="0.6">
      <c r="A20" s="15" t="s">
        <v>62</v>
      </c>
      <c r="B20" s="11"/>
      <c r="C20" s="11"/>
      <c r="D20" s="151" t="s">
        <v>17</v>
      </c>
      <c r="E20" s="151"/>
      <c r="F20" s="151" t="s">
        <v>17</v>
      </c>
      <c r="G20" s="151"/>
      <c r="H20" s="151" t="s">
        <v>17</v>
      </c>
      <c r="I20" s="13"/>
      <c r="J20" s="17">
        <f>'PL YTD - 6'!F24</f>
        <v>385185</v>
      </c>
      <c r="K20" s="19"/>
      <c r="L20" s="17">
        <f>SUM(D20:K20)</f>
        <v>385185</v>
      </c>
    </row>
    <row r="21" spans="1:12" s="83" customFormat="1" ht="22.5" customHeight="1" x14ac:dyDescent="0.6">
      <c r="A21" s="15" t="s">
        <v>97</v>
      </c>
      <c r="B21" s="11"/>
      <c r="C21" s="11"/>
      <c r="D21" s="151" t="s">
        <v>17</v>
      </c>
      <c r="E21" s="17"/>
      <c r="F21" s="151" t="s">
        <v>17</v>
      </c>
      <c r="G21" s="151"/>
      <c r="H21" s="151" t="s">
        <v>17</v>
      </c>
      <c r="I21" s="13"/>
      <c r="J21" s="151" t="s">
        <v>17</v>
      </c>
      <c r="K21" s="151"/>
      <c r="L21" s="151" t="s">
        <v>17</v>
      </c>
    </row>
    <row r="22" spans="1:12" s="83" customFormat="1" ht="22.5" customHeight="1" x14ac:dyDescent="0.6">
      <c r="A22" s="6" t="s">
        <v>96</v>
      </c>
      <c r="B22" s="11"/>
      <c r="C22" s="11"/>
      <c r="D22" s="166" t="s">
        <v>17</v>
      </c>
      <c r="E22" s="165"/>
      <c r="F22" s="166" t="s">
        <v>17</v>
      </c>
      <c r="G22" s="165"/>
      <c r="H22" s="166" t="s">
        <v>17</v>
      </c>
      <c r="I22" s="12"/>
      <c r="J22" s="18">
        <f>SUM(J20:J21)</f>
        <v>385185</v>
      </c>
      <c r="K22" s="7"/>
      <c r="L22" s="18">
        <f>SUM(L20:L21)</f>
        <v>385185</v>
      </c>
    </row>
    <row r="23" spans="1:12" s="83" customFormat="1" ht="19.95" customHeight="1" x14ac:dyDescent="0.6">
      <c r="A23" s="6"/>
      <c r="B23" s="11"/>
      <c r="C23" s="11"/>
      <c r="D23" s="23"/>
      <c r="E23" s="23"/>
      <c r="F23" s="23"/>
      <c r="G23" s="12"/>
      <c r="H23" s="23"/>
      <c r="I23" s="12"/>
      <c r="J23" s="10"/>
      <c r="K23" s="7"/>
      <c r="L23" s="10"/>
    </row>
    <row r="24" spans="1:12" s="83" customFormat="1" ht="22.5" customHeight="1" thickBot="1" x14ac:dyDescent="0.65">
      <c r="A24" s="6" t="s">
        <v>105</v>
      </c>
      <c r="B24" s="11"/>
      <c r="C24" s="11"/>
      <c r="D24" s="25">
        <v>208981</v>
      </c>
      <c r="E24" s="10"/>
      <c r="F24" s="25">
        <v>653700</v>
      </c>
      <c r="G24" s="7"/>
      <c r="H24" s="25">
        <v>25000</v>
      </c>
      <c r="I24" s="7"/>
      <c r="J24" s="90">
        <f>SUM(J12,J17,J22)</f>
        <v>4820409</v>
      </c>
      <c r="K24" s="87"/>
      <c r="L24" s="90">
        <f>SUM(L22,L17,L12)</f>
        <v>5708090</v>
      </c>
    </row>
    <row r="25" spans="1:12" s="83" customFormat="1" ht="22.8" thickTop="1" x14ac:dyDescent="0.6">
      <c r="A25" s="6"/>
      <c r="B25" s="11"/>
      <c r="C25" s="11"/>
      <c r="D25" s="10"/>
      <c r="E25" s="10"/>
      <c r="F25" s="10"/>
      <c r="G25" s="7"/>
      <c r="H25" s="10"/>
      <c r="I25" s="7"/>
      <c r="J25" s="10"/>
      <c r="K25" s="7"/>
      <c r="L25" s="10"/>
    </row>
    <row r="26" spans="1:12" s="83" customFormat="1" ht="22.5" customHeight="1" x14ac:dyDescent="0.6">
      <c r="A26" s="6" t="s">
        <v>125</v>
      </c>
      <c r="B26" s="4"/>
      <c r="C26" s="4"/>
      <c r="D26" s="174"/>
      <c r="E26" s="174"/>
      <c r="F26" s="174"/>
      <c r="G26" s="174"/>
      <c r="H26" s="174"/>
      <c r="I26" s="174"/>
      <c r="J26" s="174"/>
      <c r="K26" s="174"/>
      <c r="L26" s="174"/>
    </row>
    <row r="27" spans="1:12" s="83" customFormat="1" ht="22.5" customHeight="1" x14ac:dyDescent="0.6">
      <c r="A27" s="6" t="s">
        <v>126</v>
      </c>
      <c r="B27" s="11"/>
      <c r="C27" s="11"/>
      <c r="D27" s="6">
        <v>208981</v>
      </c>
      <c r="E27" s="6"/>
      <c r="F27" s="6">
        <v>653700</v>
      </c>
      <c r="G27" s="6"/>
      <c r="H27" s="6">
        <v>25000</v>
      </c>
      <c r="I27" s="6"/>
      <c r="J27" s="6">
        <v>5084694</v>
      </c>
      <c r="K27" s="6"/>
      <c r="L27" s="6">
        <f>SUM(D27:J27)</f>
        <v>5972375</v>
      </c>
    </row>
    <row r="28" spans="1:12" s="83" customFormat="1" ht="22.2" x14ac:dyDescent="0.6">
      <c r="A28" s="6"/>
      <c r="B28" s="11"/>
      <c r="C28" s="11"/>
      <c r="D28" s="10"/>
      <c r="E28" s="10"/>
      <c r="F28" s="10"/>
      <c r="G28" s="7"/>
      <c r="H28" s="10"/>
      <c r="I28" s="7"/>
      <c r="J28" s="10"/>
      <c r="K28" s="7"/>
      <c r="L28" s="10"/>
    </row>
    <row r="29" spans="1:12" s="83" customFormat="1" ht="22.2" x14ac:dyDescent="0.6">
      <c r="A29" s="6" t="s">
        <v>56</v>
      </c>
      <c r="B29" s="11"/>
      <c r="C29" s="11"/>
      <c r="D29" s="10"/>
      <c r="E29" s="10"/>
      <c r="F29" s="10"/>
      <c r="G29" s="7"/>
      <c r="H29" s="10"/>
      <c r="I29" s="7"/>
      <c r="J29" s="10"/>
      <c r="K29" s="7"/>
      <c r="L29" s="10"/>
    </row>
    <row r="30" spans="1:12" s="83" customFormat="1" ht="22.2" x14ac:dyDescent="0.6">
      <c r="A30" s="22" t="s">
        <v>93</v>
      </c>
      <c r="B30" s="11"/>
      <c r="C30" s="11"/>
      <c r="D30" s="10"/>
      <c r="E30" s="10"/>
      <c r="F30" s="10"/>
      <c r="G30" s="7"/>
      <c r="H30" s="10"/>
      <c r="I30" s="7"/>
      <c r="J30" s="10"/>
      <c r="K30" s="7"/>
      <c r="L30" s="85"/>
    </row>
    <row r="31" spans="1:12" s="83" customFormat="1" ht="22.2" x14ac:dyDescent="0.6">
      <c r="A31" s="15" t="s">
        <v>94</v>
      </c>
      <c r="B31" s="4">
        <v>7</v>
      </c>
      <c r="C31" s="11"/>
      <c r="D31" s="151" t="s">
        <v>17</v>
      </c>
      <c r="E31" s="17"/>
      <c r="F31" s="151" t="s">
        <v>17</v>
      </c>
      <c r="G31" s="151"/>
      <c r="H31" s="151" t="s">
        <v>17</v>
      </c>
      <c r="I31" s="13"/>
      <c r="J31" s="24">
        <v>-292573</v>
      </c>
      <c r="K31" s="7"/>
      <c r="L31" s="153">
        <f>SUM(D31:J31)</f>
        <v>-292573</v>
      </c>
    </row>
    <row r="32" spans="1:12" s="83" customFormat="1" ht="22.2" x14ac:dyDescent="0.6">
      <c r="A32" s="6" t="s">
        <v>128</v>
      </c>
      <c r="B32" s="11"/>
      <c r="C32" s="11"/>
      <c r="D32" s="166" t="s">
        <v>17</v>
      </c>
      <c r="E32" s="165"/>
      <c r="F32" s="166" t="s">
        <v>17</v>
      </c>
      <c r="G32" s="165"/>
      <c r="H32" s="166" t="s">
        <v>17</v>
      </c>
      <c r="I32" s="12"/>
      <c r="J32" s="18">
        <f>J31</f>
        <v>-292573</v>
      </c>
      <c r="K32" s="7"/>
      <c r="L32" s="86">
        <f>SUM(D32:J32)</f>
        <v>-292573</v>
      </c>
    </row>
    <row r="33" spans="1:12" s="83" customFormat="1" ht="19.95" customHeight="1" x14ac:dyDescent="0.6">
      <c r="A33" s="6"/>
      <c r="B33" s="11"/>
      <c r="C33" s="11"/>
      <c r="D33" s="10"/>
      <c r="E33" s="10"/>
      <c r="F33" s="10"/>
      <c r="G33" s="7"/>
      <c r="H33" s="10"/>
      <c r="I33" s="7"/>
      <c r="J33" s="10"/>
      <c r="K33" s="7"/>
      <c r="L33" s="10"/>
    </row>
    <row r="34" spans="1:12" s="83" customFormat="1" ht="22.5" customHeight="1" x14ac:dyDescent="0.6">
      <c r="A34" s="6" t="s">
        <v>95</v>
      </c>
      <c r="B34" s="11"/>
      <c r="C34" s="11"/>
      <c r="D34" s="10"/>
      <c r="E34" s="10"/>
      <c r="F34" s="10"/>
      <c r="G34" s="7"/>
      <c r="H34" s="10"/>
      <c r="I34" s="7"/>
      <c r="J34" s="10"/>
      <c r="K34" s="7"/>
      <c r="L34" s="10"/>
    </row>
    <row r="35" spans="1:12" s="83" customFormat="1" ht="22.5" customHeight="1" x14ac:dyDescent="0.6">
      <c r="A35" s="15" t="s">
        <v>62</v>
      </c>
      <c r="B35" s="11"/>
      <c r="C35" s="11"/>
      <c r="D35" s="151" t="s">
        <v>17</v>
      </c>
      <c r="E35" s="151"/>
      <c r="F35" s="151" t="s">
        <v>17</v>
      </c>
      <c r="G35" s="151"/>
      <c r="H35" s="151" t="s">
        <v>17</v>
      </c>
      <c r="I35" s="13"/>
      <c r="J35" s="19">
        <f>'PL YTD - 6'!D24</f>
        <v>357955</v>
      </c>
      <c r="K35" s="19"/>
      <c r="L35" s="19">
        <f>SUM(D35:J35)</f>
        <v>357955</v>
      </c>
    </row>
    <row r="36" spans="1:12" s="83" customFormat="1" ht="22.5" customHeight="1" x14ac:dyDescent="0.6">
      <c r="A36" s="15" t="s">
        <v>97</v>
      </c>
      <c r="B36" s="11"/>
      <c r="C36" s="11"/>
      <c r="D36" s="151" t="s">
        <v>17</v>
      </c>
      <c r="E36" s="17"/>
      <c r="F36" s="151" t="s">
        <v>17</v>
      </c>
      <c r="G36" s="151"/>
      <c r="H36" s="151" t="s">
        <v>17</v>
      </c>
      <c r="I36" s="13"/>
      <c r="J36" s="151" t="s">
        <v>17</v>
      </c>
      <c r="K36" s="151"/>
      <c r="L36" s="151" t="s">
        <v>17</v>
      </c>
    </row>
    <row r="37" spans="1:12" s="83" customFormat="1" ht="22.5" customHeight="1" x14ac:dyDescent="0.6">
      <c r="A37" s="6" t="s">
        <v>96</v>
      </c>
      <c r="B37" s="11"/>
      <c r="C37" s="11"/>
      <c r="D37" s="166" t="s">
        <v>17</v>
      </c>
      <c r="E37" s="165"/>
      <c r="F37" s="166" t="s">
        <v>17</v>
      </c>
      <c r="G37" s="165"/>
      <c r="H37" s="166" t="s">
        <v>17</v>
      </c>
      <c r="I37" s="12"/>
      <c r="J37" s="18">
        <f>SUM(J35:J36)</f>
        <v>357955</v>
      </c>
      <c r="K37" s="7"/>
      <c r="L37" s="18">
        <f>SUM(L35:L36)</f>
        <v>357955</v>
      </c>
    </row>
    <row r="38" spans="1:12" s="83" customFormat="1" ht="19.95" customHeight="1" x14ac:dyDescent="0.6">
      <c r="A38" s="6"/>
      <c r="B38" s="11"/>
      <c r="C38" s="11"/>
      <c r="D38" s="23"/>
      <c r="E38" s="23"/>
      <c r="F38" s="23"/>
      <c r="G38" s="12"/>
      <c r="H38" s="23"/>
      <c r="I38" s="12"/>
      <c r="J38" s="10"/>
      <c r="K38" s="7"/>
      <c r="L38" s="10"/>
    </row>
    <row r="39" spans="1:12" s="83" customFormat="1" ht="22.5" customHeight="1" thickBot="1" x14ac:dyDescent="0.65">
      <c r="A39" s="6" t="s">
        <v>127</v>
      </c>
      <c r="B39" s="11"/>
      <c r="C39" s="11"/>
      <c r="D39" s="25">
        <v>208981</v>
      </c>
      <c r="E39" s="10"/>
      <c r="F39" s="25">
        <v>653700</v>
      </c>
      <c r="G39" s="7"/>
      <c r="H39" s="25">
        <v>25000</v>
      </c>
      <c r="I39" s="7"/>
      <c r="J39" s="90">
        <f>SUM(J37+J32+J27)</f>
        <v>5150076</v>
      </c>
      <c r="K39" s="87"/>
      <c r="L39" s="90">
        <f>SUM(L37+L32+L27)</f>
        <v>6037757</v>
      </c>
    </row>
    <row r="40" spans="1:12" s="83" customFormat="1" ht="22.5" customHeight="1" thickTop="1" x14ac:dyDescent="0.6">
      <c r="A40" s="6"/>
      <c r="B40" s="11"/>
      <c r="C40" s="11"/>
      <c r="D40" s="10"/>
      <c r="E40" s="10"/>
      <c r="F40" s="10"/>
      <c r="G40" s="7"/>
      <c r="H40" s="10"/>
      <c r="I40" s="7"/>
      <c r="J40" s="10"/>
      <c r="K40" s="7"/>
      <c r="L40" s="10"/>
    </row>
    <row r="41" spans="1:12" ht="22.5" customHeight="1" x14ac:dyDescent="0.6">
      <c r="A41" s="5" t="s">
        <v>23</v>
      </c>
      <c r="B41" s="11"/>
      <c r="C41" s="11"/>
      <c r="D41" s="4"/>
      <c r="E41" s="4"/>
      <c r="F41" s="15"/>
      <c r="G41" s="15"/>
      <c r="H41" s="15"/>
      <c r="I41" s="15"/>
      <c r="J41" s="15"/>
      <c r="K41" s="15"/>
      <c r="L41" s="19"/>
    </row>
    <row r="42" spans="1:12" ht="22.5" customHeight="1" x14ac:dyDescent="0.6">
      <c r="A42" s="5" t="s">
        <v>76</v>
      </c>
      <c r="B42" s="11"/>
      <c r="C42" s="11"/>
      <c r="D42" s="4"/>
      <c r="E42" s="4"/>
      <c r="F42" s="15"/>
      <c r="G42" s="15"/>
      <c r="H42" s="15"/>
      <c r="I42" s="15"/>
      <c r="J42" s="15"/>
      <c r="K42" s="15"/>
      <c r="L42" s="19"/>
    </row>
    <row r="43" spans="1:12" x14ac:dyDescent="0.6">
      <c r="A43" s="27"/>
      <c r="B43" s="11"/>
      <c r="C43" s="11"/>
      <c r="D43" s="4"/>
      <c r="E43" s="4"/>
      <c r="F43" s="15"/>
      <c r="G43" s="15"/>
      <c r="H43" s="15"/>
      <c r="I43" s="15"/>
      <c r="J43" s="15"/>
      <c r="K43" s="15"/>
      <c r="L43" s="15"/>
    </row>
    <row r="44" spans="1:12" x14ac:dyDescent="0.6">
      <c r="A44" s="6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</row>
    <row r="45" spans="1:12" s="83" customFormat="1" ht="22.5" customHeight="1" x14ac:dyDescent="0.6">
      <c r="A45" s="6"/>
      <c r="B45" s="11"/>
      <c r="C45" s="11"/>
      <c r="D45" s="175" t="s">
        <v>41</v>
      </c>
      <c r="E45" s="175"/>
      <c r="F45" s="175"/>
      <c r="G45" s="175"/>
      <c r="H45" s="175"/>
      <c r="I45" s="175"/>
      <c r="J45" s="175"/>
      <c r="K45" s="175"/>
      <c r="L45" s="175"/>
    </row>
    <row r="46" spans="1:12" s="83" customFormat="1" ht="22.5" customHeight="1" x14ac:dyDescent="0.6">
      <c r="A46" s="6"/>
      <c r="B46" s="11"/>
      <c r="C46" s="11"/>
      <c r="D46" s="4"/>
      <c r="E46" s="13"/>
      <c r="F46" s="14"/>
      <c r="G46" s="11"/>
      <c r="H46" s="176" t="s">
        <v>27</v>
      </c>
      <c r="I46" s="176"/>
      <c r="J46" s="176"/>
      <c r="K46" s="84"/>
      <c r="L46" s="23"/>
    </row>
    <row r="47" spans="1:12" s="83" customFormat="1" ht="22.5" customHeight="1" x14ac:dyDescent="0.6">
      <c r="A47" s="6"/>
      <c r="B47" s="11"/>
      <c r="C47" s="11"/>
      <c r="D47" s="13" t="s">
        <v>25</v>
      </c>
      <c r="E47" s="13"/>
      <c r="F47" s="13" t="s">
        <v>22</v>
      </c>
      <c r="G47" s="15"/>
      <c r="H47" s="13"/>
      <c r="I47" s="13"/>
      <c r="J47" s="13"/>
      <c r="K47" s="13"/>
      <c r="L47" s="13" t="s">
        <v>78</v>
      </c>
    </row>
    <row r="48" spans="1:12" s="83" customFormat="1" ht="22.5" customHeight="1" x14ac:dyDescent="0.6">
      <c r="A48" s="6"/>
      <c r="B48" s="11"/>
      <c r="C48" s="11"/>
      <c r="D48" s="13" t="s">
        <v>46</v>
      </c>
      <c r="E48" s="13"/>
      <c r="F48" s="13" t="s">
        <v>71</v>
      </c>
      <c r="G48" s="13"/>
      <c r="H48" s="13" t="s">
        <v>72</v>
      </c>
      <c r="I48" s="13"/>
      <c r="J48" s="13"/>
      <c r="K48" s="13"/>
      <c r="L48" s="13" t="s">
        <v>129</v>
      </c>
    </row>
    <row r="49" spans="1:12" s="83" customFormat="1" ht="25.5" customHeight="1" x14ac:dyDescent="0.55000000000000004">
      <c r="B49" s="16" t="s">
        <v>7</v>
      </c>
      <c r="C49" s="4"/>
      <c r="D49" s="13" t="s">
        <v>45</v>
      </c>
      <c r="E49" s="13"/>
      <c r="F49" s="13" t="s">
        <v>70</v>
      </c>
      <c r="G49" s="13"/>
      <c r="H49" s="13" t="s">
        <v>34</v>
      </c>
      <c r="I49" s="13"/>
      <c r="J49" s="13" t="s">
        <v>35</v>
      </c>
      <c r="K49" s="13"/>
      <c r="L49" s="13" t="s">
        <v>130</v>
      </c>
    </row>
    <row r="50" spans="1:12" s="83" customFormat="1" ht="22.5" customHeight="1" x14ac:dyDescent="0.55000000000000004">
      <c r="B50" s="4"/>
      <c r="C50" s="4"/>
      <c r="D50" s="174" t="s">
        <v>73</v>
      </c>
      <c r="E50" s="174"/>
      <c r="F50" s="174"/>
      <c r="G50" s="174"/>
      <c r="H50" s="174"/>
      <c r="I50" s="174"/>
      <c r="J50" s="174"/>
      <c r="K50" s="174"/>
      <c r="L50" s="174"/>
    </row>
    <row r="51" spans="1:12" s="83" customFormat="1" ht="22.5" customHeight="1" x14ac:dyDescent="0.6">
      <c r="A51" s="6" t="s">
        <v>106</v>
      </c>
      <c r="B51" s="11"/>
      <c r="C51" s="11"/>
    </row>
    <row r="52" spans="1:12" s="83" customFormat="1" ht="22.2" x14ac:dyDescent="0.6">
      <c r="A52" s="6" t="s">
        <v>107</v>
      </c>
      <c r="B52" s="11"/>
      <c r="C52" s="11"/>
      <c r="D52" s="87">
        <v>208981</v>
      </c>
      <c r="E52" s="87"/>
      <c r="F52" s="87">
        <v>653700</v>
      </c>
      <c r="G52" s="87"/>
      <c r="H52" s="87">
        <v>25000</v>
      </c>
      <c r="I52" s="87"/>
      <c r="J52" s="87">
        <v>3714082</v>
      </c>
      <c r="K52" s="87"/>
      <c r="L52" s="57">
        <f>SUM(D52:J52)</f>
        <v>4601763</v>
      </c>
    </row>
    <row r="53" spans="1:12" s="83" customFormat="1" ht="19.95" customHeight="1" x14ac:dyDescent="0.6">
      <c r="A53" s="6"/>
      <c r="B53" s="11"/>
      <c r="C53" s="11"/>
      <c r="D53" s="87"/>
      <c r="E53" s="87"/>
      <c r="F53" s="87"/>
      <c r="G53" s="87"/>
      <c r="H53" s="87"/>
      <c r="I53" s="87"/>
      <c r="J53" s="87"/>
      <c r="K53" s="87"/>
      <c r="L53" s="57"/>
    </row>
    <row r="54" spans="1:12" s="83" customFormat="1" ht="22.2" x14ac:dyDescent="0.6">
      <c r="A54" s="6" t="s">
        <v>56</v>
      </c>
      <c r="B54" s="11"/>
      <c r="C54" s="11"/>
      <c r="D54" s="10"/>
      <c r="E54" s="10"/>
      <c r="F54" s="10"/>
      <c r="G54" s="7"/>
      <c r="H54" s="10"/>
      <c r="I54" s="7"/>
      <c r="J54" s="10"/>
      <c r="K54" s="7"/>
      <c r="L54" s="10"/>
    </row>
    <row r="55" spans="1:12" s="83" customFormat="1" ht="22.2" x14ac:dyDescent="0.6">
      <c r="A55" s="22" t="s">
        <v>93</v>
      </c>
      <c r="B55" s="11"/>
      <c r="C55" s="11"/>
      <c r="D55" s="10"/>
      <c r="E55" s="10"/>
      <c r="F55" s="10"/>
      <c r="G55" s="7"/>
      <c r="H55" s="10"/>
      <c r="I55" s="7"/>
      <c r="J55" s="10"/>
      <c r="K55" s="7"/>
      <c r="L55" s="10"/>
    </row>
    <row r="56" spans="1:12" s="83" customFormat="1" ht="22.2" x14ac:dyDescent="0.6">
      <c r="A56" s="15" t="s">
        <v>94</v>
      </c>
      <c r="B56" s="4">
        <v>7</v>
      </c>
      <c r="C56" s="11"/>
      <c r="D56" s="151" t="s">
        <v>17</v>
      </c>
      <c r="E56" s="17"/>
      <c r="F56" s="151" t="s">
        <v>17</v>
      </c>
      <c r="G56" s="151"/>
      <c r="H56" s="151" t="s">
        <v>17</v>
      </c>
      <c r="I56" s="13"/>
      <c r="J56" s="74">
        <v>-208981</v>
      </c>
      <c r="K56" s="46"/>
      <c r="L56" s="143">
        <f>SUM(D56:J56)</f>
        <v>-208981</v>
      </c>
    </row>
    <row r="57" spans="1:12" s="83" customFormat="1" ht="22.2" x14ac:dyDescent="0.6">
      <c r="A57" s="6" t="s">
        <v>128</v>
      </c>
      <c r="B57" s="11"/>
      <c r="C57" s="11"/>
      <c r="D57" s="166" t="s">
        <v>17</v>
      </c>
      <c r="E57" s="165"/>
      <c r="F57" s="166" t="s">
        <v>17</v>
      </c>
      <c r="G57" s="165"/>
      <c r="H57" s="166" t="s">
        <v>17</v>
      </c>
      <c r="I57" s="17"/>
      <c r="J57" s="88">
        <f>J56</f>
        <v>-208981</v>
      </c>
      <c r="K57" s="45"/>
      <c r="L57" s="88">
        <f>SUM(D57:J57)</f>
        <v>-208981</v>
      </c>
    </row>
    <row r="58" spans="1:12" s="83" customFormat="1" ht="19.95" customHeight="1" x14ac:dyDescent="0.6">
      <c r="A58" s="6"/>
      <c r="B58" s="11"/>
      <c r="C58" s="11"/>
      <c r="D58" s="23"/>
      <c r="E58" s="23"/>
      <c r="F58" s="23"/>
      <c r="G58" s="12"/>
      <c r="H58" s="23"/>
      <c r="I58" s="12"/>
      <c r="J58" s="23"/>
      <c r="K58" s="7"/>
      <c r="L58" s="23"/>
    </row>
    <row r="59" spans="1:12" s="83" customFormat="1" ht="22.5" customHeight="1" x14ac:dyDescent="0.6">
      <c r="A59" s="6" t="s">
        <v>95</v>
      </c>
      <c r="B59" s="11"/>
      <c r="C59" s="11"/>
      <c r="D59" s="87"/>
      <c r="E59" s="87"/>
      <c r="F59" s="87"/>
      <c r="G59" s="87"/>
      <c r="H59" s="87"/>
      <c r="I59" s="87"/>
      <c r="J59" s="87"/>
      <c r="K59" s="87"/>
      <c r="L59" s="87"/>
    </row>
    <row r="60" spans="1:12" s="83" customFormat="1" ht="22.5" customHeight="1" x14ac:dyDescent="0.6">
      <c r="A60" s="15" t="s">
        <v>62</v>
      </c>
      <c r="B60" s="11"/>
      <c r="C60" s="11"/>
      <c r="D60" s="151" t="s">
        <v>17</v>
      </c>
      <c r="E60" s="151"/>
      <c r="F60" s="151" t="s">
        <v>17</v>
      </c>
      <c r="G60" s="151"/>
      <c r="H60" s="151" t="s">
        <v>17</v>
      </c>
      <c r="I60" s="89"/>
      <c r="J60" s="74">
        <f>'PL YTD - 6'!J24</f>
        <v>389938</v>
      </c>
      <c r="K60" s="46"/>
      <c r="L60" s="74">
        <f>SUM(D60:J60)</f>
        <v>389938</v>
      </c>
    </row>
    <row r="61" spans="1:12" s="83" customFormat="1" ht="22.5" customHeight="1" x14ac:dyDescent="0.6">
      <c r="A61" s="15" t="s">
        <v>97</v>
      </c>
      <c r="B61" s="11"/>
      <c r="C61" s="11"/>
      <c r="D61" s="151" t="s">
        <v>17</v>
      </c>
      <c r="E61" s="17"/>
      <c r="F61" s="151" t="s">
        <v>17</v>
      </c>
      <c r="G61" s="151"/>
      <c r="H61" s="151" t="s">
        <v>17</v>
      </c>
      <c r="I61" s="89"/>
      <c r="J61" s="151" t="s">
        <v>17</v>
      </c>
      <c r="K61" s="151"/>
      <c r="L61" s="151" t="s">
        <v>17</v>
      </c>
    </row>
    <row r="62" spans="1:12" s="83" customFormat="1" ht="22.5" customHeight="1" x14ac:dyDescent="0.6">
      <c r="A62" s="6" t="s">
        <v>96</v>
      </c>
      <c r="B62" s="11"/>
      <c r="C62" s="11"/>
      <c r="D62" s="166" t="s">
        <v>17</v>
      </c>
      <c r="E62" s="165"/>
      <c r="F62" s="166" t="s">
        <v>17</v>
      </c>
      <c r="G62" s="165"/>
      <c r="H62" s="166" t="s">
        <v>17</v>
      </c>
      <c r="I62" s="43"/>
      <c r="J62" s="88">
        <f>SUM(J60:J61)</f>
        <v>389938</v>
      </c>
      <c r="K62" s="87"/>
      <c r="L62" s="88">
        <f>SUM(L60:L61)</f>
        <v>389938</v>
      </c>
    </row>
    <row r="63" spans="1:12" s="83" customFormat="1" ht="19.95" customHeight="1" x14ac:dyDescent="0.6">
      <c r="A63" s="6"/>
      <c r="B63" s="11"/>
      <c r="C63" s="11"/>
      <c r="D63" s="87"/>
      <c r="E63" s="87"/>
      <c r="F63" s="87"/>
      <c r="G63" s="87"/>
      <c r="H63" s="87"/>
      <c r="I63" s="87"/>
      <c r="J63" s="87"/>
      <c r="K63" s="87"/>
      <c r="L63" s="87"/>
    </row>
    <row r="64" spans="1:12" s="83" customFormat="1" ht="22.5" customHeight="1" thickBot="1" x14ac:dyDescent="0.65">
      <c r="A64" s="6" t="s">
        <v>105</v>
      </c>
      <c r="B64" s="11"/>
      <c r="C64" s="11"/>
      <c r="D64" s="90">
        <v>208981</v>
      </c>
      <c r="E64" s="87"/>
      <c r="F64" s="90">
        <v>653700</v>
      </c>
      <c r="G64" s="87"/>
      <c r="H64" s="90">
        <v>25000</v>
      </c>
      <c r="I64" s="87"/>
      <c r="J64" s="90">
        <f>SUM(J62+J57+J52)</f>
        <v>3895039</v>
      </c>
      <c r="K64" s="87"/>
      <c r="L64" s="90">
        <f>SUM(L62+L57+L52)</f>
        <v>4782720</v>
      </c>
    </row>
    <row r="65" spans="1:12" ht="19.95" customHeight="1" thickTop="1" x14ac:dyDescent="0.6">
      <c r="A65" s="15"/>
      <c r="B65" s="4"/>
      <c r="C65" s="4"/>
      <c r="D65" s="4"/>
      <c r="E65" s="4"/>
      <c r="F65" s="15"/>
      <c r="G65" s="15"/>
      <c r="H65" s="15"/>
      <c r="I65" s="15"/>
      <c r="J65" s="15"/>
      <c r="K65" s="15"/>
      <c r="L65" s="15"/>
    </row>
    <row r="66" spans="1:12" s="83" customFormat="1" ht="22.5" customHeight="1" x14ac:dyDescent="0.6">
      <c r="A66" s="6" t="s">
        <v>125</v>
      </c>
      <c r="B66" s="11"/>
      <c r="C66" s="11"/>
    </row>
    <row r="67" spans="1:12" s="83" customFormat="1" ht="22.2" x14ac:dyDescent="0.6">
      <c r="A67" s="6" t="s">
        <v>126</v>
      </c>
      <c r="B67" s="11"/>
      <c r="C67" s="11"/>
      <c r="D67" s="87">
        <v>208981</v>
      </c>
      <c r="E67" s="87"/>
      <c r="F67" s="87">
        <v>653700</v>
      </c>
      <c r="G67" s="87"/>
      <c r="H67" s="87">
        <v>25000</v>
      </c>
      <c r="I67" s="87"/>
      <c r="J67" s="87">
        <v>4162489</v>
      </c>
      <c r="K67" s="87"/>
      <c r="L67" s="57">
        <f>SUM(D67:J67)</f>
        <v>5050170</v>
      </c>
    </row>
    <row r="68" spans="1:12" s="83" customFormat="1" ht="19.95" customHeight="1" x14ac:dyDescent="0.6">
      <c r="A68" s="6"/>
      <c r="B68" s="11"/>
      <c r="C68" s="11"/>
      <c r="D68" s="87"/>
      <c r="E68" s="87"/>
      <c r="F68" s="87"/>
      <c r="G68" s="87"/>
      <c r="H68" s="87"/>
      <c r="I68" s="87"/>
      <c r="J68" s="87"/>
      <c r="K68" s="87"/>
      <c r="L68" s="57"/>
    </row>
    <row r="69" spans="1:12" s="83" customFormat="1" ht="22.2" x14ac:dyDescent="0.6">
      <c r="A69" s="6" t="s">
        <v>56</v>
      </c>
      <c r="B69" s="11"/>
      <c r="C69" s="11"/>
      <c r="D69" s="10"/>
      <c r="E69" s="10"/>
      <c r="F69" s="10"/>
      <c r="G69" s="7"/>
      <c r="H69" s="10"/>
      <c r="I69" s="7"/>
      <c r="J69" s="10"/>
      <c r="K69" s="7"/>
      <c r="L69" s="10"/>
    </row>
    <row r="70" spans="1:12" s="83" customFormat="1" ht="22.2" x14ac:dyDescent="0.6">
      <c r="A70" s="22" t="s">
        <v>93</v>
      </c>
      <c r="B70" s="11"/>
      <c r="C70" s="11"/>
      <c r="D70" s="10"/>
      <c r="E70" s="10"/>
      <c r="F70" s="10"/>
      <c r="G70" s="7"/>
      <c r="H70" s="10"/>
      <c r="I70" s="7"/>
      <c r="J70" s="10"/>
      <c r="K70" s="7"/>
      <c r="L70" s="10"/>
    </row>
    <row r="71" spans="1:12" s="83" customFormat="1" ht="22.2" x14ac:dyDescent="0.6">
      <c r="A71" s="15" t="s">
        <v>94</v>
      </c>
      <c r="B71" s="4">
        <v>7</v>
      </c>
      <c r="C71" s="11"/>
      <c r="D71" s="151" t="s">
        <v>17</v>
      </c>
      <c r="E71" s="17"/>
      <c r="F71" s="151" t="s">
        <v>17</v>
      </c>
      <c r="G71" s="151"/>
      <c r="H71" s="151" t="s">
        <v>17</v>
      </c>
      <c r="I71" s="13"/>
      <c r="J71" s="74">
        <v>-292573</v>
      </c>
      <c r="K71" s="46"/>
      <c r="L71" s="143">
        <f>SUM(D71:J71)</f>
        <v>-292573</v>
      </c>
    </row>
    <row r="72" spans="1:12" s="83" customFormat="1" ht="22.2" x14ac:dyDescent="0.6">
      <c r="A72" s="6" t="s">
        <v>128</v>
      </c>
      <c r="B72" s="11"/>
      <c r="C72" s="11"/>
      <c r="D72" s="166" t="s">
        <v>17</v>
      </c>
      <c r="E72" s="165"/>
      <c r="F72" s="166" t="s">
        <v>17</v>
      </c>
      <c r="G72" s="165"/>
      <c r="H72" s="166" t="s">
        <v>17</v>
      </c>
      <c r="I72" s="17"/>
      <c r="J72" s="88">
        <f>J71</f>
        <v>-292573</v>
      </c>
      <c r="K72" s="45"/>
      <c r="L72" s="144">
        <f>SUM(D72:J72)</f>
        <v>-292573</v>
      </c>
    </row>
    <row r="73" spans="1:12" s="83" customFormat="1" ht="19.95" customHeight="1" x14ac:dyDescent="0.6">
      <c r="A73" s="6"/>
      <c r="B73" s="11"/>
      <c r="C73" s="11"/>
      <c r="D73" s="23"/>
      <c r="E73" s="23"/>
      <c r="F73" s="23"/>
      <c r="G73" s="12"/>
      <c r="H73" s="23"/>
      <c r="I73" s="12"/>
      <c r="J73" s="23"/>
      <c r="K73" s="7"/>
      <c r="L73" s="23"/>
    </row>
    <row r="74" spans="1:12" s="83" customFormat="1" ht="22.5" customHeight="1" x14ac:dyDescent="0.6">
      <c r="A74" s="6" t="s">
        <v>95</v>
      </c>
      <c r="B74" s="11"/>
      <c r="C74" s="11"/>
      <c r="D74" s="87"/>
      <c r="E74" s="87"/>
      <c r="F74" s="87"/>
      <c r="G74" s="87"/>
      <c r="H74" s="87"/>
      <c r="I74" s="87"/>
      <c r="J74" s="87"/>
      <c r="K74" s="87"/>
      <c r="L74" s="87"/>
    </row>
    <row r="75" spans="1:12" s="83" customFormat="1" ht="22.5" customHeight="1" x14ac:dyDescent="0.6">
      <c r="A75" s="15" t="s">
        <v>62</v>
      </c>
      <c r="B75" s="11"/>
      <c r="C75" s="11"/>
      <c r="D75" s="151" t="s">
        <v>17</v>
      </c>
      <c r="E75" s="151"/>
      <c r="F75" s="151" t="s">
        <v>17</v>
      </c>
      <c r="G75" s="151"/>
      <c r="H75" s="151" t="s">
        <v>17</v>
      </c>
      <c r="I75" s="89"/>
      <c r="J75" s="74">
        <f>'PL YTD - 6'!H24</f>
        <v>347240</v>
      </c>
      <c r="K75" s="46"/>
      <c r="L75" s="74">
        <f>SUM(D75:J75)</f>
        <v>347240</v>
      </c>
    </row>
    <row r="76" spans="1:12" s="83" customFormat="1" ht="22.5" customHeight="1" x14ac:dyDescent="0.6">
      <c r="A76" s="15" t="s">
        <v>97</v>
      </c>
      <c r="B76" s="11"/>
      <c r="C76" s="11"/>
      <c r="D76" s="151" t="s">
        <v>17</v>
      </c>
      <c r="E76" s="17"/>
      <c r="F76" s="151" t="s">
        <v>17</v>
      </c>
      <c r="G76" s="151"/>
      <c r="H76" s="151" t="s">
        <v>17</v>
      </c>
      <c r="I76" s="89"/>
      <c r="J76" s="151" t="s">
        <v>17</v>
      </c>
      <c r="K76" s="151"/>
      <c r="L76" s="151" t="s">
        <v>17</v>
      </c>
    </row>
    <row r="77" spans="1:12" s="83" customFormat="1" ht="22.5" customHeight="1" x14ac:dyDescent="0.6">
      <c r="A77" s="6" t="s">
        <v>96</v>
      </c>
      <c r="B77" s="11"/>
      <c r="C77" s="11"/>
      <c r="D77" s="166" t="s">
        <v>17</v>
      </c>
      <c r="E77" s="165"/>
      <c r="F77" s="166" t="s">
        <v>17</v>
      </c>
      <c r="G77" s="165"/>
      <c r="H77" s="166" t="s">
        <v>17</v>
      </c>
      <c r="I77" s="43"/>
      <c r="J77" s="88">
        <f>SUM(J75:J76)</f>
        <v>347240</v>
      </c>
      <c r="K77" s="87"/>
      <c r="L77" s="88">
        <f>SUM(L75:L76)</f>
        <v>347240</v>
      </c>
    </row>
    <row r="78" spans="1:12" s="83" customFormat="1" ht="19.95" customHeight="1" x14ac:dyDescent="0.6">
      <c r="A78" s="6"/>
      <c r="B78" s="11"/>
      <c r="C78" s="11"/>
      <c r="D78" s="87"/>
      <c r="E78" s="87"/>
      <c r="F78" s="87"/>
      <c r="G78" s="87"/>
      <c r="H78" s="87"/>
      <c r="I78" s="87"/>
      <c r="J78" s="87"/>
      <c r="K78" s="87"/>
      <c r="L78" s="87"/>
    </row>
    <row r="79" spans="1:12" s="83" customFormat="1" ht="22.5" customHeight="1" thickBot="1" x14ac:dyDescent="0.65">
      <c r="A79" s="6" t="s">
        <v>127</v>
      </c>
      <c r="B79" s="11"/>
      <c r="C79" s="11"/>
      <c r="D79" s="90">
        <v>208981</v>
      </c>
      <c r="E79" s="87"/>
      <c r="F79" s="90">
        <v>653700</v>
      </c>
      <c r="G79" s="87"/>
      <c r="H79" s="90">
        <v>25000</v>
      </c>
      <c r="I79" s="87"/>
      <c r="J79" s="90">
        <f>SUM(J77+J72+J67)</f>
        <v>4217156</v>
      </c>
      <c r="K79" s="87"/>
      <c r="L79" s="90">
        <f>SUM(L77+L72+L67)</f>
        <v>5104837</v>
      </c>
    </row>
    <row r="80" spans="1:12" ht="24" thickTop="1" x14ac:dyDescent="0.6"/>
  </sheetData>
  <mergeCells count="7">
    <mergeCell ref="D50:L50"/>
    <mergeCell ref="D5:L5"/>
    <mergeCell ref="H6:J6"/>
    <mergeCell ref="D10:L10"/>
    <mergeCell ref="D26:L26"/>
    <mergeCell ref="D45:L45"/>
    <mergeCell ref="H46:J46"/>
  </mergeCells>
  <pageMargins left="0.8" right="0.55000000000000004" top="0.48" bottom="0.5" header="0.5" footer="0.5"/>
  <pageSetup paperSize="9" scale="87" firstPageNumber="7" fitToWidth="0" fitToHeight="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1"/>
  <sheetViews>
    <sheetView view="pageBreakPreview" topLeftCell="A49" zoomScale="130" zoomScaleNormal="100" zoomScaleSheetLayoutView="130" workbookViewId="0">
      <selection activeCell="J56" sqref="J56"/>
    </sheetView>
  </sheetViews>
  <sheetFormatPr defaultColWidth="9.125" defaultRowHeight="21.6" x14ac:dyDescent="0.55000000000000004"/>
  <cols>
    <col min="1" max="1" width="50.75" style="59" customWidth="1"/>
    <col min="2" max="2" width="1.75" style="101" customWidth="1"/>
    <col min="3" max="3" width="12.625" style="49" customWidth="1"/>
    <col min="4" max="4" width="1.5" style="49" customWidth="1"/>
    <col min="5" max="5" width="12.625" style="49" customWidth="1"/>
    <col min="6" max="6" width="1.625" style="49" customWidth="1"/>
    <col min="7" max="7" width="12.625" style="49" customWidth="1"/>
    <col min="8" max="8" width="1.125" style="49" customWidth="1"/>
    <col min="9" max="9" width="12.625" style="49" customWidth="1"/>
    <col min="10" max="16384" width="9.125" style="49"/>
  </cols>
  <sheetData>
    <row r="1" spans="1:9" ht="23.4" x14ac:dyDescent="0.6">
      <c r="A1" s="102" t="s">
        <v>23</v>
      </c>
      <c r="B1" s="92"/>
      <c r="C1" s="15"/>
      <c r="D1" s="15"/>
      <c r="E1" s="15"/>
      <c r="F1" s="15"/>
      <c r="G1" s="15"/>
      <c r="H1" s="15"/>
      <c r="I1" s="15"/>
    </row>
    <row r="2" spans="1:9" ht="21.75" customHeight="1" x14ac:dyDescent="0.6">
      <c r="A2" s="102" t="s">
        <v>77</v>
      </c>
      <c r="B2" s="92"/>
      <c r="C2" s="15"/>
      <c r="D2" s="15"/>
      <c r="E2" s="15"/>
      <c r="F2" s="15"/>
      <c r="G2" s="15"/>
      <c r="H2" s="15"/>
      <c r="I2" s="15"/>
    </row>
    <row r="3" spans="1:9" ht="5.25" customHeight="1" x14ac:dyDescent="0.6">
      <c r="A3" s="85"/>
      <c r="B3" s="92"/>
      <c r="C3" s="15"/>
      <c r="D3" s="15"/>
      <c r="E3" s="15"/>
      <c r="F3" s="15"/>
      <c r="G3" s="15"/>
      <c r="H3" s="15"/>
      <c r="I3" s="15"/>
    </row>
    <row r="4" spans="1:9" ht="21.75" customHeight="1" x14ac:dyDescent="0.6">
      <c r="A4" s="85"/>
      <c r="B4" s="93"/>
      <c r="C4" s="170" t="s">
        <v>16</v>
      </c>
      <c r="D4" s="170"/>
      <c r="E4" s="170"/>
      <c r="F4" s="3"/>
      <c r="G4" s="170" t="s">
        <v>41</v>
      </c>
      <c r="H4" s="170"/>
      <c r="I4" s="170"/>
    </row>
    <row r="5" spans="1:9" ht="21.75" customHeight="1" x14ac:dyDescent="0.6">
      <c r="A5" s="85"/>
      <c r="B5" s="93"/>
      <c r="C5" s="169" t="s">
        <v>122</v>
      </c>
      <c r="D5" s="169"/>
      <c r="E5" s="169"/>
      <c r="F5" s="79"/>
      <c r="G5" s="169" t="s">
        <v>122</v>
      </c>
      <c r="H5" s="169"/>
      <c r="I5" s="169"/>
    </row>
    <row r="6" spans="1:9" ht="21.75" customHeight="1" x14ac:dyDescent="0.6">
      <c r="A6" s="85"/>
      <c r="B6" s="93"/>
      <c r="C6" s="169" t="s">
        <v>120</v>
      </c>
      <c r="D6" s="169"/>
      <c r="E6" s="169"/>
      <c r="F6" s="79"/>
      <c r="G6" s="169" t="s">
        <v>120</v>
      </c>
      <c r="H6" s="169"/>
      <c r="I6" s="169"/>
    </row>
    <row r="7" spans="1:9" ht="21.75" customHeight="1" x14ac:dyDescent="0.6">
      <c r="A7" s="85"/>
      <c r="B7" s="93"/>
      <c r="C7" s="50" t="s">
        <v>124</v>
      </c>
      <c r="D7" s="94"/>
      <c r="E7" s="50" t="s">
        <v>101</v>
      </c>
      <c r="F7" s="71"/>
      <c r="G7" s="50" t="s">
        <v>124</v>
      </c>
      <c r="H7" s="50"/>
      <c r="I7" s="50" t="s">
        <v>101</v>
      </c>
    </row>
    <row r="8" spans="1:9" ht="21.75" customHeight="1" x14ac:dyDescent="0.6">
      <c r="A8" s="85"/>
      <c r="B8" s="30"/>
      <c r="C8" s="171" t="s">
        <v>73</v>
      </c>
      <c r="D8" s="171"/>
      <c r="E8" s="171"/>
      <c r="F8" s="171"/>
      <c r="G8" s="171"/>
      <c r="H8" s="171"/>
      <c r="I8" s="171"/>
    </row>
    <row r="9" spans="1:9" ht="21.75" customHeight="1" x14ac:dyDescent="0.55000000000000004">
      <c r="A9" s="95" t="s">
        <v>18</v>
      </c>
      <c r="B9" s="96"/>
      <c r="C9" s="47"/>
      <c r="D9" s="47"/>
      <c r="E9" s="47"/>
      <c r="F9" s="47"/>
      <c r="G9" s="47"/>
      <c r="H9" s="47"/>
      <c r="I9" s="47"/>
    </row>
    <row r="10" spans="1:9" ht="21.75" customHeight="1" x14ac:dyDescent="0.55000000000000004">
      <c r="A10" s="2" t="s">
        <v>109</v>
      </c>
      <c r="B10" s="96"/>
      <c r="C10" s="47">
        <f>'PL YTD - 6'!D24</f>
        <v>357955</v>
      </c>
      <c r="D10" s="47"/>
      <c r="E10" s="47">
        <f>'PL YTD - 6'!F24</f>
        <v>385185</v>
      </c>
      <c r="F10" s="47"/>
      <c r="G10" s="47">
        <f>'PL YTD - 6'!H24</f>
        <v>347240</v>
      </c>
      <c r="H10" s="47"/>
      <c r="I10" s="47">
        <f>'PL YTD - 6'!J24</f>
        <v>389938</v>
      </c>
    </row>
    <row r="11" spans="1:9" ht="21.75" customHeight="1" x14ac:dyDescent="0.55000000000000004">
      <c r="A11" s="97" t="s">
        <v>136</v>
      </c>
      <c r="B11" s="98"/>
      <c r="D11" s="45"/>
    </row>
    <row r="12" spans="1:9" ht="21.75" customHeight="1" x14ac:dyDescent="0.55000000000000004">
      <c r="A12" s="66" t="s">
        <v>112</v>
      </c>
      <c r="B12" s="96"/>
      <c r="C12" s="107">
        <v>89067</v>
      </c>
      <c r="D12" s="74"/>
      <c r="E12" s="49">
        <v>52667</v>
      </c>
      <c r="F12" s="73"/>
      <c r="G12" s="73">
        <v>74004</v>
      </c>
      <c r="H12" s="45"/>
      <c r="I12" s="73">
        <v>49922</v>
      </c>
    </row>
    <row r="13" spans="1:9" ht="21.75" customHeight="1" x14ac:dyDescent="0.55000000000000004">
      <c r="A13" s="2" t="s">
        <v>47</v>
      </c>
      <c r="B13" s="98"/>
      <c r="C13" s="49">
        <v>2680</v>
      </c>
      <c r="D13" s="45"/>
      <c r="E13" s="47">
        <v>3070</v>
      </c>
      <c r="F13" s="47"/>
      <c r="G13" s="73">
        <v>412</v>
      </c>
      <c r="H13" s="52"/>
      <c r="I13" s="146">
        <v>356</v>
      </c>
    </row>
    <row r="14" spans="1:9" ht="21.75" customHeight="1" x14ac:dyDescent="0.55000000000000004">
      <c r="A14" s="2" t="s">
        <v>87</v>
      </c>
      <c r="B14" s="98"/>
      <c r="C14" s="49">
        <v>204351</v>
      </c>
      <c r="D14" s="45"/>
      <c r="E14" s="145">
        <v>199927</v>
      </c>
      <c r="F14" s="146"/>
      <c r="G14" s="146">
        <v>125297</v>
      </c>
      <c r="H14" s="74"/>
      <c r="I14" s="146">
        <v>132005</v>
      </c>
    </row>
    <row r="15" spans="1:9" ht="21.75" customHeight="1" x14ac:dyDescent="0.55000000000000004">
      <c r="A15" s="2" t="s">
        <v>64</v>
      </c>
      <c r="B15" s="98"/>
      <c r="C15" s="159" t="s">
        <v>17</v>
      </c>
      <c r="D15" s="45"/>
      <c r="E15" s="159" t="s">
        <v>17</v>
      </c>
      <c r="F15" s="156"/>
      <c r="G15" s="156">
        <v>-50000</v>
      </c>
      <c r="H15" s="156"/>
      <c r="I15" s="156">
        <v>-50000</v>
      </c>
    </row>
    <row r="16" spans="1:9" ht="21.75" customHeight="1" x14ac:dyDescent="0.55000000000000004">
      <c r="A16" s="2" t="s">
        <v>131</v>
      </c>
      <c r="B16" s="98"/>
      <c r="C16" s="49">
        <v>22047</v>
      </c>
      <c r="D16" s="45"/>
      <c r="E16" s="19">
        <v>2658</v>
      </c>
      <c r="F16" s="47"/>
      <c r="G16" s="47">
        <v>37197</v>
      </c>
      <c r="H16" s="52"/>
      <c r="I16" s="47">
        <v>17840</v>
      </c>
    </row>
    <row r="17" spans="1:9" ht="21.45" customHeight="1" x14ac:dyDescent="0.55000000000000004">
      <c r="A17" s="2" t="s">
        <v>113</v>
      </c>
      <c r="B17" s="98"/>
      <c r="C17" s="47">
        <v>-11446</v>
      </c>
      <c r="D17" s="45"/>
      <c r="E17" s="47">
        <v>2</v>
      </c>
      <c r="F17" s="47"/>
      <c r="G17" s="47">
        <v>-11338</v>
      </c>
      <c r="H17" s="52"/>
      <c r="I17" s="47">
        <v>-2306</v>
      </c>
    </row>
    <row r="18" spans="1:9" ht="21.75" customHeight="1" x14ac:dyDescent="0.55000000000000004">
      <c r="A18" s="2" t="s">
        <v>123</v>
      </c>
      <c r="B18" s="96"/>
      <c r="C18" s="103">
        <v>-299</v>
      </c>
      <c r="D18" s="45"/>
      <c r="E18" s="103">
        <v>-987</v>
      </c>
      <c r="F18" s="47"/>
      <c r="G18" s="47">
        <v>50</v>
      </c>
      <c r="H18" s="45"/>
      <c r="I18" s="47">
        <v>-987</v>
      </c>
    </row>
    <row r="19" spans="1:9" ht="21.75" customHeight="1" x14ac:dyDescent="0.55000000000000004">
      <c r="A19" s="2" t="s">
        <v>88</v>
      </c>
      <c r="B19" s="96"/>
      <c r="C19" s="108">
        <v>15431</v>
      </c>
      <c r="D19" s="74"/>
      <c r="E19" s="108">
        <v>14616</v>
      </c>
      <c r="F19" s="44"/>
      <c r="G19" s="69">
        <v>12236</v>
      </c>
      <c r="H19" s="74"/>
      <c r="I19" s="69">
        <v>12021</v>
      </c>
    </row>
    <row r="20" spans="1:9" ht="21.75" customHeight="1" x14ac:dyDescent="0.55000000000000004">
      <c r="A20" s="2"/>
      <c r="B20" s="96"/>
      <c r="C20" s="47">
        <f>SUM(C10:C19)</f>
        <v>679786</v>
      </c>
      <c r="D20" s="45"/>
      <c r="E20" s="47">
        <f>SUM(E10:E19)</f>
        <v>657138</v>
      </c>
      <c r="F20" s="47"/>
      <c r="G20" s="47">
        <f>SUM(G10:G19)</f>
        <v>535098</v>
      </c>
      <c r="H20" s="45"/>
      <c r="I20" s="47">
        <f>SUM(I10:I19)</f>
        <v>548789</v>
      </c>
    </row>
    <row r="21" spans="1:9" ht="18.75" customHeight="1" x14ac:dyDescent="0.55000000000000004">
      <c r="A21" s="2"/>
      <c r="B21" s="96"/>
      <c r="C21" s="47"/>
      <c r="D21" s="45"/>
      <c r="E21" s="47"/>
      <c r="F21" s="47"/>
      <c r="G21" s="47"/>
      <c r="H21" s="45"/>
      <c r="I21" s="47"/>
    </row>
    <row r="22" spans="1:9" ht="21.75" customHeight="1" x14ac:dyDescent="0.55000000000000004">
      <c r="A22" s="97" t="s">
        <v>79</v>
      </c>
      <c r="B22" s="96"/>
      <c r="C22" s="47"/>
      <c r="D22" s="47"/>
      <c r="E22" s="47"/>
      <c r="F22" s="47"/>
      <c r="G22" s="47"/>
      <c r="H22" s="52"/>
      <c r="I22" s="47"/>
    </row>
    <row r="23" spans="1:9" ht="21.75" customHeight="1" x14ac:dyDescent="0.55000000000000004">
      <c r="A23" s="2" t="s">
        <v>19</v>
      </c>
      <c r="B23" s="96"/>
      <c r="C23" s="47">
        <v>-335659</v>
      </c>
      <c r="D23" s="47"/>
      <c r="E23" s="47">
        <v>-518140</v>
      </c>
      <c r="F23" s="47"/>
      <c r="G23" s="47">
        <v>-292031</v>
      </c>
      <c r="H23" s="52"/>
      <c r="I23" s="47">
        <v>-432539</v>
      </c>
    </row>
    <row r="24" spans="1:9" ht="21.75" customHeight="1" x14ac:dyDescent="0.55000000000000004">
      <c r="A24" s="2" t="s">
        <v>58</v>
      </c>
      <c r="B24" s="96"/>
      <c r="C24" s="47">
        <v>21237</v>
      </c>
      <c r="D24" s="47"/>
      <c r="E24" s="47">
        <v>-118527</v>
      </c>
      <c r="F24" s="47"/>
      <c r="G24" s="47">
        <v>27088</v>
      </c>
      <c r="H24" s="52"/>
      <c r="I24" s="47">
        <v>-110980</v>
      </c>
    </row>
    <row r="25" spans="1:9" ht="21.75" customHeight="1" x14ac:dyDescent="0.55000000000000004">
      <c r="A25" s="2" t="s">
        <v>2</v>
      </c>
      <c r="B25" s="96"/>
      <c r="C25" s="47">
        <v>-58845</v>
      </c>
      <c r="D25" s="47"/>
      <c r="E25" s="47">
        <v>-84874</v>
      </c>
      <c r="F25" s="47"/>
      <c r="G25" s="47">
        <v>23929</v>
      </c>
      <c r="H25" s="52"/>
      <c r="I25" s="47">
        <v>-87702</v>
      </c>
    </row>
    <row r="26" spans="1:9" ht="21.75" customHeight="1" x14ac:dyDescent="0.55000000000000004">
      <c r="A26" s="2" t="s">
        <v>36</v>
      </c>
      <c r="B26" s="96"/>
      <c r="C26" s="47">
        <v>2199</v>
      </c>
      <c r="D26" s="47"/>
      <c r="E26" s="47">
        <v>-44</v>
      </c>
      <c r="F26" s="47"/>
      <c r="G26" s="47">
        <v>2330</v>
      </c>
      <c r="H26" s="52"/>
      <c r="I26" s="47">
        <v>7</v>
      </c>
    </row>
    <row r="27" spans="1:9" ht="21.75" customHeight="1" x14ac:dyDescent="0.55000000000000004">
      <c r="A27" s="2" t="s">
        <v>60</v>
      </c>
      <c r="B27" s="96"/>
      <c r="C27" s="47">
        <v>161891</v>
      </c>
      <c r="D27" s="47"/>
      <c r="E27" s="47">
        <v>495293</v>
      </c>
      <c r="F27" s="47"/>
      <c r="G27" s="47">
        <v>133626</v>
      </c>
      <c r="H27" s="52"/>
      <c r="I27" s="47">
        <v>387696</v>
      </c>
    </row>
    <row r="28" spans="1:9" ht="21.75" customHeight="1" x14ac:dyDescent="0.55000000000000004">
      <c r="A28" s="2" t="s">
        <v>59</v>
      </c>
      <c r="B28" s="96"/>
      <c r="C28" s="47">
        <v>13069</v>
      </c>
      <c r="D28" s="47"/>
      <c r="E28" s="47">
        <v>82170</v>
      </c>
      <c r="F28" s="47"/>
      <c r="G28" s="47">
        <v>9909</v>
      </c>
      <c r="H28" s="52"/>
      <c r="I28" s="47">
        <v>73226</v>
      </c>
    </row>
    <row r="29" spans="1:9" ht="21.75" customHeight="1" x14ac:dyDescent="0.55000000000000004">
      <c r="A29" s="83" t="s">
        <v>89</v>
      </c>
      <c r="B29" s="96"/>
      <c r="C29" s="47">
        <v>-8035</v>
      </c>
      <c r="D29" s="47"/>
      <c r="E29" s="47">
        <v>-10952</v>
      </c>
      <c r="F29" s="47"/>
      <c r="G29" s="47">
        <v>-7498</v>
      </c>
      <c r="H29" s="52"/>
      <c r="I29" s="73">
        <v>-10823</v>
      </c>
    </row>
    <row r="30" spans="1:9" ht="21.75" customHeight="1" x14ac:dyDescent="0.55000000000000004">
      <c r="A30" s="2" t="s">
        <v>80</v>
      </c>
      <c r="B30" s="96"/>
      <c r="C30" s="47">
        <v>-69409</v>
      </c>
      <c r="D30" s="47"/>
      <c r="E30" s="47">
        <v>-12590</v>
      </c>
      <c r="F30" s="47"/>
      <c r="G30" s="47">
        <v>-53944</v>
      </c>
      <c r="H30" s="47"/>
      <c r="I30" s="73">
        <v>-5506</v>
      </c>
    </row>
    <row r="31" spans="1:9" ht="21.75" customHeight="1" x14ac:dyDescent="0.55000000000000004">
      <c r="A31" s="3" t="s">
        <v>99</v>
      </c>
      <c r="B31" s="96"/>
      <c r="C31" s="37">
        <f>SUM(C20:C30)</f>
        <v>406234</v>
      </c>
      <c r="D31" s="47"/>
      <c r="E31" s="37">
        <f>SUM(E20:E30)</f>
        <v>489474</v>
      </c>
      <c r="F31" s="155"/>
      <c r="G31" s="37">
        <f>SUM(G20:G30)</f>
        <v>378507</v>
      </c>
      <c r="H31" s="52"/>
      <c r="I31" s="37">
        <f>SUM(I20:I30)</f>
        <v>362168</v>
      </c>
    </row>
    <row r="32" spans="1:9" ht="21.75" customHeight="1" x14ac:dyDescent="0.55000000000000004">
      <c r="A32" s="3"/>
      <c r="B32" s="96"/>
      <c r="C32" s="39"/>
      <c r="D32" s="47"/>
      <c r="E32" s="39"/>
      <c r="F32" s="155"/>
      <c r="G32" s="39"/>
      <c r="H32" s="52"/>
      <c r="I32" s="39"/>
    </row>
    <row r="33" spans="1:9" ht="21.75" customHeight="1" x14ac:dyDescent="0.6">
      <c r="A33" s="91" t="s">
        <v>23</v>
      </c>
      <c r="B33" s="96"/>
      <c r="C33" s="39"/>
      <c r="D33" s="39"/>
      <c r="E33" s="39"/>
      <c r="F33" s="38"/>
      <c r="G33" s="39"/>
      <c r="H33" s="39"/>
      <c r="I33" s="39"/>
    </row>
    <row r="34" spans="1:9" ht="21.75" customHeight="1" x14ac:dyDescent="0.6">
      <c r="A34" s="91" t="s">
        <v>77</v>
      </c>
      <c r="B34" s="92"/>
      <c r="C34" s="15"/>
      <c r="D34" s="15"/>
      <c r="E34" s="15"/>
      <c r="F34" s="15"/>
      <c r="G34" s="15"/>
      <c r="H34" s="15"/>
      <c r="I34" s="15"/>
    </row>
    <row r="35" spans="1:9" ht="6.75" customHeight="1" x14ac:dyDescent="0.6">
      <c r="A35" s="85"/>
      <c r="B35" s="92"/>
      <c r="C35" s="15"/>
      <c r="D35" s="15"/>
      <c r="E35" s="15"/>
      <c r="F35" s="15"/>
      <c r="G35" s="15"/>
      <c r="H35" s="15"/>
      <c r="I35" s="15"/>
    </row>
    <row r="36" spans="1:9" ht="21.75" customHeight="1" x14ac:dyDescent="0.6">
      <c r="A36" s="85"/>
      <c r="B36" s="96"/>
      <c r="C36" s="170" t="s">
        <v>16</v>
      </c>
      <c r="D36" s="170"/>
      <c r="E36" s="170"/>
      <c r="F36" s="3"/>
      <c r="G36" s="170" t="s">
        <v>41</v>
      </c>
      <c r="H36" s="170"/>
      <c r="I36" s="170"/>
    </row>
    <row r="37" spans="1:9" ht="21.75" customHeight="1" x14ac:dyDescent="0.6">
      <c r="A37" s="85"/>
      <c r="B37" s="93"/>
      <c r="C37" s="169" t="s">
        <v>122</v>
      </c>
      <c r="D37" s="169"/>
      <c r="E37" s="169"/>
      <c r="F37" s="79"/>
      <c r="G37" s="169" t="s">
        <v>122</v>
      </c>
      <c r="H37" s="169"/>
      <c r="I37" s="169"/>
    </row>
    <row r="38" spans="1:9" ht="21.75" customHeight="1" x14ac:dyDescent="0.6">
      <c r="A38" s="85"/>
      <c r="B38" s="93"/>
      <c r="C38" s="169" t="s">
        <v>120</v>
      </c>
      <c r="D38" s="169"/>
      <c r="E38" s="169"/>
      <c r="F38" s="79"/>
      <c r="G38" s="169" t="s">
        <v>120</v>
      </c>
      <c r="H38" s="169"/>
      <c r="I38" s="169"/>
    </row>
    <row r="39" spans="1:9" ht="21.75" customHeight="1" x14ac:dyDescent="0.6">
      <c r="A39" s="85"/>
      <c r="B39" s="96"/>
      <c r="C39" s="50" t="s">
        <v>124</v>
      </c>
      <c r="D39" s="94"/>
      <c r="E39" s="50" t="s">
        <v>101</v>
      </c>
      <c r="F39" s="71"/>
      <c r="G39" s="50" t="s">
        <v>124</v>
      </c>
      <c r="H39" s="50"/>
      <c r="I39" s="50" t="s">
        <v>101</v>
      </c>
    </row>
    <row r="40" spans="1:9" ht="21.75" customHeight="1" x14ac:dyDescent="0.55000000000000004">
      <c r="A40" s="3"/>
      <c r="B40" s="96"/>
      <c r="C40" s="171" t="s">
        <v>73</v>
      </c>
      <c r="D40" s="171"/>
      <c r="E40" s="171"/>
      <c r="F40" s="171"/>
      <c r="G40" s="171"/>
      <c r="H40" s="171"/>
      <c r="I40" s="171"/>
    </row>
    <row r="41" spans="1:9" ht="21.75" customHeight="1" x14ac:dyDescent="0.55000000000000004">
      <c r="A41" s="95" t="s">
        <v>20</v>
      </c>
      <c r="B41" s="96"/>
      <c r="C41" s="47"/>
      <c r="D41" s="45"/>
      <c r="G41" s="47"/>
    </row>
    <row r="42" spans="1:9" ht="21.75" customHeight="1" x14ac:dyDescent="0.55000000000000004">
      <c r="A42" s="49" t="s">
        <v>84</v>
      </c>
      <c r="B42" s="96"/>
      <c r="C42" s="47">
        <v>640</v>
      </c>
      <c r="D42" s="45"/>
      <c r="E42" s="47">
        <v>4700</v>
      </c>
      <c r="F42" s="47"/>
      <c r="G42" s="73">
        <v>290</v>
      </c>
      <c r="H42" s="73"/>
      <c r="I42" s="73">
        <v>4700</v>
      </c>
    </row>
    <row r="43" spans="1:9" ht="21.75" customHeight="1" x14ac:dyDescent="0.55000000000000004">
      <c r="A43" s="66" t="s">
        <v>83</v>
      </c>
      <c r="B43" s="96"/>
      <c r="C43" s="47">
        <v>-224416</v>
      </c>
      <c r="D43" s="45"/>
      <c r="E43" s="47">
        <v>-411539</v>
      </c>
      <c r="F43" s="47"/>
      <c r="G43" s="73">
        <v>-204445</v>
      </c>
      <c r="H43" s="73"/>
      <c r="I43" s="73">
        <v>-404927</v>
      </c>
    </row>
    <row r="44" spans="1:9" ht="21.75" customHeight="1" x14ac:dyDescent="0.55000000000000004">
      <c r="A44" s="66" t="s">
        <v>85</v>
      </c>
      <c r="B44" s="96"/>
      <c r="C44" s="47">
        <v>-3339</v>
      </c>
      <c r="D44" s="45"/>
      <c r="E44" s="47">
        <v>-12764</v>
      </c>
      <c r="F44" s="47"/>
      <c r="G44" s="73">
        <v>-2786</v>
      </c>
      <c r="H44" s="45"/>
      <c r="I44" s="73">
        <v>-11662</v>
      </c>
    </row>
    <row r="45" spans="1:9" ht="21.75" customHeight="1" x14ac:dyDescent="0.55000000000000004">
      <c r="A45" s="2" t="s">
        <v>64</v>
      </c>
      <c r="B45" s="96"/>
      <c r="C45" s="164" t="s">
        <v>17</v>
      </c>
      <c r="D45" s="45"/>
      <c r="E45" s="164" t="s">
        <v>17</v>
      </c>
      <c r="F45" s="47"/>
      <c r="G45" s="47">
        <v>50000</v>
      </c>
      <c r="H45" s="47"/>
      <c r="I45" s="47">
        <v>50000</v>
      </c>
    </row>
    <row r="46" spans="1:9" ht="21.75" customHeight="1" x14ac:dyDescent="0.55000000000000004">
      <c r="A46" s="36" t="s">
        <v>114</v>
      </c>
      <c r="B46" s="96"/>
      <c r="C46" s="37">
        <f>SUM(C42:C45)</f>
        <v>-227115</v>
      </c>
      <c r="D46" s="39"/>
      <c r="E46" s="37">
        <f>SUM(E42:E45)</f>
        <v>-419603</v>
      </c>
      <c r="F46" s="155"/>
      <c r="G46" s="37">
        <f>SUM(G42:G45)</f>
        <v>-156941</v>
      </c>
      <c r="H46" s="52"/>
      <c r="I46" s="37">
        <f>SUM(I42:I45)</f>
        <v>-361889</v>
      </c>
    </row>
    <row r="47" spans="1:9" ht="18" customHeight="1" x14ac:dyDescent="0.55000000000000004">
      <c r="A47" s="3"/>
      <c r="B47" s="96"/>
      <c r="C47" s="39"/>
      <c r="D47" s="39"/>
      <c r="E47" s="39"/>
      <c r="F47" s="155"/>
      <c r="G47" s="39"/>
      <c r="H47" s="52"/>
      <c r="I47" s="39"/>
    </row>
    <row r="48" spans="1:9" ht="21.75" customHeight="1" x14ac:dyDescent="0.6">
      <c r="A48" s="95" t="s">
        <v>21</v>
      </c>
      <c r="B48" s="96"/>
      <c r="C48" s="39"/>
      <c r="D48" s="39"/>
      <c r="E48" s="39"/>
      <c r="F48" s="39"/>
      <c r="G48" s="39"/>
      <c r="H48" s="46"/>
      <c r="I48" s="39"/>
    </row>
    <row r="49" spans="1:9" ht="21.75" customHeight="1" x14ac:dyDescent="0.55000000000000004">
      <c r="A49" s="2" t="s">
        <v>115</v>
      </c>
      <c r="B49" s="99"/>
      <c r="C49" s="44">
        <v>-55218</v>
      </c>
      <c r="D49" s="44"/>
      <c r="E49" s="146">
        <v>-41786</v>
      </c>
      <c r="F49" s="44"/>
      <c r="G49" s="47">
        <v>-9315</v>
      </c>
      <c r="H49" s="72"/>
      <c r="I49" s="158">
        <v>-7476</v>
      </c>
    </row>
    <row r="50" spans="1:9" ht="21.75" customHeight="1" x14ac:dyDescent="0.55000000000000004">
      <c r="A50" s="2" t="s">
        <v>65</v>
      </c>
      <c r="B50" s="99"/>
      <c r="C50" s="44">
        <v>-2680</v>
      </c>
      <c r="D50" s="44"/>
      <c r="E50" s="146">
        <v>-3070</v>
      </c>
      <c r="F50" s="44"/>
      <c r="G50" s="47">
        <v>-412</v>
      </c>
      <c r="H50" s="44"/>
      <c r="I50" s="158">
        <v>-356</v>
      </c>
    </row>
    <row r="51" spans="1:9" ht="21.75" customHeight="1" x14ac:dyDescent="0.55000000000000004">
      <c r="A51" s="100" t="s">
        <v>81</v>
      </c>
      <c r="B51" s="99"/>
      <c r="C51" s="44">
        <v>-292573</v>
      </c>
      <c r="D51" s="44"/>
      <c r="E51" s="146">
        <v>-208981</v>
      </c>
      <c r="F51" s="44"/>
      <c r="G51" s="44">
        <v>-292573</v>
      </c>
      <c r="H51" s="44"/>
      <c r="I51" s="44">
        <v>-208981</v>
      </c>
    </row>
    <row r="52" spans="1:9" ht="21.75" customHeight="1" x14ac:dyDescent="0.6">
      <c r="A52" s="36" t="s">
        <v>135</v>
      </c>
      <c r="B52" s="96"/>
      <c r="C52" s="37">
        <f>SUM(C49:C51)</f>
        <v>-350471</v>
      </c>
      <c r="D52" s="39"/>
      <c r="E52" s="37">
        <f>SUM(E49:E51)</f>
        <v>-253837</v>
      </c>
      <c r="F52" s="39"/>
      <c r="G52" s="37">
        <f>SUM(G49:G51)</f>
        <v>-302300</v>
      </c>
      <c r="H52" s="46"/>
      <c r="I52" s="37">
        <f>SUM(I49:I51)</f>
        <v>-216813</v>
      </c>
    </row>
    <row r="53" spans="1:9" ht="18" customHeight="1" x14ac:dyDescent="0.6">
      <c r="A53" s="3"/>
      <c r="B53" s="96"/>
      <c r="C53" s="39"/>
      <c r="D53" s="39"/>
      <c r="E53" s="39"/>
      <c r="F53" s="39"/>
      <c r="G53" s="39"/>
      <c r="H53" s="46"/>
      <c r="I53" s="39"/>
    </row>
    <row r="54" spans="1:9" ht="21.75" customHeight="1" x14ac:dyDescent="0.55000000000000004">
      <c r="A54" s="109" t="s">
        <v>100</v>
      </c>
      <c r="B54" s="96"/>
      <c r="C54" s="44"/>
      <c r="D54" s="44"/>
      <c r="E54" s="44"/>
      <c r="F54" s="44"/>
      <c r="G54" s="44"/>
      <c r="H54" s="45"/>
      <c r="I54" s="44"/>
    </row>
    <row r="55" spans="1:9" ht="21.75" customHeight="1" x14ac:dyDescent="0.55000000000000004">
      <c r="A55" s="109" t="s">
        <v>86</v>
      </c>
      <c r="B55" s="96"/>
      <c r="C55" s="53">
        <f>SUM(C31+C46+C52)</f>
        <v>-171352</v>
      </c>
      <c r="D55" s="53"/>
      <c r="E55" s="53">
        <f>SUM(E31+E46+E52)</f>
        <v>-183966</v>
      </c>
      <c r="F55" s="53"/>
      <c r="G55" s="53">
        <f>SUM(G31+G46+G52)</f>
        <v>-80734</v>
      </c>
      <c r="H55" s="53"/>
      <c r="I55" s="53">
        <f>SUM(I31+I46+I52)</f>
        <v>-216534</v>
      </c>
    </row>
    <row r="56" spans="1:9" ht="21.75" customHeight="1" x14ac:dyDescent="0.55000000000000004">
      <c r="A56" s="109" t="s">
        <v>116</v>
      </c>
      <c r="B56" s="96"/>
      <c r="C56" s="44"/>
      <c r="D56" s="74"/>
      <c r="E56" s="44"/>
      <c r="F56" s="44"/>
      <c r="G56" s="44"/>
      <c r="H56" s="74"/>
      <c r="I56" s="44"/>
    </row>
    <row r="57" spans="1:9" ht="21.75" customHeight="1" x14ac:dyDescent="0.55000000000000004">
      <c r="A57" s="109" t="s">
        <v>117</v>
      </c>
      <c r="B57" s="96"/>
      <c r="C57" s="69">
        <v>-25010</v>
      </c>
      <c r="D57" s="74"/>
      <c r="E57" s="69">
        <v>-15748</v>
      </c>
      <c r="F57" s="44"/>
      <c r="G57" s="69">
        <v>-26014</v>
      </c>
      <c r="H57" s="74"/>
      <c r="I57" s="69">
        <v>-16389</v>
      </c>
    </row>
    <row r="58" spans="1:9" ht="21.75" customHeight="1" x14ac:dyDescent="0.6">
      <c r="A58" s="3" t="s">
        <v>100</v>
      </c>
      <c r="B58" s="96"/>
      <c r="C58" s="39">
        <f>SUM(C55:C57)</f>
        <v>-196362</v>
      </c>
      <c r="D58" s="87"/>
      <c r="E58" s="39">
        <f>SUM(E55:E57)</f>
        <v>-199714</v>
      </c>
      <c r="F58" s="39"/>
      <c r="G58" s="39">
        <f>SUM(G55:G57)</f>
        <v>-106748</v>
      </c>
      <c r="H58" s="74"/>
      <c r="I58" s="39">
        <f>SUM(I55:I57)</f>
        <v>-232923</v>
      </c>
    </row>
    <row r="59" spans="1:9" ht="21.75" customHeight="1" x14ac:dyDescent="0.55000000000000004">
      <c r="A59" s="2" t="s">
        <v>68</v>
      </c>
      <c r="B59" s="96"/>
      <c r="C59" s="44">
        <f>'BS_3-4'!F10</f>
        <v>2427163</v>
      </c>
      <c r="D59" s="74"/>
      <c r="E59" s="44">
        <v>2518241</v>
      </c>
      <c r="F59" s="44"/>
      <c r="G59" s="44">
        <f>'BS_3-4'!J10</f>
        <v>2091955</v>
      </c>
      <c r="H59" s="74"/>
      <c r="I59" s="44">
        <v>2227121</v>
      </c>
    </row>
    <row r="60" spans="1:9" ht="21.75" customHeight="1" thickBot="1" x14ac:dyDescent="0.65">
      <c r="A60" s="3" t="s">
        <v>92</v>
      </c>
      <c r="B60" s="96"/>
      <c r="C60" s="106">
        <f>SUM(C58:C59)</f>
        <v>2230801</v>
      </c>
      <c r="D60" s="87"/>
      <c r="E60" s="106">
        <f>SUM(E58:E59)</f>
        <v>2318527</v>
      </c>
      <c r="F60" s="39"/>
      <c r="G60" s="106">
        <f>SUM(G58:G59)</f>
        <v>1985207</v>
      </c>
      <c r="H60" s="74"/>
      <c r="I60" s="106">
        <f>SUM(I58:I59)</f>
        <v>1994198</v>
      </c>
    </row>
    <row r="61" spans="1:9" ht="22.8" thickTop="1" x14ac:dyDescent="0.6">
      <c r="A61" s="3"/>
      <c r="B61" s="96"/>
      <c r="C61" s="39"/>
      <c r="D61" s="87"/>
      <c r="E61" s="39"/>
      <c r="F61" s="39"/>
      <c r="G61" s="39"/>
      <c r="H61" s="74"/>
      <c r="I61" s="39"/>
    </row>
  </sheetData>
  <mergeCells count="14">
    <mergeCell ref="C38:E38"/>
    <mergeCell ref="G38:I38"/>
    <mergeCell ref="C40:I40"/>
    <mergeCell ref="C4:E4"/>
    <mergeCell ref="G4:I4"/>
    <mergeCell ref="C5:E5"/>
    <mergeCell ref="G5:I5"/>
    <mergeCell ref="C6:E6"/>
    <mergeCell ref="G6:I6"/>
    <mergeCell ref="C8:I8"/>
    <mergeCell ref="C36:E36"/>
    <mergeCell ref="G36:I36"/>
    <mergeCell ref="C37:E37"/>
    <mergeCell ref="G37:I37"/>
  </mergeCells>
  <pageMargins left="0.8" right="0.55000000000000004" top="0.48" bottom="0.5" header="0.5" footer="0.5"/>
  <pageSetup paperSize="9" scale="93" firstPageNumber="9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JIRAPAT (AC)-METCO</cp:lastModifiedBy>
  <cp:lastPrinted>2021-05-10T13:42:54Z</cp:lastPrinted>
  <dcterms:created xsi:type="dcterms:W3CDTF">2004-12-30T01:51:22Z</dcterms:created>
  <dcterms:modified xsi:type="dcterms:W3CDTF">2022-05-13T08:32:13Z</dcterms:modified>
</cp:coreProperties>
</file>