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_rattana\Desktop\"/>
    </mc:Choice>
  </mc:AlternateContent>
  <xr:revisionPtr revIDLastSave="0" documentId="13_ncr:1_{CCE0961F-D24C-45DD-A480-1016F78B2353}" xr6:coauthVersionLast="45" xr6:coauthVersionMax="47" xr10:uidLastSave="{00000000-0000-0000-0000-000000000000}"/>
  <bookViews>
    <workbookView xWindow="-120" yWindow="-120" windowWidth="24240" windowHeight="13140" tabRatio="752" xr2:uid="{84EAF5AE-ADF6-42A9-97EE-1C143807EB6C}"/>
  </bookViews>
  <sheets>
    <sheet name="BS-2-3" sheetId="1" r:id="rId1"/>
    <sheet name="PL YTD - 5" sheetId="3" r:id="rId2"/>
    <sheet name="PL 3 month - 4" sheetId="2" r:id="rId3"/>
    <sheet name="SH 6-7" sheetId="6" r:id="rId4"/>
    <sheet name="CF-8-9" sheetId="5" r:id="rId5"/>
  </sheets>
  <definedNames>
    <definedName name="_xlnm.Print_Area" localSheetId="0">'BS-2-3'!$A$1:$I$66</definedName>
    <definedName name="_xlnm.Print_Area" localSheetId="4">'CF-8-9'!$A$1:$H$63</definedName>
    <definedName name="_xlnm.Print_Area" localSheetId="2">'PL 3 month - 4'!$A$1:$J$32</definedName>
    <definedName name="_xlnm.Print_Area" localSheetId="1">'PL YTD - 5'!$A$1:$J$31</definedName>
    <definedName name="_xlnm.Print_Area" localSheetId="3">'SH 6-7'!$A$1:$L$79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60" i="5" l="1"/>
  <c r="B53" i="5" l="1"/>
  <c r="H21" i="5" l="1"/>
  <c r="H31" i="5" s="1"/>
  <c r="G47" i="1" l="1"/>
  <c r="I47" i="1" l="1"/>
  <c r="H53" i="5" l="1"/>
  <c r="F53" i="5" l="1"/>
  <c r="G38" i="6" l="1"/>
  <c r="E38" i="6"/>
  <c r="D38" i="6"/>
  <c r="D53" i="5" l="1"/>
  <c r="L30" i="6" l="1"/>
  <c r="J16" i="6"/>
  <c r="L26" i="6" l="1"/>
  <c r="G77" i="6" l="1"/>
  <c r="E77" i="6"/>
  <c r="J31" i="6"/>
  <c r="D77" i="6" l="1"/>
  <c r="J70" i="6" l="1"/>
  <c r="L69" i="6"/>
  <c r="J55" i="6"/>
  <c r="L31" i="6"/>
  <c r="L50" i="6"/>
  <c r="L65" i="6"/>
  <c r="L54" i="6"/>
  <c r="L16" i="6"/>
  <c r="L15" i="6"/>
  <c r="L11" i="6"/>
  <c r="L55" i="6" l="1"/>
  <c r="L70" i="6"/>
  <c r="F60" i="5" l="1"/>
  <c r="H47" i="5" l="1"/>
  <c r="F47" i="5"/>
  <c r="D47" i="5"/>
  <c r="B47" i="5"/>
  <c r="J21" i="3"/>
  <c r="H21" i="3"/>
  <c r="F21" i="3"/>
  <c r="D21" i="3"/>
  <c r="J14" i="3"/>
  <c r="H14" i="3"/>
  <c r="F14" i="3"/>
  <c r="D14" i="3"/>
  <c r="J21" i="2"/>
  <c r="H21" i="2"/>
  <c r="F21" i="2"/>
  <c r="D21" i="2"/>
  <c r="J14" i="2"/>
  <c r="H14" i="2"/>
  <c r="F14" i="2"/>
  <c r="D14" i="2"/>
  <c r="I64" i="1"/>
  <c r="E64" i="1"/>
  <c r="E47" i="1"/>
  <c r="C47" i="1"/>
  <c r="I42" i="1"/>
  <c r="G42" i="1"/>
  <c r="G48" i="1" s="1"/>
  <c r="E42" i="1"/>
  <c r="C42" i="1"/>
  <c r="A28" i="1"/>
  <c r="I23" i="1"/>
  <c r="G23" i="1"/>
  <c r="E23" i="1"/>
  <c r="C23" i="1"/>
  <c r="I15" i="1"/>
  <c r="G15" i="1"/>
  <c r="E15" i="1"/>
  <c r="C15" i="1"/>
  <c r="H23" i="2" l="1"/>
  <c r="H25" i="2" s="1"/>
  <c r="H23" i="3"/>
  <c r="H25" i="3" s="1"/>
  <c r="D23" i="3"/>
  <c r="D25" i="3" s="1"/>
  <c r="C48" i="1"/>
  <c r="F23" i="2"/>
  <c r="D23" i="2"/>
  <c r="D25" i="2" s="1"/>
  <c r="F23" i="3"/>
  <c r="F25" i="3" s="1"/>
  <c r="J19" i="6" s="1"/>
  <c r="F25" i="2"/>
  <c r="E48" i="1"/>
  <c r="E66" i="1" s="1"/>
  <c r="J23" i="2"/>
  <c r="J23" i="3"/>
  <c r="J25" i="3" s="1"/>
  <c r="I48" i="1"/>
  <c r="I66" i="1" s="1"/>
  <c r="C25" i="1"/>
  <c r="E25" i="1"/>
  <c r="I25" i="1"/>
  <c r="G25" i="1"/>
  <c r="J25" i="2" l="1"/>
  <c r="J31" i="2" s="1"/>
  <c r="H31" i="2"/>
  <c r="J58" i="6"/>
  <c r="L19" i="6"/>
  <c r="J21" i="6"/>
  <c r="F31" i="2"/>
  <c r="F29" i="2"/>
  <c r="H56" i="5"/>
  <c r="H59" i="5" s="1"/>
  <c r="H61" i="5" s="1"/>
  <c r="D21" i="5"/>
  <c r="D31" i="5" s="1"/>
  <c r="F31" i="3"/>
  <c r="D31" i="2"/>
  <c r="D29" i="2"/>
  <c r="F29" i="3"/>
  <c r="J29" i="3"/>
  <c r="J31" i="3"/>
  <c r="B11" i="5"/>
  <c r="H29" i="2"/>
  <c r="J29" i="2" l="1"/>
  <c r="J73" i="6"/>
  <c r="F11" i="5"/>
  <c r="F21" i="5" s="1"/>
  <c r="F31" i="5" s="1"/>
  <c r="F56" i="5" s="1"/>
  <c r="F59" i="5" s="1"/>
  <c r="F61" i="5" s="1"/>
  <c r="L58" i="6"/>
  <c r="J60" i="6"/>
  <c r="J23" i="6"/>
  <c r="L21" i="6"/>
  <c r="L23" i="6" s="1"/>
  <c r="D56" i="5"/>
  <c r="D59" i="5" s="1"/>
  <c r="D61" i="5" s="1"/>
  <c r="J34" i="6"/>
  <c r="L34" i="6" s="1"/>
  <c r="L36" i="6" s="1"/>
  <c r="L38" i="6" s="1"/>
  <c r="D29" i="3"/>
  <c r="D31" i="3"/>
  <c r="B21" i="5"/>
  <c r="B31" i="5" s="1"/>
  <c r="B56" i="5" s="1"/>
  <c r="B59" i="5" s="1"/>
  <c r="H29" i="3"/>
  <c r="H31" i="3"/>
  <c r="J62" i="6" l="1"/>
  <c r="L60" i="6"/>
  <c r="L62" i="6" s="1"/>
  <c r="J36" i="6"/>
  <c r="J75" i="6"/>
  <c r="J77" i="6" s="1"/>
  <c r="G63" i="1" s="1"/>
  <c r="G64" i="1" s="1"/>
  <c r="G66" i="1" s="1"/>
  <c r="L73" i="6"/>
  <c r="J38" i="6" l="1"/>
  <c r="C63" i="1" s="1"/>
  <c r="C64" i="1" s="1"/>
  <c r="C66" i="1" s="1"/>
  <c r="B61" i="5"/>
  <c r="L75" i="6"/>
  <c r="L77" i="6" s="1"/>
</calcChain>
</file>

<file path=xl/sharedStrings.xml><?xml version="1.0" encoding="utf-8"?>
<sst xmlns="http://schemas.openxmlformats.org/spreadsheetml/2006/main" count="361" uniqueCount="136">
  <si>
    <t>Muramoto Electron (Thailand) Public Company Limited and its Subsidiary</t>
  </si>
  <si>
    <t>Statement of financial position</t>
  </si>
  <si>
    <t>Consolidated</t>
  </si>
  <si>
    <t>Separate</t>
  </si>
  <si>
    <t>financial statements</t>
  </si>
  <si>
    <t>Assets</t>
  </si>
  <si>
    <t>Note</t>
  </si>
  <si>
    <t>31 March</t>
  </si>
  <si>
    <t>30 September</t>
  </si>
  <si>
    <t>(Unaudited)</t>
  </si>
  <si>
    <t>(in thousand Baht)</t>
  </si>
  <si>
    <t>Current assets</t>
  </si>
  <si>
    <t>Cash and cash equivalents</t>
  </si>
  <si>
    <t xml:space="preserve">Trade accounts receivable </t>
  </si>
  <si>
    <t>Other receivables</t>
  </si>
  <si>
    <t>-</t>
  </si>
  <si>
    <t>Inventories</t>
  </si>
  <si>
    <t>Total current assets</t>
  </si>
  <si>
    <t>Non-current assets</t>
  </si>
  <si>
    <t>Investment in subsidiary</t>
  </si>
  <si>
    <t>Property, plant and equipment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</si>
  <si>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</si>
  <si>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</si>
  <si>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</si>
  <si>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</si>
  <si>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</si>
  <si>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</si>
  <si>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</si>
  <si>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</si>
  <si>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</si>
  <si>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</si>
  <si>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</si>
  <si>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</si>
  <si>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</si>
  <si>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</si>
  <si>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</si>
  <si>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</si>
  <si>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</si>
  <si>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 xml:space="preserve">Retained earnings </t>
  </si>
  <si>
    <t xml:space="preserve">   Appropriated</t>
  </si>
  <si>
    <t xml:space="preserve">      Legal reserve</t>
  </si>
  <si>
    <t>Unappropriated</t>
  </si>
  <si>
    <t>Total equity</t>
  </si>
  <si>
    <t>Total liabilities and equity</t>
  </si>
  <si>
    <t>Statement of comprehensive income (Unaudited)</t>
  </si>
  <si>
    <t xml:space="preserve">Three-month period ended </t>
  </si>
  <si>
    <t>Revenue from sale of goods</t>
  </si>
  <si>
    <t>Dividend income</t>
  </si>
  <si>
    <t>Other income</t>
  </si>
  <si>
    <t>Expenses</t>
  </si>
  <si>
    <t>Cost of sale of goods</t>
  </si>
  <si>
    <t>Distribution costs</t>
  </si>
  <si>
    <t>Administrative expenses</t>
  </si>
  <si>
    <t>Finance costs</t>
  </si>
  <si>
    <t>Total expenses</t>
  </si>
  <si>
    <t>Other comprehensive income for the period</t>
  </si>
  <si>
    <t xml:space="preserve">Six-month period ended </t>
  </si>
  <si>
    <t>Statement of changes in equity (Unaudited)</t>
  </si>
  <si>
    <t>Consolidated financial statements</t>
  </si>
  <si>
    <t>Retained earnings</t>
  </si>
  <si>
    <t>Issued and</t>
  </si>
  <si>
    <t>paid-up</t>
  </si>
  <si>
    <t>Share</t>
  </si>
  <si>
    <t>share capital</t>
  </si>
  <si>
    <t>premium</t>
  </si>
  <si>
    <t>Comprehensive income for the period</t>
  </si>
  <si>
    <t xml:space="preserve">    Profit</t>
  </si>
  <si>
    <t xml:space="preserve">    Other comprehensive income</t>
  </si>
  <si>
    <t>Total comprehensive income for the period</t>
  </si>
  <si>
    <t>Separate financial statements</t>
  </si>
  <si>
    <t xml:space="preserve"> </t>
  </si>
  <si>
    <t>Statement of cash flows (Unaudited)</t>
  </si>
  <si>
    <t>Cash flows from operating activities</t>
  </si>
  <si>
    <t>Depreciation and amortisation</t>
  </si>
  <si>
    <t>Employee benefit expenses</t>
  </si>
  <si>
    <t>Changes in operating assets and liabilities</t>
  </si>
  <si>
    <t>Trade accounts receivable</t>
  </si>
  <si>
    <t>Other non-current assets</t>
  </si>
  <si>
    <t xml:space="preserve">Trade accounts payable </t>
  </si>
  <si>
    <t>Employee benefit paid</t>
  </si>
  <si>
    <t>Tax paid</t>
  </si>
  <si>
    <t xml:space="preserve">Net cash from operating activities </t>
  </si>
  <si>
    <t>Cash flows from investing activities</t>
  </si>
  <si>
    <t>Acquisition of property, plant and equipment</t>
  </si>
  <si>
    <t>Proceeds from sale of property, plant and equipment</t>
  </si>
  <si>
    <t>Acquisition of intangible assets</t>
  </si>
  <si>
    <t>Dividend received</t>
  </si>
  <si>
    <t>Cash flows from financing activities</t>
  </si>
  <si>
    <t>Financial cost paid</t>
  </si>
  <si>
    <t xml:space="preserve">Dividends paid </t>
  </si>
  <si>
    <t>Net decrease in cash and cash equivalents,</t>
  </si>
  <si>
    <t xml:space="preserve">   before effect of exchange rates</t>
  </si>
  <si>
    <t xml:space="preserve">Effect of exchange rate changes on cash and </t>
  </si>
  <si>
    <t xml:space="preserve">   cash equivalents</t>
  </si>
  <si>
    <t>Net decrease in cash and cash equivalents</t>
  </si>
  <si>
    <t>Cash and cash equivalents at 1 October</t>
  </si>
  <si>
    <t>Cash and cash equivalents at 31 March</t>
  </si>
  <si>
    <t>Legal</t>
  </si>
  <si>
    <t>reserve</t>
  </si>
  <si>
    <t xml:space="preserve">    Dividends</t>
  </si>
  <si>
    <t xml:space="preserve">    Other comprehensive income </t>
  </si>
  <si>
    <t>Transactions with owners, recorded directly in equity</t>
  </si>
  <si>
    <t>Tax expense</t>
  </si>
  <si>
    <t xml:space="preserve">    Distributions to owners</t>
  </si>
  <si>
    <t xml:space="preserve">Lease liabilities </t>
  </si>
  <si>
    <t xml:space="preserve">   (23,898 thousand ordinary shares,</t>
  </si>
  <si>
    <t xml:space="preserve">    par value at Baht 10 per share)</t>
  </si>
  <si>
    <t xml:space="preserve">   (20,898 thousand ordinary shares,</t>
  </si>
  <si>
    <t>Balance at 1 October 2020</t>
  </si>
  <si>
    <t>Balance at 31 March 2021</t>
  </si>
  <si>
    <t>Non-current provisions for employee benefits</t>
  </si>
  <si>
    <t>Profit before income tax expense</t>
  </si>
  <si>
    <t>Profit for the period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</si>
  <si>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</si>
  <si>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Six-month period ended 31 March 2021</t>
  </si>
  <si>
    <t>Current portion of lease liabilities</t>
  </si>
  <si>
    <t>(Gain) loss on disposal of property, plant and equipment</t>
  </si>
  <si>
    <t>Payment of lease liabilities</t>
  </si>
  <si>
    <t xml:space="preserve">Net cash used in investing activities  </t>
  </si>
  <si>
    <t>(Reversal of) loss on inventories devaluation</t>
  </si>
  <si>
    <t>Six-month period ended 31 March 2022</t>
  </si>
  <si>
    <t>Balance at 1 October 2021</t>
  </si>
  <si>
    <t>Balance at 31 March 2022</t>
  </si>
  <si>
    <t>Current income tax payable</t>
  </si>
  <si>
    <t>Share premium</t>
  </si>
  <si>
    <t xml:space="preserve">   Share premium on ordinary shares</t>
  </si>
  <si>
    <t>Total distributions to owners</t>
  </si>
  <si>
    <t>Unrealised loss on foreign exchange</t>
  </si>
  <si>
    <t>2, 6</t>
  </si>
  <si>
    <t>2, 4</t>
  </si>
  <si>
    <t>2, 3</t>
  </si>
  <si>
    <t>Adjustments to reconcile profit to cash receipts</t>
  </si>
  <si>
    <t>Payables for property, plant and equipment</t>
  </si>
  <si>
    <t xml:space="preserve">Cash used in financing activities  </t>
  </si>
  <si>
    <t>Income</t>
  </si>
  <si>
    <t>Total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</si>
</sst>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\ ;\(#,##0.00\)"/>
  </numFmts>
  <fonts count="20" x14ac:knownFonts="1">
    <font>
      <sz val="12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  <charset val="222"/>
    </font>
    <font>
      <sz val="12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4" fontId="17" fillId="0" borderId="0" applyFont="0" applyFill="0" applyBorder="0" applyAlignment="0" applyProtection="0"/>
  </cellStyleXfs>
  <cellXfs count="13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43" fontId="0" fillId="0" borderId="0" xfId="2" applyFont="1"/>
    <xf numFmtId="0" fontId="7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43" fontId="9" fillId="0" borderId="0" xfId="2" applyFont="1"/>
    <xf numFmtId="0" fontId="9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center"/>
    </xf>
    <xf numFmtId="16" fontId="9" fillId="0" borderId="0" xfId="0" quotePrefix="1" applyNumberFormat="1" applyFont="1" applyAlignment="1">
      <alignment horizontal="center"/>
    </xf>
    <xf numFmtId="0" fontId="9" fillId="0" borderId="0" xfId="0" applyFont="1" applyAlignment="1">
      <alignment horizontal="center"/>
    </xf>
    <xf numFmtId="3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left"/>
    </xf>
    <xf numFmtId="37" fontId="9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right"/>
    </xf>
    <xf numFmtId="165" fontId="9" fillId="0" borderId="0" xfId="1" applyNumberFormat="1" applyFont="1"/>
    <xf numFmtId="164" fontId="9" fillId="0" borderId="0" xfId="0" applyNumberFormat="1" applyFont="1" applyAlignment="1">
      <alignment horizontal="center"/>
    </xf>
    <xf numFmtId="165" fontId="9" fillId="0" borderId="0" xfId="2" applyNumberFormat="1" applyFont="1" applyAlignment="1">
      <alignment horizontal="center"/>
    </xf>
    <xf numFmtId="164" fontId="7" fillId="0" borderId="1" xfId="0" applyNumberFormat="1" applyFont="1" applyBorder="1" applyAlignment="1">
      <alignment horizontal="right"/>
    </xf>
    <xf numFmtId="164" fontId="7" fillId="0" borderId="0" xfId="0" applyNumberFormat="1" applyFont="1" applyAlignment="1">
      <alignment horizontal="right"/>
    </xf>
    <xf numFmtId="164" fontId="9" fillId="0" borderId="0" xfId="0" applyNumberFormat="1" applyFont="1"/>
    <xf numFmtId="164" fontId="7" fillId="0" borderId="2" xfId="0" applyNumberFormat="1" applyFont="1" applyBorder="1" applyAlignment="1">
      <alignment horizontal="right"/>
    </xf>
    <xf numFmtId="37" fontId="9" fillId="0" borderId="0" xfId="0" applyNumberFormat="1" applyFont="1"/>
    <xf numFmtId="41" fontId="9" fillId="0" borderId="0" xfId="0" applyNumberFormat="1" applyFont="1" applyAlignment="1">
      <alignment horizontal="right"/>
    </xf>
    <xf numFmtId="41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4" fontId="9" fillId="0" borderId="2" xfId="0" applyNumberFormat="1" applyFont="1" applyBorder="1" applyAlignment="1">
      <alignment horizontal="right"/>
    </xf>
    <xf numFmtId="49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 indent="1"/>
    </xf>
    <xf numFmtId="0" fontId="1" fillId="0" borderId="0" xfId="0" applyFont="1"/>
    <xf numFmtId="0" fontId="5" fillId="0" borderId="0" xfId="0" applyFont="1"/>
    <xf numFmtId="0" fontId="10" fillId="0" borderId="0" xfId="0" applyFont="1"/>
    <xf numFmtId="164" fontId="9" fillId="0" borderId="0" xfId="1" applyNumberFormat="1" applyFont="1" applyAlignment="1">
      <alignment horizontal="right"/>
    </xf>
    <xf numFmtId="37" fontId="7" fillId="0" borderId="1" xfId="0" applyNumberFormat="1" applyFont="1" applyBorder="1" applyAlignment="1">
      <alignment horizontal="right"/>
    </xf>
    <xf numFmtId="37" fontId="7" fillId="0" borderId="0" xfId="0" applyNumberFormat="1" applyFont="1" applyAlignment="1">
      <alignment horizontal="right"/>
    </xf>
    <xf numFmtId="37" fontId="12" fillId="0" borderId="0" xfId="0" applyNumberFormat="1" applyFont="1" applyAlignment="1">
      <alignment horizontal="right" vertical="top"/>
    </xf>
    <xf numFmtId="37" fontId="13" fillId="0" borderId="0" xfId="0" applyNumberFormat="1" applyFont="1" applyAlignment="1">
      <alignment horizontal="right" vertical="top"/>
    </xf>
    <xf numFmtId="37" fontId="7" fillId="0" borderId="4" xfId="0" applyNumberFormat="1" applyFont="1" applyBorder="1" applyAlignment="1">
      <alignment horizontal="right"/>
    </xf>
    <xf numFmtId="0" fontId="7" fillId="0" borderId="0" xfId="0" applyFont="1" applyAlignment="1">
      <alignment wrapText="1"/>
    </xf>
    <xf numFmtId="3" fontId="7" fillId="0" borderId="0" xfId="0" applyNumberFormat="1" applyFont="1"/>
    <xf numFmtId="166" fontId="7" fillId="0" borderId="2" xfId="0" applyNumberFormat="1" applyFont="1" applyBorder="1"/>
    <xf numFmtId="166" fontId="7" fillId="0" borderId="0" xfId="0" applyNumberFormat="1" applyFont="1"/>
    <xf numFmtId="37" fontId="9" fillId="0" borderId="0" xfId="0" applyNumberFormat="1" applyFont="1" applyAlignment="1">
      <alignment horizontal="center"/>
    </xf>
    <xf numFmtId="165" fontId="9" fillId="0" borderId="0" xfId="1" applyNumberFormat="1" applyFont="1" applyAlignment="1">
      <alignment horizontal="right"/>
    </xf>
    <xf numFmtId="37" fontId="13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37" fontId="7" fillId="0" borderId="0" xfId="0" applyNumberFormat="1" applyFont="1"/>
    <xf numFmtId="37" fontId="7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37" fontId="9" fillId="0" borderId="3" xfId="0" applyNumberFormat="1" applyFont="1" applyBorder="1"/>
    <xf numFmtId="37" fontId="7" fillId="0" borderId="3" xfId="0" applyNumberFormat="1" applyFont="1" applyBorder="1"/>
    <xf numFmtId="0" fontId="7" fillId="0" borderId="0" xfId="3" applyFont="1"/>
    <xf numFmtId="43" fontId="7" fillId="0" borderId="0" xfId="1" applyFont="1"/>
    <xf numFmtId="37" fontId="7" fillId="0" borderId="1" xfId="0" applyNumberFormat="1" applyFont="1" applyBorder="1"/>
    <xf numFmtId="0" fontId="10" fillId="0" borderId="0" xfId="3" applyFont="1"/>
    <xf numFmtId="165" fontId="7" fillId="0" borderId="2" xfId="1" applyNumberFormat="1" applyFont="1" applyBorder="1" applyAlignment="1">
      <alignment horizontal="center"/>
    </xf>
    <xf numFmtId="165" fontId="7" fillId="0" borderId="0" xfId="1" applyNumberFormat="1" applyFont="1" applyAlignment="1">
      <alignment horizontal="center"/>
    </xf>
    <xf numFmtId="0" fontId="9" fillId="0" borderId="0" xfId="0" applyFont="1" applyAlignment="1">
      <alignment horizontal="right"/>
    </xf>
    <xf numFmtId="0" fontId="16" fillId="0" borderId="0" xfId="0" applyFont="1"/>
    <xf numFmtId="37" fontId="9" fillId="0" borderId="0" xfId="0" quotePrefix="1" applyNumberFormat="1" applyFont="1"/>
    <xf numFmtId="0" fontId="9" fillId="0" borderId="0" xfId="0" applyFont="1" applyAlignment="1">
      <alignment wrapText="1"/>
    </xf>
    <xf numFmtId="37" fontId="9" fillId="0" borderId="0" xfId="0" quotePrefix="1" applyNumberFormat="1" applyFont="1" applyAlignment="1">
      <alignment horizontal="right"/>
    </xf>
    <xf numFmtId="43" fontId="9" fillId="0" borderId="0" xfId="1" applyFont="1" applyAlignment="1">
      <alignment horizontal="right"/>
    </xf>
    <xf numFmtId="37" fontId="9" fillId="0" borderId="3" xfId="0" quotePrefix="1" applyNumberFormat="1" applyFont="1" applyBorder="1" applyAlignment="1">
      <alignment horizontal="right"/>
    </xf>
    <xf numFmtId="37" fontId="9" fillId="0" borderId="3" xfId="0" quotePrefix="1" applyNumberFormat="1" applyFont="1" applyBorder="1"/>
    <xf numFmtId="165" fontId="9" fillId="0" borderId="3" xfId="1" applyNumberFormat="1" applyFont="1" applyBorder="1" applyAlignment="1">
      <alignment horizontal="right"/>
    </xf>
    <xf numFmtId="164" fontId="0" fillId="0" borderId="0" xfId="0" applyNumberFormat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7" fillId="0" borderId="4" xfId="0" applyNumberFormat="1" applyFont="1" applyBorder="1"/>
    <xf numFmtId="49" fontId="9" fillId="0" borderId="0" xfId="0" applyNumberFormat="1" applyFont="1"/>
    <xf numFmtId="165" fontId="9" fillId="0" borderId="0" xfId="1" applyNumberFormat="1" applyFont="1" applyAlignment="1">
      <alignment horizontal="center"/>
    </xf>
    <xf numFmtId="164" fontId="9" fillId="0" borderId="0" xfId="0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7" fontId="7" fillId="0" borderId="3" xfId="1" quotePrefix="1" applyNumberFormat="1" applyFont="1" applyBorder="1" applyAlignment="1">
      <alignment horizontal="right"/>
    </xf>
    <xf numFmtId="37" fontId="7" fillId="0" borderId="2" xfId="0" applyNumberFormat="1" applyFont="1" applyBorder="1"/>
    <xf numFmtId="43" fontId="16" fillId="0" borderId="0" xfId="1" applyFont="1"/>
    <xf numFmtId="0" fontId="7" fillId="0" borderId="0" xfId="0" applyFont="1" applyBorder="1"/>
    <xf numFmtId="37" fontId="7" fillId="0" borderId="0" xfId="0" applyNumberFormat="1" applyFont="1" applyBorder="1"/>
    <xf numFmtId="0" fontId="7" fillId="0" borderId="0" xfId="1" quotePrefix="1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37" fontId="9" fillId="0" borderId="0" xfId="0" applyNumberFormat="1" applyFont="1" applyBorder="1"/>
    <xf numFmtId="37" fontId="9" fillId="0" borderId="0" xfId="0" applyNumberFormat="1" applyFont="1" applyFill="1" applyBorder="1"/>
    <xf numFmtId="37" fontId="9" fillId="0" borderId="0" xfId="0" applyNumberFormat="1" applyFont="1" applyFill="1"/>
    <xf numFmtId="164" fontId="9" fillId="0" borderId="3" xfId="0" applyNumberFormat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right"/>
    </xf>
    <xf numFmtId="164" fontId="9" fillId="0" borderId="0" xfId="0" applyNumberFormat="1" applyFont="1" applyFill="1" applyAlignment="1">
      <alignment horizontal="right"/>
    </xf>
    <xf numFmtId="37" fontId="9" fillId="0" borderId="0" xfId="1" quotePrefix="1" applyNumberFormat="1" applyFont="1" applyFill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5" fontId="9" fillId="0" borderId="3" xfId="1" applyNumberFormat="1" applyFont="1" applyBorder="1" applyAlignment="1">
      <alignment horizontal="center"/>
    </xf>
    <xf numFmtId="43" fontId="9" fillId="0" borderId="0" xfId="2" applyFont="1" applyAlignment="1">
      <alignment horizontal="right"/>
    </xf>
    <xf numFmtId="43" fontId="9" fillId="0" borderId="3" xfId="1" applyFont="1" applyBorder="1" applyAlignment="1">
      <alignment horizontal="right"/>
    </xf>
    <xf numFmtId="165" fontId="7" fillId="0" borderId="3" xfId="4" quotePrefix="1" applyNumberFormat="1" applyFont="1" applyBorder="1" applyAlignment="1">
      <alignment horizontal="right" vertical="center"/>
    </xf>
    <xf numFmtId="0" fontId="7" fillId="0" borderId="0" xfId="1" quotePrefix="1" applyNumberFormat="1" applyFont="1" applyBorder="1" applyAlignment="1">
      <alignment horizontal="right"/>
    </xf>
    <xf numFmtId="43" fontId="9" fillId="0" borderId="0" xfId="1" applyFont="1" applyBorder="1" applyAlignment="1">
      <alignment horizontal="right"/>
    </xf>
    <xf numFmtId="43" fontId="7" fillId="0" borderId="3" xfId="1" quotePrefix="1" applyFont="1" applyBorder="1" applyAlignment="1">
      <alignment horizontal="right"/>
    </xf>
    <xf numFmtId="43" fontId="7" fillId="0" borderId="0" xfId="1" applyFont="1" applyAlignment="1">
      <alignment horizontal="right"/>
    </xf>
    <xf numFmtId="43" fontId="7" fillId="0" borderId="0" xfId="1" quotePrefix="1" applyFont="1" applyAlignment="1">
      <alignment horizontal="right"/>
    </xf>
    <xf numFmtId="37" fontId="7" fillId="0" borderId="0" xfId="0" applyNumberFormat="1" applyFont="1" applyAlignment="1">
      <alignment horizontal="right" vertical="center"/>
    </xf>
    <xf numFmtId="164" fontId="18" fillId="0" borderId="0" xfId="0" applyNumberFormat="1" applyFont="1" applyFill="1" applyAlignment="1">
      <alignment horizontal="right"/>
    </xf>
    <xf numFmtId="164" fontId="18" fillId="0" borderId="0" xfId="0" applyNumberFormat="1" applyFont="1" applyAlignment="1">
      <alignment horizontal="right"/>
    </xf>
    <xf numFmtId="164" fontId="18" fillId="0" borderId="0" xfId="0" applyNumberFormat="1" applyFont="1"/>
    <xf numFmtId="164" fontId="19" fillId="0" borderId="1" xfId="0" applyNumberFormat="1" applyFont="1" applyBorder="1" applyAlignment="1">
      <alignment horizontal="right"/>
    </xf>
    <xf numFmtId="37" fontId="19" fillId="0" borderId="1" xfId="0" applyNumberFormat="1" applyFont="1" applyBorder="1" applyAlignment="1">
      <alignment horizontal="right"/>
    </xf>
    <xf numFmtId="164" fontId="9" fillId="2" borderId="3" xfId="0" applyNumberFormat="1" applyFont="1" applyFill="1" applyBorder="1" applyAlignment="1">
      <alignment horizontal="right"/>
    </xf>
    <xf numFmtId="165" fontId="18" fillId="0" borderId="0" xfId="1" applyNumberFormat="1" applyFont="1" applyFill="1" applyAlignment="1">
      <alignment horizontal="right"/>
    </xf>
    <xf numFmtId="164" fontId="7" fillId="0" borderId="2" xfId="0" applyNumberFormat="1" applyFont="1" applyFill="1" applyBorder="1" applyAlignment="1">
      <alignment horizontal="right"/>
    </xf>
    <xf numFmtId="37" fontId="18" fillId="0" borderId="0" xfId="0" applyNumberFormat="1" applyFont="1" applyAlignment="1">
      <alignment horizontal="right"/>
    </xf>
    <xf numFmtId="43" fontId="9" fillId="0" borderId="3" xfId="1" quotePrefix="1" applyFont="1" applyBorder="1" applyAlignment="1">
      <alignment horizontal="right"/>
    </xf>
    <xf numFmtId="43" fontId="9" fillId="0" borderId="0" xfId="1" quotePrefix="1" applyFont="1" applyAlignment="1">
      <alignment horizontal="right"/>
    </xf>
    <xf numFmtId="165" fontId="9" fillId="0" borderId="3" xfId="4" quotePrefix="1" applyNumberFormat="1" applyFont="1" applyBorder="1" applyAlignment="1">
      <alignment horizontal="right" vertical="center"/>
    </xf>
    <xf numFmtId="43" fontId="9" fillId="0" borderId="0" xfId="1" quotePrefix="1" applyFont="1" applyBorder="1" applyAlignment="1">
      <alignment horizontal="right"/>
    </xf>
    <xf numFmtId="165" fontId="9" fillId="0" borderId="0" xfId="4" quotePrefix="1" applyNumberFormat="1" applyFont="1" applyBorder="1" applyAlignment="1">
      <alignment horizontal="right" vertical="center"/>
    </xf>
    <xf numFmtId="0" fontId="9" fillId="0" borderId="0" xfId="0" applyFont="1" applyBorder="1" applyAlignment="1">
      <alignment horizontal="right"/>
    </xf>
    <xf numFmtId="165" fontId="9" fillId="0" borderId="3" xfId="1" quotePrefix="1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5" fontId="9" fillId="0" borderId="0" xfId="0" quotePrefix="1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3" xfId="0" applyFont="1" applyBorder="1" applyAlignment="1">
      <alignment horizontal="center"/>
    </xf>
  </cellXfs>
  <cellStyles count="5">
    <cellStyle name="Comma" xfId="1" builtinId="3"/>
    <cellStyle name="Comma 2 2 2" xfId="2" xr:uid="{FAE3AD89-3528-41BC-AB36-D2DBD4E44A27}"/>
    <cellStyle name="Currency" xfId="4" builtinId="4"/>
    <cellStyle name="Normal" xfId="0" builtinId="0"/>
    <cellStyle name="Normal_Pac007a091a-12e-1 by PAP" xfId="3" xr:uid="{7F5083C1-7D08-488E-9400-2428DAA7A9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7F989-6EB9-441F-9D6A-D7D5BDCFFD36}">
  <sheetPr>
    <tabColor theme="5" tint="0.79998168889431442"/>
  </sheetPr>
  <dimension ref="A1:I67"/>
  <sheetViews>
    <sheetView tabSelected="1" view="pageBreakPreview" topLeftCell="A58" zoomScale="115" zoomScaleNormal="100" zoomScaleSheetLayoutView="115" workbookViewId="0">
      <selection activeCell="J59" sqref="J59"/>
    </sheetView>
  </sheetViews>
  <sheetFormatPr defaultRowHeight="15" x14ac:dyDescent="0.25"/>
  <cols>
    <col min="1" max="1" width="33.5" style="11" customWidth="1"/>
    <col min="2" max="2" width="4.875" style="8" bestFit="1" customWidth="1"/>
    <col min="3" max="3" width="10.75" style="9" customWidth="1"/>
    <col min="4" max="4" width="1.5" style="9" customWidth="1"/>
    <col min="5" max="5" width="11" style="9" customWidth="1"/>
    <col min="6" max="6" width="1.5" style="9" customWidth="1"/>
    <col min="7" max="7" width="10.25" style="9" customWidth="1"/>
    <col min="8" max="8" width="1.5" style="9" customWidth="1"/>
    <col min="9" max="9" width="11.125" style="9" customWidth="1"/>
    <col min="10" max="238" width="8.75" style="9"/>
    <col min="239" max="239" width="26.125" style="9" customWidth="1"/>
    <col min="240" max="240" width="6.25" style="9" customWidth="1"/>
    <col min="241" max="241" width="14.25" style="9" customWidth="1"/>
    <col min="242" max="242" width="1.25" style="9" customWidth="1"/>
    <col min="243" max="243" width="14.25" style="9" customWidth="1"/>
    <col min="244" max="245" width="0" style="9" hidden="1" customWidth="1"/>
    <col min="246" max="246" width="1" style="9" customWidth="1"/>
    <col min="247" max="247" width="13.25" style="9" customWidth="1"/>
    <col min="248" max="248" width="1" style="9" customWidth="1"/>
    <col min="249" max="249" width="14.25" style="9" customWidth="1"/>
    <col min="250" max="251" width="0" style="9" hidden="1" customWidth="1"/>
    <col min="252" max="252" width="10.75" style="9" bestFit="1" customWidth="1"/>
    <col min="253" max="254" width="11.75" style="9" bestFit="1" customWidth="1"/>
    <col min="255" max="255" width="10.25" style="9" bestFit="1" customWidth="1"/>
    <col min="256" max="494" width="8.75" style="9"/>
    <col min="495" max="495" width="26.125" style="9" customWidth="1"/>
    <col min="496" max="496" width="6.25" style="9" customWidth="1"/>
    <col min="497" max="497" width="14.25" style="9" customWidth="1"/>
    <col min="498" max="498" width="1.25" style="9" customWidth="1"/>
    <col min="499" max="499" width="14.25" style="9" customWidth="1"/>
    <col min="500" max="501" width="0" style="9" hidden="1" customWidth="1"/>
    <col min="502" max="502" width="1" style="9" customWidth="1"/>
    <col min="503" max="503" width="13.25" style="9" customWidth="1"/>
    <col min="504" max="504" width="1" style="9" customWidth="1"/>
    <col min="505" max="505" width="14.25" style="9" customWidth="1"/>
    <col min="506" max="507" width="0" style="9" hidden="1" customWidth="1"/>
    <col min="508" max="508" width="10.75" style="9" bestFit="1" customWidth="1"/>
    <col min="509" max="510" width="11.75" style="9" bestFit="1" customWidth="1"/>
    <col min="511" max="511" width="10.25" style="9" bestFit="1" customWidth="1"/>
    <col min="512" max="750" width="8.75" style="9"/>
    <col min="751" max="751" width="26.125" style="9" customWidth="1"/>
    <col min="752" max="752" width="6.25" style="9" customWidth="1"/>
    <col min="753" max="753" width="14.25" style="9" customWidth="1"/>
    <col min="754" max="754" width="1.25" style="9" customWidth="1"/>
    <col min="755" max="755" width="14.25" style="9" customWidth="1"/>
    <col min="756" max="757" width="0" style="9" hidden="1" customWidth="1"/>
    <col min="758" max="758" width="1" style="9" customWidth="1"/>
    <col min="759" max="759" width="13.25" style="9" customWidth="1"/>
    <col min="760" max="760" width="1" style="9" customWidth="1"/>
    <col min="761" max="761" width="14.25" style="9" customWidth="1"/>
    <col min="762" max="763" width="0" style="9" hidden="1" customWidth="1"/>
    <col min="764" max="764" width="10.75" style="9" bestFit="1" customWidth="1"/>
    <col min="765" max="766" width="11.75" style="9" bestFit="1" customWidth="1"/>
    <col min="767" max="767" width="10.25" style="9" bestFit="1" customWidth="1"/>
    <col min="768" max="1006" width="8.75" style="9"/>
    <col min="1007" max="1007" width="26.125" style="9" customWidth="1"/>
    <col min="1008" max="1008" width="6.25" style="9" customWidth="1"/>
    <col min="1009" max="1009" width="14.25" style="9" customWidth="1"/>
    <col min="1010" max="1010" width="1.25" style="9" customWidth="1"/>
    <col min="1011" max="1011" width="14.25" style="9" customWidth="1"/>
    <col min="1012" max="1013" width="0" style="9" hidden="1" customWidth="1"/>
    <col min="1014" max="1014" width="1" style="9" customWidth="1"/>
    <col min="1015" max="1015" width="13.25" style="9" customWidth="1"/>
    <col min="1016" max="1016" width="1" style="9" customWidth="1"/>
    <col min="1017" max="1017" width="14.25" style="9" customWidth="1"/>
    <col min="1018" max="1019" width="0" style="9" hidden="1" customWidth="1"/>
    <col min="1020" max="1020" width="10.75" style="9" bestFit="1" customWidth="1"/>
    <col min="1021" max="1022" width="11.75" style="9" bestFit="1" customWidth="1"/>
    <col min="1023" max="1023" width="10.25" style="9" bestFit="1" customWidth="1"/>
    <col min="1024" max="1262" width="8.75" style="9"/>
    <col min="1263" max="1263" width="26.125" style="9" customWidth="1"/>
    <col min="1264" max="1264" width="6.25" style="9" customWidth="1"/>
    <col min="1265" max="1265" width="14.25" style="9" customWidth="1"/>
    <col min="1266" max="1266" width="1.25" style="9" customWidth="1"/>
    <col min="1267" max="1267" width="14.25" style="9" customWidth="1"/>
    <col min="1268" max="1269" width="0" style="9" hidden="1" customWidth="1"/>
    <col min="1270" max="1270" width="1" style="9" customWidth="1"/>
    <col min="1271" max="1271" width="13.25" style="9" customWidth="1"/>
    <col min="1272" max="1272" width="1" style="9" customWidth="1"/>
    <col min="1273" max="1273" width="14.25" style="9" customWidth="1"/>
    <col min="1274" max="1275" width="0" style="9" hidden="1" customWidth="1"/>
    <col min="1276" max="1276" width="10.75" style="9" bestFit="1" customWidth="1"/>
    <col min="1277" max="1278" width="11.75" style="9" bestFit="1" customWidth="1"/>
    <col min="1279" max="1279" width="10.25" style="9" bestFit="1" customWidth="1"/>
    <col min="1280" max="1518" width="8.75" style="9"/>
    <col min="1519" max="1519" width="26.125" style="9" customWidth="1"/>
    <col min="1520" max="1520" width="6.25" style="9" customWidth="1"/>
    <col min="1521" max="1521" width="14.25" style="9" customWidth="1"/>
    <col min="1522" max="1522" width="1.25" style="9" customWidth="1"/>
    <col min="1523" max="1523" width="14.25" style="9" customWidth="1"/>
    <col min="1524" max="1525" width="0" style="9" hidden="1" customWidth="1"/>
    <col min="1526" max="1526" width="1" style="9" customWidth="1"/>
    <col min="1527" max="1527" width="13.25" style="9" customWidth="1"/>
    <col min="1528" max="1528" width="1" style="9" customWidth="1"/>
    <col min="1529" max="1529" width="14.25" style="9" customWidth="1"/>
    <col min="1530" max="1531" width="0" style="9" hidden="1" customWidth="1"/>
    <col min="1532" max="1532" width="10.75" style="9" bestFit="1" customWidth="1"/>
    <col min="1533" max="1534" width="11.75" style="9" bestFit="1" customWidth="1"/>
    <col min="1535" max="1535" width="10.25" style="9" bestFit="1" customWidth="1"/>
    <col min="1536" max="1774" width="8.75" style="9"/>
    <col min="1775" max="1775" width="26.125" style="9" customWidth="1"/>
    <col min="1776" max="1776" width="6.25" style="9" customWidth="1"/>
    <col min="1777" max="1777" width="14.25" style="9" customWidth="1"/>
    <col min="1778" max="1778" width="1.25" style="9" customWidth="1"/>
    <col min="1779" max="1779" width="14.25" style="9" customWidth="1"/>
    <col min="1780" max="1781" width="0" style="9" hidden="1" customWidth="1"/>
    <col min="1782" max="1782" width="1" style="9" customWidth="1"/>
    <col min="1783" max="1783" width="13.25" style="9" customWidth="1"/>
    <col min="1784" max="1784" width="1" style="9" customWidth="1"/>
    <col min="1785" max="1785" width="14.25" style="9" customWidth="1"/>
    <col min="1786" max="1787" width="0" style="9" hidden="1" customWidth="1"/>
    <col min="1788" max="1788" width="10.75" style="9" bestFit="1" customWidth="1"/>
    <col min="1789" max="1790" width="11.75" style="9" bestFit="1" customWidth="1"/>
    <col min="1791" max="1791" width="10.25" style="9" bestFit="1" customWidth="1"/>
    <col min="1792" max="2030" width="8.75" style="9"/>
    <col min="2031" max="2031" width="26.125" style="9" customWidth="1"/>
    <col min="2032" max="2032" width="6.25" style="9" customWidth="1"/>
    <col min="2033" max="2033" width="14.25" style="9" customWidth="1"/>
    <col min="2034" max="2034" width="1.25" style="9" customWidth="1"/>
    <col min="2035" max="2035" width="14.25" style="9" customWidth="1"/>
    <col min="2036" max="2037" width="0" style="9" hidden="1" customWidth="1"/>
    <col min="2038" max="2038" width="1" style="9" customWidth="1"/>
    <col min="2039" max="2039" width="13.25" style="9" customWidth="1"/>
    <col min="2040" max="2040" width="1" style="9" customWidth="1"/>
    <col min="2041" max="2041" width="14.25" style="9" customWidth="1"/>
    <col min="2042" max="2043" width="0" style="9" hidden="1" customWidth="1"/>
    <col min="2044" max="2044" width="10.75" style="9" bestFit="1" customWidth="1"/>
    <col min="2045" max="2046" width="11.75" style="9" bestFit="1" customWidth="1"/>
    <col min="2047" max="2047" width="10.25" style="9" bestFit="1" customWidth="1"/>
    <col min="2048" max="2286" width="8.75" style="9"/>
    <col min="2287" max="2287" width="26.125" style="9" customWidth="1"/>
    <col min="2288" max="2288" width="6.25" style="9" customWidth="1"/>
    <col min="2289" max="2289" width="14.25" style="9" customWidth="1"/>
    <col min="2290" max="2290" width="1.25" style="9" customWidth="1"/>
    <col min="2291" max="2291" width="14.25" style="9" customWidth="1"/>
    <col min="2292" max="2293" width="0" style="9" hidden="1" customWidth="1"/>
    <col min="2294" max="2294" width="1" style="9" customWidth="1"/>
    <col min="2295" max="2295" width="13.25" style="9" customWidth="1"/>
    <col min="2296" max="2296" width="1" style="9" customWidth="1"/>
    <col min="2297" max="2297" width="14.25" style="9" customWidth="1"/>
    <col min="2298" max="2299" width="0" style="9" hidden="1" customWidth="1"/>
    <col min="2300" max="2300" width="10.75" style="9" bestFit="1" customWidth="1"/>
    <col min="2301" max="2302" width="11.75" style="9" bestFit="1" customWidth="1"/>
    <col min="2303" max="2303" width="10.25" style="9" bestFit="1" customWidth="1"/>
    <col min="2304" max="2542" width="8.75" style="9"/>
    <col min="2543" max="2543" width="26.125" style="9" customWidth="1"/>
    <col min="2544" max="2544" width="6.25" style="9" customWidth="1"/>
    <col min="2545" max="2545" width="14.25" style="9" customWidth="1"/>
    <col min="2546" max="2546" width="1.25" style="9" customWidth="1"/>
    <col min="2547" max="2547" width="14.25" style="9" customWidth="1"/>
    <col min="2548" max="2549" width="0" style="9" hidden="1" customWidth="1"/>
    <col min="2550" max="2550" width="1" style="9" customWidth="1"/>
    <col min="2551" max="2551" width="13.25" style="9" customWidth="1"/>
    <col min="2552" max="2552" width="1" style="9" customWidth="1"/>
    <col min="2553" max="2553" width="14.25" style="9" customWidth="1"/>
    <col min="2554" max="2555" width="0" style="9" hidden="1" customWidth="1"/>
    <col min="2556" max="2556" width="10.75" style="9" bestFit="1" customWidth="1"/>
    <col min="2557" max="2558" width="11.75" style="9" bestFit="1" customWidth="1"/>
    <col min="2559" max="2559" width="10.25" style="9" bestFit="1" customWidth="1"/>
    <col min="2560" max="2798" width="8.75" style="9"/>
    <col min="2799" max="2799" width="26.125" style="9" customWidth="1"/>
    <col min="2800" max="2800" width="6.25" style="9" customWidth="1"/>
    <col min="2801" max="2801" width="14.25" style="9" customWidth="1"/>
    <col min="2802" max="2802" width="1.25" style="9" customWidth="1"/>
    <col min="2803" max="2803" width="14.25" style="9" customWidth="1"/>
    <col min="2804" max="2805" width="0" style="9" hidden="1" customWidth="1"/>
    <col min="2806" max="2806" width="1" style="9" customWidth="1"/>
    <col min="2807" max="2807" width="13.25" style="9" customWidth="1"/>
    <col min="2808" max="2808" width="1" style="9" customWidth="1"/>
    <col min="2809" max="2809" width="14.25" style="9" customWidth="1"/>
    <col min="2810" max="2811" width="0" style="9" hidden="1" customWidth="1"/>
    <col min="2812" max="2812" width="10.75" style="9" bestFit="1" customWidth="1"/>
    <col min="2813" max="2814" width="11.75" style="9" bestFit="1" customWidth="1"/>
    <col min="2815" max="2815" width="10.25" style="9" bestFit="1" customWidth="1"/>
    <col min="2816" max="3054" width="8.75" style="9"/>
    <col min="3055" max="3055" width="26.125" style="9" customWidth="1"/>
    <col min="3056" max="3056" width="6.25" style="9" customWidth="1"/>
    <col min="3057" max="3057" width="14.25" style="9" customWidth="1"/>
    <col min="3058" max="3058" width="1.25" style="9" customWidth="1"/>
    <col min="3059" max="3059" width="14.25" style="9" customWidth="1"/>
    <col min="3060" max="3061" width="0" style="9" hidden="1" customWidth="1"/>
    <col min="3062" max="3062" width="1" style="9" customWidth="1"/>
    <col min="3063" max="3063" width="13.25" style="9" customWidth="1"/>
    <col min="3064" max="3064" width="1" style="9" customWidth="1"/>
    <col min="3065" max="3065" width="14.25" style="9" customWidth="1"/>
    <col min="3066" max="3067" width="0" style="9" hidden="1" customWidth="1"/>
    <col min="3068" max="3068" width="10.75" style="9" bestFit="1" customWidth="1"/>
    <col min="3069" max="3070" width="11.75" style="9" bestFit="1" customWidth="1"/>
    <col min="3071" max="3071" width="10.25" style="9" bestFit="1" customWidth="1"/>
    <col min="3072" max="3310" width="8.75" style="9"/>
    <col min="3311" max="3311" width="26.125" style="9" customWidth="1"/>
    <col min="3312" max="3312" width="6.25" style="9" customWidth="1"/>
    <col min="3313" max="3313" width="14.25" style="9" customWidth="1"/>
    <col min="3314" max="3314" width="1.25" style="9" customWidth="1"/>
    <col min="3315" max="3315" width="14.25" style="9" customWidth="1"/>
    <col min="3316" max="3317" width="0" style="9" hidden="1" customWidth="1"/>
    <col min="3318" max="3318" width="1" style="9" customWidth="1"/>
    <col min="3319" max="3319" width="13.25" style="9" customWidth="1"/>
    <col min="3320" max="3320" width="1" style="9" customWidth="1"/>
    <col min="3321" max="3321" width="14.25" style="9" customWidth="1"/>
    <col min="3322" max="3323" width="0" style="9" hidden="1" customWidth="1"/>
    <col min="3324" max="3324" width="10.75" style="9" bestFit="1" customWidth="1"/>
    <col min="3325" max="3326" width="11.75" style="9" bestFit="1" customWidth="1"/>
    <col min="3327" max="3327" width="10.25" style="9" bestFit="1" customWidth="1"/>
    <col min="3328" max="3566" width="8.75" style="9"/>
    <col min="3567" max="3567" width="26.125" style="9" customWidth="1"/>
    <col min="3568" max="3568" width="6.25" style="9" customWidth="1"/>
    <col min="3569" max="3569" width="14.25" style="9" customWidth="1"/>
    <col min="3570" max="3570" width="1.25" style="9" customWidth="1"/>
    <col min="3571" max="3571" width="14.25" style="9" customWidth="1"/>
    <col min="3572" max="3573" width="0" style="9" hidden="1" customWidth="1"/>
    <col min="3574" max="3574" width="1" style="9" customWidth="1"/>
    <col min="3575" max="3575" width="13.25" style="9" customWidth="1"/>
    <col min="3576" max="3576" width="1" style="9" customWidth="1"/>
    <col min="3577" max="3577" width="14.25" style="9" customWidth="1"/>
    <col min="3578" max="3579" width="0" style="9" hidden="1" customWidth="1"/>
    <col min="3580" max="3580" width="10.75" style="9" bestFit="1" customWidth="1"/>
    <col min="3581" max="3582" width="11.75" style="9" bestFit="1" customWidth="1"/>
    <col min="3583" max="3583" width="10.25" style="9" bestFit="1" customWidth="1"/>
    <col min="3584" max="3822" width="8.75" style="9"/>
    <col min="3823" max="3823" width="26.125" style="9" customWidth="1"/>
    <col min="3824" max="3824" width="6.25" style="9" customWidth="1"/>
    <col min="3825" max="3825" width="14.25" style="9" customWidth="1"/>
    <col min="3826" max="3826" width="1.25" style="9" customWidth="1"/>
    <col min="3827" max="3827" width="14.25" style="9" customWidth="1"/>
    <col min="3828" max="3829" width="0" style="9" hidden="1" customWidth="1"/>
    <col min="3830" max="3830" width="1" style="9" customWidth="1"/>
    <col min="3831" max="3831" width="13.25" style="9" customWidth="1"/>
    <col min="3832" max="3832" width="1" style="9" customWidth="1"/>
    <col min="3833" max="3833" width="14.25" style="9" customWidth="1"/>
    <col min="3834" max="3835" width="0" style="9" hidden="1" customWidth="1"/>
    <col min="3836" max="3836" width="10.75" style="9" bestFit="1" customWidth="1"/>
    <col min="3837" max="3838" width="11.75" style="9" bestFit="1" customWidth="1"/>
    <col min="3839" max="3839" width="10.25" style="9" bestFit="1" customWidth="1"/>
    <col min="3840" max="4078" width="8.75" style="9"/>
    <col min="4079" max="4079" width="26.125" style="9" customWidth="1"/>
    <col min="4080" max="4080" width="6.25" style="9" customWidth="1"/>
    <col min="4081" max="4081" width="14.25" style="9" customWidth="1"/>
    <col min="4082" max="4082" width="1.25" style="9" customWidth="1"/>
    <col min="4083" max="4083" width="14.25" style="9" customWidth="1"/>
    <col min="4084" max="4085" width="0" style="9" hidden="1" customWidth="1"/>
    <col min="4086" max="4086" width="1" style="9" customWidth="1"/>
    <col min="4087" max="4087" width="13.25" style="9" customWidth="1"/>
    <col min="4088" max="4088" width="1" style="9" customWidth="1"/>
    <col min="4089" max="4089" width="14.25" style="9" customWidth="1"/>
    <col min="4090" max="4091" width="0" style="9" hidden="1" customWidth="1"/>
    <col min="4092" max="4092" width="10.75" style="9" bestFit="1" customWidth="1"/>
    <col min="4093" max="4094" width="11.75" style="9" bestFit="1" customWidth="1"/>
    <col min="4095" max="4095" width="10.25" style="9" bestFit="1" customWidth="1"/>
    <col min="4096" max="4334" width="8.75" style="9"/>
    <col min="4335" max="4335" width="26.125" style="9" customWidth="1"/>
    <col min="4336" max="4336" width="6.25" style="9" customWidth="1"/>
    <col min="4337" max="4337" width="14.25" style="9" customWidth="1"/>
    <col min="4338" max="4338" width="1.25" style="9" customWidth="1"/>
    <col min="4339" max="4339" width="14.25" style="9" customWidth="1"/>
    <col min="4340" max="4341" width="0" style="9" hidden="1" customWidth="1"/>
    <col min="4342" max="4342" width="1" style="9" customWidth="1"/>
    <col min="4343" max="4343" width="13.25" style="9" customWidth="1"/>
    <col min="4344" max="4344" width="1" style="9" customWidth="1"/>
    <col min="4345" max="4345" width="14.25" style="9" customWidth="1"/>
    <col min="4346" max="4347" width="0" style="9" hidden="1" customWidth="1"/>
    <col min="4348" max="4348" width="10.75" style="9" bestFit="1" customWidth="1"/>
    <col min="4349" max="4350" width="11.75" style="9" bestFit="1" customWidth="1"/>
    <col min="4351" max="4351" width="10.25" style="9" bestFit="1" customWidth="1"/>
    <col min="4352" max="4590" width="8.75" style="9"/>
    <col min="4591" max="4591" width="26.125" style="9" customWidth="1"/>
    <col min="4592" max="4592" width="6.25" style="9" customWidth="1"/>
    <col min="4593" max="4593" width="14.25" style="9" customWidth="1"/>
    <col min="4594" max="4594" width="1.25" style="9" customWidth="1"/>
    <col min="4595" max="4595" width="14.25" style="9" customWidth="1"/>
    <col min="4596" max="4597" width="0" style="9" hidden="1" customWidth="1"/>
    <col min="4598" max="4598" width="1" style="9" customWidth="1"/>
    <col min="4599" max="4599" width="13.25" style="9" customWidth="1"/>
    <col min="4600" max="4600" width="1" style="9" customWidth="1"/>
    <col min="4601" max="4601" width="14.25" style="9" customWidth="1"/>
    <col min="4602" max="4603" width="0" style="9" hidden="1" customWidth="1"/>
    <col min="4604" max="4604" width="10.75" style="9" bestFit="1" customWidth="1"/>
    <col min="4605" max="4606" width="11.75" style="9" bestFit="1" customWidth="1"/>
    <col min="4607" max="4607" width="10.25" style="9" bestFit="1" customWidth="1"/>
    <col min="4608" max="4846" width="8.75" style="9"/>
    <col min="4847" max="4847" width="26.125" style="9" customWidth="1"/>
    <col min="4848" max="4848" width="6.25" style="9" customWidth="1"/>
    <col min="4849" max="4849" width="14.25" style="9" customWidth="1"/>
    <col min="4850" max="4850" width="1.25" style="9" customWidth="1"/>
    <col min="4851" max="4851" width="14.25" style="9" customWidth="1"/>
    <col min="4852" max="4853" width="0" style="9" hidden="1" customWidth="1"/>
    <col min="4854" max="4854" width="1" style="9" customWidth="1"/>
    <col min="4855" max="4855" width="13.25" style="9" customWidth="1"/>
    <col min="4856" max="4856" width="1" style="9" customWidth="1"/>
    <col min="4857" max="4857" width="14.25" style="9" customWidth="1"/>
    <col min="4858" max="4859" width="0" style="9" hidden="1" customWidth="1"/>
    <col min="4860" max="4860" width="10.75" style="9" bestFit="1" customWidth="1"/>
    <col min="4861" max="4862" width="11.75" style="9" bestFit="1" customWidth="1"/>
    <col min="4863" max="4863" width="10.25" style="9" bestFit="1" customWidth="1"/>
    <col min="4864" max="5102" width="8.75" style="9"/>
    <col min="5103" max="5103" width="26.125" style="9" customWidth="1"/>
    <col min="5104" max="5104" width="6.25" style="9" customWidth="1"/>
    <col min="5105" max="5105" width="14.25" style="9" customWidth="1"/>
    <col min="5106" max="5106" width="1.25" style="9" customWidth="1"/>
    <col min="5107" max="5107" width="14.25" style="9" customWidth="1"/>
    <col min="5108" max="5109" width="0" style="9" hidden="1" customWidth="1"/>
    <col min="5110" max="5110" width="1" style="9" customWidth="1"/>
    <col min="5111" max="5111" width="13.25" style="9" customWidth="1"/>
    <col min="5112" max="5112" width="1" style="9" customWidth="1"/>
    <col min="5113" max="5113" width="14.25" style="9" customWidth="1"/>
    <col min="5114" max="5115" width="0" style="9" hidden="1" customWidth="1"/>
    <col min="5116" max="5116" width="10.75" style="9" bestFit="1" customWidth="1"/>
    <col min="5117" max="5118" width="11.75" style="9" bestFit="1" customWidth="1"/>
    <col min="5119" max="5119" width="10.25" style="9" bestFit="1" customWidth="1"/>
    <col min="5120" max="5358" width="8.75" style="9"/>
    <col min="5359" max="5359" width="26.125" style="9" customWidth="1"/>
    <col min="5360" max="5360" width="6.25" style="9" customWidth="1"/>
    <col min="5361" max="5361" width="14.25" style="9" customWidth="1"/>
    <col min="5362" max="5362" width="1.25" style="9" customWidth="1"/>
    <col min="5363" max="5363" width="14.25" style="9" customWidth="1"/>
    <col min="5364" max="5365" width="0" style="9" hidden="1" customWidth="1"/>
    <col min="5366" max="5366" width="1" style="9" customWidth="1"/>
    <col min="5367" max="5367" width="13.25" style="9" customWidth="1"/>
    <col min="5368" max="5368" width="1" style="9" customWidth="1"/>
    <col min="5369" max="5369" width="14.25" style="9" customWidth="1"/>
    <col min="5370" max="5371" width="0" style="9" hidden="1" customWidth="1"/>
    <col min="5372" max="5372" width="10.75" style="9" bestFit="1" customWidth="1"/>
    <col min="5373" max="5374" width="11.75" style="9" bestFit="1" customWidth="1"/>
    <col min="5375" max="5375" width="10.25" style="9" bestFit="1" customWidth="1"/>
    <col min="5376" max="5614" width="8.75" style="9"/>
    <col min="5615" max="5615" width="26.125" style="9" customWidth="1"/>
    <col min="5616" max="5616" width="6.25" style="9" customWidth="1"/>
    <col min="5617" max="5617" width="14.25" style="9" customWidth="1"/>
    <col min="5618" max="5618" width="1.25" style="9" customWidth="1"/>
    <col min="5619" max="5619" width="14.25" style="9" customWidth="1"/>
    <col min="5620" max="5621" width="0" style="9" hidden="1" customWidth="1"/>
    <col min="5622" max="5622" width="1" style="9" customWidth="1"/>
    <col min="5623" max="5623" width="13.25" style="9" customWidth="1"/>
    <col min="5624" max="5624" width="1" style="9" customWidth="1"/>
    <col min="5625" max="5625" width="14.25" style="9" customWidth="1"/>
    <col min="5626" max="5627" width="0" style="9" hidden="1" customWidth="1"/>
    <col min="5628" max="5628" width="10.75" style="9" bestFit="1" customWidth="1"/>
    <col min="5629" max="5630" width="11.75" style="9" bestFit="1" customWidth="1"/>
    <col min="5631" max="5631" width="10.25" style="9" bestFit="1" customWidth="1"/>
    <col min="5632" max="5870" width="8.75" style="9"/>
    <col min="5871" max="5871" width="26.125" style="9" customWidth="1"/>
    <col min="5872" max="5872" width="6.25" style="9" customWidth="1"/>
    <col min="5873" max="5873" width="14.25" style="9" customWidth="1"/>
    <col min="5874" max="5874" width="1.25" style="9" customWidth="1"/>
    <col min="5875" max="5875" width="14.25" style="9" customWidth="1"/>
    <col min="5876" max="5877" width="0" style="9" hidden="1" customWidth="1"/>
    <col min="5878" max="5878" width="1" style="9" customWidth="1"/>
    <col min="5879" max="5879" width="13.25" style="9" customWidth="1"/>
    <col min="5880" max="5880" width="1" style="9" customWidth="1"/>
    <col min="5881" max="5881" width="14.25" style="9" customWidth="1"/>
    <col min="5882" max="5883" width="0" style="9" hidden="1" customWidth="1"/>
    <col min="5884" max="5884" width="10.75" style="9" bestFit="1" customWidth="1"/>
    <col min="5885" max="5886" width="11.75" style="9" bestFit="1" customWidth="1"/>
    <col min="5887" max="5887" width="10.25" style="9" bestFit="1" customWidth="1"/>
    <col min="5888" max="6126" width="8.75" style="9"/>
    <col min="6127" max="6127" width="26.125" style="9" customWidth="1"/>
    <col min="6128" max="6128" width="6.25" style="9" customWidth="1"/>
    <col min="6129" max="6129" width="14.25" style="9" customWidth="1"/>
    <col min="6130" max="6130" width="1.25" style="9" customWidth="1"/>
    <col min="6131" max="6131" width="14.25" style="9" customWidth="1"/>
    <col min="6132" max="6133" width="0" style="9" hidden="1" customWidth="1"/>
    <col min="6134" max="6134" width="1" style="9" customWidth="1"/>
    <col min="6135" max="6135" width="13.25" style="9" customWidth="1"/>
    <col min="6136" max="6136" width="1" style="9" customWidth="1"/>
    <col min="6137" max="6137" width="14.25" style="9" customWidth="1"/>
    <col min="6138" max="6139" width="0" style="9" hidden="1" customWidth="1"/>
    <col min="6140" max="6140" width="10.75" style="9" bestFit="1" customWidth="1"/>
    <col min="6141" max="6142" width="11.75" style="9" bestFit="1" customWidth="1"/>
    <col min="6143" max="6143" width="10.25" style="9" bestFit="1" customWidth="1"/>
    <col min="6144" max="6382" width="8.75" style="9"/>
    <col min="6383" max="6383" width="26.125" style="9" customWidth="1"/>
    <col min="6384" max="6384" width="6.25" style="9" customWidth="1"/>
    <col min="6385" max="6385" width="14.25" style="9" customWidth="1"/>
    <col min="6386" max="6386" width="1.25" style="9" customWidth="1"/>
    <col min="6387" max="6387" width="14.25" style="9" customWidth="1"/>
    <col min="6388" max="6389" width="0" style="9" hidden="1" customWidth="1"/>
    <col min="6390" max="6390" width="1" style="9" customWidth="1"/>
    <col min="6391" max="6391" width="13.25" style="9" customWidth="1"/>
    <col min="6392" max="6392" width="1" style="9" customWidth="1"/>
    <col min="6393" max="6393" width="14.25" style="9" customWidth="1"/>
    <col min="6394" max="6395" width="0" style="9" hidden="1" customWidth="1"/>
    <col min="6396" max="6396" width="10.75" style="9" bestFit="1" customWidth="1"/>
    <col min="6397" max="6398" width="11.75" style="9" bestFit="1" customWidth="1"/>
    <col min="6399" max="6399" width="10.25" style="9" bestFit="1" customWidth="1"/>
    <col min="6400" max="6638" width="8.75" style="9"/>
    <col min="6639" max="6639" width="26.125" style="9" customWidth="1"/>
    <col min="6640" max="6640" width="6.25" style="9" customWidth="1"/>
    <col min="6641" max="6641" width="14.25" style="9" customWidth="1"/>
    <col min="6642" max="6642" width="1.25" style="9" customWidth="1"/>
    <col min="6643" max="6643" width="14.25" style="9" customWidth="1"/>
    <col min="6644" max="6645" width="0" style="9" hidden="1" customWidth="1"/>
    <col min="6646" max="6646" width="1" style="9" customWidth="1"/>
    <col min="6647" max="6647" width="13.25" style="9" customWidth="1"/>
    <col min="6648" max="6648" width="1" style="9" customWidth="1"/>
    <col min="6649" max="6649" width="14.25" style="9" customWidth="1"/>
    <col min="6650" max="6651" width="0" style="9" hidden="1" customWidth="1"/>
    <col min="6652" max="6652" width="10.75" style="9" bestFit="1" customWidth="1"/>
    <col min="6653" max="6654" width="11.75" style="9" bestFit="1" customWidth="1"/>
    <col min="6655" max="6655" width="10.25" style="9" bestFit="1" customWidth="1"/>
    <col min="6656" max="6894" width="8.75" style="9"/>
    <col min="6895" max="6895" width="26.125" style="9" customWidth="1"/>
    <col min="6896" max="6896" width="6.25" style="9" customWidth="1"/>
    <col min="6897" max="6897" width="14.25" style="9" customWidth="1"/>
    <col min="6898" max="6898" width="1.25" style="9" customWidth="1"/>
    <col min="6899" max="6899" width="14.25" style="9" customWidth="1"/>
    <col min="6900" max="6901" width="0" style="9" hidden="1" customWidth="1"/>
    <col min="6902" max="6902" width="1" style="9" customWidth="1"/>
    <col min="6903" max="6903" width="13.25" style="9" customWidth="1"/>
    <col min="6904" max="6904" width="1" style="9" customWidth="1"/>
    <col min="6905" max="6905" width="14.25" style="9" customWidth="1"/>
    <col min="6906" max="6907" width="0" style="9" hidden="1" customWidth="1"/>
    <col min="6908" max="6908" width="10.75" style="9" bestFit="1" customWidth="1"/>
    <col min="6909" max="6910" width="11.75" style="9" bestFit="1" customWidth="1"/>
    <col min="6911" max="6911" width="10.25" style="9" bestFit="1" customWidth="1"/>
    <col min="6912" max="7150" width="8.75" style="9"/>
    <col min="7151" max="7151" width="26.125" style="9" customWidth="1"/>
    <col min="7152" max="7152" width="6.25" style="9" customWidth="1"/>
    <col min="7153" max="7153" width="14.25" style="9" customWidth="1"/>
    <col min="7154" max="7154" width="1.25" style="9" customWidth="1"/>
    <col min="7155" max="7155" width="14.25" style="9" customWidth="1"/>
    <col min="7156" max="7157" width="0" style="9" hidden="1" customWidth="1"/>
    <col min="7158" max="7158" width="1" style="9" customWidth="1"/>
    <col min="7159" max="7159" width="13.25" style="9" customWidth="1"/>
    <col min="7160" max="7160" width="1" style="9" customWidth="1"/>
    <col min="7161" max="7161" width="14.25" style="9" customWidth="1"/>
    <col min="7162" max="7163" width="0" style="9" hidden="1" customWidth="1"/>
    <col min="7164" max="7164" width="10.75" style="9" bestFit="1" customWidth="1"/>
    <col min="7165" max="7166" width="11.75" style="9" bestFit="1" customWidth="1"/>
    <col min="7167" max="7167" width="10.25" style="9" bestFit="1" customWidth="1"/>
    <col min="7168" max="7406" width="8.75" style="9"/>
    <col min="7407" max="7407" width="26.125" style="9" customWidth="1"/>
    <col min="7408" max="7408" width="6.25" style="9" customWidth="1"/>
    <col min="7409" max="7409" width="14.25" style="9" customWidth="1"/>
    <col min="7410" max="7410" width="1.25" style="9" customWidth="1"/>
    <col min="7411" max="7411" width="14.25" style="9" customWidth="1"/>
    <col min="7412" max="7413" width="0" style="9" hidden="1" customWidth="1"/>
    <col min="7414" max="7414" width="1" style="9" customWidth="1"/>
    <col min="7415" max="7415" width="13.25" style="9" customWidth="1"/>
    <col min="7416" max="7416" width="1" style="9" customWidth="1"/>
    <col min="7417" max="7417" width="14.25" style="9" customWidth="1"/>
    <col min="7418" max="7419" width="0" style="9" hidden="1" customWidth="1"/>
    <col min="7420" max="7420" width="10.75" style="9" bestFit="1" customWidth="1"/>
    <col min="7421" max="7422" width="11.75" style="9" bestFit="1" customWidth="1"/>
    <col min="7423" max="7423" width="10.25" style="9" bestFit="1" customWidth="1"/>
    <col min="7424" max="7662" width="8.75" style="9"/>
    <col min="7663" max="7663" width="26.125" style="9" customWidth="1"/>
    <col min="7664" max="7664" width="6.25" style="9" customWidth="1"/>
    <col min="7665" max="7665" width="14.25" style="9" customWidth="1"/>
    <col min="7666" max="7666" width="1.25" style="9" customWidth="1"/>
    <col min="7667" max="7667" width="14.25" style="9" customWidth="1"/>
    <col min="7668" max="7669" width="0" style="9" hidden="1" customWidth="1"/>
    <col min="7670" max="7670" width="1" style="9" customWidth="1"/>
    <col min="7671" max="7671" width="13.25" style="9" customWidth="1"/>
    <col min="7672" max="7672" width="1" style="9" customWidth="1"/>
    <col min="7673" max="7673" width="14.25" style="9" customWidth="1"/>
    <col min="7674" max="7675" width="0" style="9" hidden="1" customWidth="1"/>
    <col min="7676" max="7676" width="10.75" style="9" bestFit="1" customWidth="1"/>
    <col min="7677" max="7678" width="11.75" style="9" bestFit="1" customWidth="1"/>
    <col min="7679" max="7679" width="10.25" style="9" bestFit="1" customWidth="1"/>
    <col min="7680" max="7918" width="8.75" style="9"/>
    <col min="7919" max="7919" width="26.125" style="9" customWidth="1"/>
    <col min="7920" max="7920" width="6.25" style="9" customWidth="1"/>
    <col min="7921" max="7921" width="14.25" style="9" customWidth="1"/>
    <col min="7922" max="7922" width="1.25" style="9" customWidth="1"/>
    <col min="7923" max="7923" width="14.25" style="9" customWidth="1"/>
    <col min="7924" max="7925" width="0" style="9" hidden="1" customWidth="1"/>
    <col min="7926" max="7926" width="1" style="9" customWidth="1"/>
    <col min="7927" max="7927" width="13.25" style="9" customWidth="1"/>
    <col min="7928" max="7928" width="1" style="9" customWidth="1"/>
    <col min="7929" max="7929" width="14.25" style="9" customWidth="1"/>
    <col min="7930" max="7931" width="0" style="9" hidden="1" customWidth="1"/>
    <col min="7932" max="7932" width="10.75" style="9" bestFit="1" customWidth="1"/>
    <col min="7933" max="7934" width="11.75" style="9" bestFit="1" customWidth="1"/>
    <col min="7935" max="7935" width="10.25" style="9" bestFit="1" customWidth="1"/>
    <col min="7936" max="8174" width="8.75" style="9"/>
    <col min="8175" max="8175" width="26.125" style="9" customWidth="1"/>
    <col min="8176" max="8176" width="6.25" style="9" customWidth="1"/>
    <col min="8177" max="8177" width="14.25" style="9" customWidth="1"/>
    <col min="8178" max="8178" width="1.25" style="9" customWidth="1"/>
    <col min="8179" max="8179" width="14.25" style="9" customWidth="1"/>
    <col min="8180" max="8181" width="0" style="9" hidden="1" customWidth="1"/>
    <col min="8182" max="8182" width="1" style="9" customWidth="1"/>
    <col min="8183" max="8183" width="13.25" style="9" customWidth="1"/>
    <col min="8184" max="8184" width="1" style="9" customWidth="1"/>
    <col min="8185" max="8185" width="14.25" style="9" customWidth="1"/>
    <col min="8186" max="8187" width="0" style="9" hidden="1" customWidth="1"/>
    <col min="8188" max="8188" width="10.75" style="9" bestFit="1" customWidth="1"/>
    <col min="8189" max="8190" width="11.75" style="9" bestFit="1" customWidth="1"/>
    <col min="8191" max="8191" width="10.25" style="9" bestFit="1" customWidth="1"/>
    <col min="8192" max="8430" width="8.75" style="9"/>
    <col min="8431" max="8431" width="26.125" style="9" customWidth="1"/>
    <col min="8432" max="8432" width="6.25" style="9" customWidth="1"/>
    <col min="8433" max="8433" width="14.25" style="9" customWidth="1"/>
    <col min="8434" max="8434" width="1.25" style="9" customWidth="1"/>
    <col min="8435" max="8435" width="14.25" style="9" customWidth="1"/>
    <col min="8436" max="8437" width="0" style="9" hidden="1" customWidth="1"/>
    <col min="8438" max="8438" width="1" style="9" customWidth="1"/>
    <col min="8439" max="8439" width="13.25" style="9" customWidth="1"/>
    <col min="8440" max="8440" width="1" style="9" customWidth="1"/>
    <col min="8441" max="8441" width="14.25" style="9" customWidth="1"/>
    <col min="8442" max="8443" width="0" style="9" hidden="1" customWidth="1"/>
    <col min="8444" max="8444" width="10.75" style="9" bestFit="1" customWidth="1"/>
    <col min="8445" max="8446" width="11.75" style="9" bestFit="1" customWidth="1"/>
    <col min="8447" max="8447" width="10.25" style="9" bestFit="1" customWidth="1"/>
    <col min="8448" max="8686" width="8.75" style="9"/>
    <col min="8687" max="8687" width="26.125" style="9" customWidth="1"/>
    <col min="8688" max="8688" width="6.25" style="9" customWidth="1"/>
    <col min="8689" max="8689" width="14.25" style="9" customWidth="1"/>
    <col min="8690" max="8690" width="1.25" style="9" customWidth="1"/>
    <col min="8691" max="8691" width="14.25" style="9" customWidth="1"/>
    <col min="8692" max="8693" width="0" style="9" hidden="1" customWidth="1"/>
    <col min="8694" max="8694" width="1" style="9" customWidth="1"/>
    <col min="8695" max="8695" width="13.25" style="9" customWidth="1"/>
    <col min="8696" max="8696" width="1" style="9" customWidth="1"/>
    <col min="8697" max="8697" width="14.25" style="9" customWidth="1"/>
    <col min="8698" max="8699" width="0" style="9" hidden="1" customWidth="1"/>
    <col min="8700" max="8700" width="10.75" style="9" bestFit="1" customWidth="1"/>
    <col min="8701" max="8702" width="11.75" style="9" bestFit="1" customWidth="1"/>
    <col min="8703" max="8703" width="10.25" style="9" bestFit="1" customWidth="1"/>
    <col min="8704" max="8942" width="8.75" style="9"/>
    <col min="8943" max="8943" width="26.125" style="9" customWidth="1"/>
    <col min="8944" max="8944" width="6.25" style="9" customWidth="1"/>
    <col min="8945" max="8945" width="14.25" style="9" customWidth="1"/>
    <col min="8946" max="8946" width="1.25" style="9" customWidth="1"/>
    <col min="8947" max="8947" width="14.25" style="9" customWidth="1"/>
    <col min="8948" max="8949" width="0" style="9" hidden="1" customWidth="1"/>
    <col min="8950" max="8950" width="1" style="9" customWidth="1"/>
    <col min="8951" max="8951" width="13.25" style="9" customWidth="1"/>
    <col min="8952" max="8952" width="1" style="9" customWidth="1"/>
    <col min="8953" max="8953" width="14.25" style="9" customWidth="1"/>
    <col min="8954" max="8955" width="0" style="9" hidden="1" customWidth="1"/>
    <col min="8956" max="8956" width="10.75" style="9" bestFit="1" customWidth="1"/>
    <col min="8957" max="8958" width="11.75" style="9" bestFit="1" customWidth="1"/>
    <col min="8959" max="8959" width="10.25" style="9" bestFit="1" customWidth="1"/>
    <col min="8960" max="9198" width="8.75" style="9"/>
    <col min="9199" max="9199" width="26.125" style="9" customWidth="1"/>
    <col min="9200" max="9200" width="6.25" style="9" customWidth="1"/>
    <col min="9201" max="9201" width="14.25" style="9" customWidth="1"/>
    <col min="9202" max="9202" width="1.25" style="9" customWidth="1"/>
    <col min="9203" max="9203" width="14.25" style="9" customWidth="1"/>
    <col min="9204" max="9205" width="0" style="9" hidden="1" customWidth="1"/>
    <col min="9206" max="9206" width="1" style="9" customWidth="1"/>
    <col min="9207" max="9207" width="13.25" style="9" customWidth="1"/>
    <col min="9208" max="9208" width="1" style="9" customWidth="1"/>
    <col min="9209" max="9209" width="14.25" style="9" customWidth="1"/>
    <col min="9210" max="9211" width="0" style="9" hidden="1" customWidth="1"/>
    <col min="9212" max="9212" width="10.75" style="9" bestFit="1" customWidth="1"/>
    <col min="9213" max="9214" width="11.75" style="9" bestFit="1" customWidth="1"/>
    <col min="9215" max="9215" width="10.25" style="9" bestFit="1" customWidth="1"/>
    <col min="9216" max="9454" width="8.75" style="9"/>
    <col min="9455" max="9455" width="26.125" style="9" customWidth="1"/>
    <col min="9456" max="9456" width="6.25" style="9" customWidth="1"/>
    <col min="9457" max="9457" width="14.25" style="9" customWidth="1"/>
    <col min="9458" max="9458" width="1.25" style="9" customWidth="1"/>
    <col min="9459" max="9459" width="14.25" style="9" customWidth="1"/>
    <col min="9460" max="9461" width="0" style="9" hidden="1" customWidth="1"/>
    <col min="9462" max="9462" width="1" style="9" customWidth="1"/>
    <col min="9463" max="9463" width="13.25" style="9" customWidth="1"/>
    <col min="9464" max="9464" width="1" style="9" customWidth="1"/>
    <col min="9465" max="9465" width="14.25" style="9" customWidth="1"/>
    <col min="9466" max="9467" width="0" style="9" hidden="1" customWidth="1"/>
    <col min="9468" max="9468" width="10.75" style="9" bestFit="1" customWidth="1"/>
    <col min="9469" max="9470" width="11.75" style="9" bestFit="1" customWidth="1"/>
    <col min="9471" max="9471" width="10.25" style="9" bestFit="1" customWidth="1"/>
    <col min="9472" max="9710" width="8.75" style="9"/>
    <col min="9711" max="9711" width="26.125" style="9" customWidth="1"/>
    <col min="9712" max="9712" width="6.25" style="9" customWidth="1"/>
    <col min="9713" max="9713" width="14.25" style="9" customWidth="1"/>
    <col min="9714" max="9714" width="1.25" style="9" customWidth="1"/>
    <col min="9715" max="9715" width="14.25" style="9" customWidth="1"/>
    <col min="9716" max="9717" width="0" style="9" hidden="1" customWidth="1"/>
    <col min="9718" max="9718" width="1" style="9" customWidth="1"/>
    <col min="9719" max="9719" width="13.25" style="9" customWidth="1"/>
    <col min="9720" max="9720" width="1" style="9" customWidth="1"/>
    <col min="9721" max="9721" width="14.25" style="9" customWidth="1"/>
    <col min="9722" max="9723" width="0" style="9" hidden="1" customWidth="1"/>
    <col min="9724" max="9724" width="10.75" style="9" bestFit="1" customWidth="1"/>
    <col min="9725" max="9726" width="11.75" style="9" bestFit="1" customWidth="1"/>
    <col min="9727" max="9727" width="10.25" style="9" bestFit="1" customWidth="1"/>
    <col min="9728" max="9966" width="8.75" style="9"/>
    <col min="9967" max="9967" width="26.125" style="9" customWidth="1"/>
    <col min="9968" max="9968" width="6.25" style="9" customWidth="1"/>
    <col min="9969" max="9969" width="14.25" style="9" customWidth="1"/>
    <col min="9970" max="9970" width="1.25" style="9" customWidth="1"/>
    <col min="9971" max="9971" width="14.25" style="9" customWidth="1"/>
    <col min="9972" max="9973" width="0" style="9" hidden="1" customWidth="1"/>
    <col min="9974" max="9974" width="1" style="9" customWidth="1"/>
    <col min="9975" max="9975" width="13.25" style="9" customWidth="1"/>
    <col min="9976" max="9976" width="1" style="9" customWidth="1"/>
    <col min="9977" max="9977" width="14.25" style="9" customWidth="1"/>
    <col min="9978" max="9979" width="0" style="9" hidden="1" customWidth="1"/>
    <col min="9980" max="9980" width="10.75" style="9" bestFit="1" customWidth="1"/>
    <col min="9981" max="9982" width="11.75" style="9" bestFit="1" customWidth="1"/>
    <col min="9983" max="9983" width="10.25" style="9" bestFit="1" customWidth="1"/>
    <col min="9984" max="10222" width="8.75" style="9"/>
    <col min="10223" max="10223" width="26.125" style="9" customWidth="1"/>
    <col min="10224" max="10224" width="6.25" style="9" customWidth="1"/>
    <col min="10225" max="10225" width="14.25" style="9" customWidth="1"/>
    <col min="10226" max="10226" width="1.25" style="9" customWidth="1"/>
    <col min="10227" max="10227" width="14.25" style="9" customWidth="1"/>
    <col min="10228" max="10229" width="0" style="9" hidden="1" customWidth="1"/>
    <col min="10230" max="10230" width="1" style="9" customWidth="1"/>
    <col min="10231" max="10231" width="13.25" style="9" customWidth="1"/>
    <col min="10232" max="10232" width="1" style="9" customWidth="1"/>
    <col min="10233" max="10233" width="14.25" style="9" customWidth="1"/>
    <col min="10234" max="10235" width="0" style="9" hidden="1" customWidth="1"/>
    <col min="10236" max="10236" width="10.75" style="9" bestFit="1" customWidth="1"/>
    <col min="10237" max="10238" width="11.75" style="9" bestFit="1" customWidth="1"/>
    <col min="10239" max="10239" width="10.25" style="9" bestFit="1" customWidth="1"/>
    <col min="10240" max="10478" width="8.75" style="9"/>
    <col min="10479" max="10479" width="26.125" style="9" customWidth="1"/>
    <col min="10480" max="10480" width="6.25" style="9" customWidth="1"/>
    <col min="10481" max="10481" width="14.25" style="9" customWidth="1"/>
    <col min="10482" max="10482" width="1.25" style="9" customWidth="1"/>
    <col min="10483" max="10483" width="14.25" style="9" customWidth="1"/>
    <col min="10484" max="10485" width="0" style="9" hidden="1" customWidth="1"/>
    <col min="10486" max="10486" width="1" style="9" customWidth="1"/>
    <col min="10487" max="10487" width="13.25" style="9" customWidth="1"/>
    <col min="10488" max="10488" width="1" style="9" customWidth="1"/>
    <col min="10489" max="10489" width="14.25" style="9" customWidth="1"/>
    <col min="10490" max="10491" width="0" style="9" hidden="1" customWidth="1"/>
    <col min="10492" max="10492" width="10.75" style="9" bestFit="1" customWidth="1"/>
    <col min="10493" max="10494" width="11.75" style="9" bestFit="1" customWidth="1"/>
    <col min="10495" max="10495" width="10.25" style="9" bestFit="1" customWidth="1"/>
    <col min="10496" max="10734" width="8.75" style="9"/>
    <col min="10735" max="10735" width="26.125" style="9" customWidth="1"/>
    <col min="10736" max="10736" width="6.25" style="9" customWidth="1"/>
    <col min="10737" max="10737" width="14.25" style="9" customWidth="1"/>
    <col min="10738" max="10738" width="1.25" style="9" customWidth="1"/>
    <col min="10739" max="10739" width="14.25" style="9" customWidth="1"/>
    <col min="10740" max="10741" width="0" style="9" hidden="1" customWidth="1"/>
    <col min="10742" max="10742" width="1" style="9" customWidth="1"/>
    <col min="10743" max="10743" width="13.25" style="9" customWidth="1"/>
    <col min="10744" max="10744" width="1" style="9" customWidth="1"/>
    <col min="10745" max="10745" width="14.25" style="9" customWidth="1"/>
    <col min="10746" max="10747" width="0" style="9" hidden="1" customWidth="1"/>
    <col min="10748" max="10748" width="10.75" style="9" bestFit="1" customWidth="1"/>
    <col min="10749" max="10750" width="11.75" style="9" bestFit="1" customWidth="1"/>
    <col min="10751" max="10751" width="10.25" style="9" bestFit="1" customWidth="1"/>
    <col min="10752" max="10990" width="8.75" style="9"/>
    <col min="10991" max="10991" width="26.125" style="9" customWidth="1"/>
    <col min="10992" max="10992" width="6.25" style="9" customWidth="1"/>
    <col min="10993" max="10993" width="14.25" style="9" customWidth="1"/>
    <col min="10994" max="10994" width="1.25" style="9" customWidth="1"/>
    <col min="10995" max="10995" width="14.25" style="9" customWidth="1"/>
    <col min="10996" max="10997" width="0" style="9" hidden="1" customWidth="1"/>
    <col min="10998" max="10998" width="1" style="9" customWidth="1"/>
    <col min="10999" max="10999" width="13.25" style="9" customWidth="1"/>
    <col min="11000" max="11000" width="1" style="9" customWidth="1"/>
    <col min="11001" max="11001" width="14.25" style="9" customWidth="1"/>
    <col min="11002" max="11003" width="0" style="9" hidden="1" customWidth="1"/>
    <col min="11004" max="11004" width="10.75" style="9" bestFit="1" customWidth="1"/>
    <col min="11005" max="11006" width="11.75" style="9" bestFit="1" customWidth="1"/>
    <col min="11007" max="11007" width="10.25" style="9" bestFit="1" customWidth="1"/>
    <col min="11008" max="11246" width="8.75" style="9"/>
    <col min="11247" max="11247" width="26.125" style="9" customWidth="1"/>
    <col min="11248" max="11248" width="6.25" style="9" customWidth="1"/>
    <col min="11249" max="11249" width="14.25" style="9" customWidth="1"/>
    <col min="11250" max="11250" width="1.25" style="9" customWidth="1"/>
    <col min="11251" max="11251" width="14.25" style="9" customWidth="1"/>
    <col min="11252" max="11253" width="0" style="9" hidden="1" customWidth="1"/>
    <col min="11254" max="11254" width="1" style="9" customWidth="1"/>
    <col min="11255" max="11255" width="13.25" style="9" customWidth="1"/>
    <col min="11256" max="11256" width="1" style="9" customWidth="1"/>
    <col min="11257" max="11257" width="14.25" style="9" customWidth="1"/>
    <col min="11258" max="11259" width="0" style="9" hidden="1" customWidth="1"/>
    <col min="11260" max="11260" width="10.75" style="9" bestFit="1" customWidth="1"/>
    <col min="11261" max="11262" width="11.75" style="9" bestFit="1" customWidth="1"/>
    <col min="11263" max="11263" width="10.25" style="9" bestFit="1" customWidth="1"/>
    <col min="11264" max="11502" width="8.75" style="9"/>
    <col min="11503" max="11503" width="26.125" style="9" customWidth="1"/>
    <col min="11504" max="11504" width="6.25" style="9" customWidth="1"/>
    <col min="11505" max="11505" width="14.25" style="9" customWidth="1"/>
    <col min="11506" max="11506" width="1.25" style="9" customWidth="1"/>
    <col min="11507" max="11507" width="14.25" style="9" customWidth="1"/>
    <col min="11508" max="11509" width="0" style="9" hidden="1" customWidth="1"/>
    <col min="11510" max="11510" width="1" style="9" customWidth="1"/>
    <col min="11511" max="11511" width="13.25" style="9" customWidth="1"/>
    <col min="11512" max="11512" width="1" style="9" customWidth="1"/>
    <col min="11513" max="11513" width="14.25" style="9" customWidth="1"/>
    <col min="11514" max="11515" width="0" style="9" hidden="1" customWidth="1"/>
    <col min="11516" max="11516" width="10.75" style="9" bestFit="1" customWidth="1"/>
    <col min="11517" max="11518" width="11.75" style="9" bestFit="1" customWidth="1"/>
    <col min="11519" max="11519" width="10.25" style="9" bestFit="1" customWidth="1"/>
    <col min="11520" max="11758" width="8.75" style="9"/>
    <col min="11759" max="11759" width="26.125" style="9" customWidth="1"/>
    <col min="11760" max="11760" width="6.25" style="9" customWidth="1"/>
    <col min="11761" max="11761" width="14.25" style="9" customWidth="1"/>
    <col min="11762" max="11762" width="1.25" style="9" customWidth="1"/>
    <col min="11763" max="11763" width="14.25" style="9" customWidth="1"/>
    <col min="11764" max="11765" width="0" style="9" hidden="1" customWidth="1"/>
    <col min="11766" max="11766" width="1" style="9" customWidth="1"/>
    <col min="11767" max="11767" width="13.25" style="9" customWidth="1"/>
    <col min="11768" max="11768" width="1" style="9" customWidth="1"/>
    <col min="11769" max="11769" width="14.25" style="9" customWidth="1"/>
    <col min="11770" max="11771" width="0" style="9" hidden="1" customWidth="1"/>
    <col min="11772" max="11772" width="10.75" style="9" bestFit="1" customWidth="1"/>
    <col min="11773" max="11774" width="11.75" style="9" bestFit="1" customWidth="1"/>
    <col min="11775" max="11775" width="10.25" style="9" bestFit="1" customWidth="1"/>
    <col min="11776" max="12014" width="8.75" style="9"/>
    <col min="12015" max="12015" width="26.125" style="9" customWidth="1"/>
    <col min="12016" max="12016" width="6.25" style="9" customWidth="1"/>
    <col min="12017" max="12017" width="14.25" style="9" customWidth="1"/>
    <col min="12018" max="12018" width="1.25" style="9" customWidth="1"/>
    <col min="12019" max="12019" width="14.25" style="9" customWidth="1"/>
    <col min="12020" max="12021" width="0" style="9" hidden="1" customWidth="1"/>
    <col min="12022" max="12022" width="1" style="9" customWidth="1"/>
    <col min="12023" max="12023" width="13.25" style="9" customWidth="1"/>
    <col min="12024" max="12024" width="1" style="9" customWidth="1"/>
    <col min="12025" max="12025" width="14.25" style="9" customWidth="1"/>
    <col min="12026" max="12027" width="0" style="9" hidden="1" customWidth="1"/>
    <col min="12028" max="12028" width="10.75" style="9" bestFit="1" customWidth="1"/>
    <col min="12029" max="12030" width="11.75" style="9" bestFit="1" customWidth="1"/>
    <col min="12031" max="12031" width="10.25" style="9" bestFit="1" customWidth="1"/>
    <col min="12032" max="12270" width="8.75" style="9"/>
    <col min="12271" max="12271" width="26.125" style="9" customWidth="1"/>
    <col min="12272" max="12272" width="6.25" style="9" customWidth="1"/>
    <col min="12273" max="12273" width="14.25" style="9" customWidth="1"/>
    <col min="12274" max="12274" width="1.25" style="9" customWidth="1"/>
    <col min="12275" max="12275" width="14.25" style="9" customWidth="1"/>
    <col min="12276" max="12277" width="0" style="9" hidden="1" customWidth="1"/>
    <col min="12278" max="12278" width="1" style="9" customWidth="1"/>
    <col min="12279" max="12279" width="13.25" style="9" customWidth="1"/>
    <col min="12280" max="12280" width="1" style="9" customWidth="1"/>
    <col min="12281" max="12281" width="14.25" style="9" customWidth="1"/>
    <col min="12282" max="12283" width="0" style="9" hidden="1" customWidth="1"/>
    <col min="12284" max="12284" width="10.75" style="9" bestFit="1" customWidth="1"/>
    <col min="12285" max="12286" width="11.75" style="9" bestFit="1" customWidth="1"/>
    <col min="12287" max="12287" width="10.25" style="9" bestFit="1" customWidth="1"/>
    <col min="12288" max="12526" width="8.75" style="9"/>
    <col min="12527" max="12527" width="26.125" style="9" customWidth="1"/>
    <col min="12528" max="12528" width="6.25" style="9" customWidth="1"/>
    <col min="12529" max="12529" width="14.25" style="9" customWidth="1"/>
    <col min="12530" max="12530" width="1.25" style="9" customWidth="1"/>
    <col min="12531" max="12531" width="14.25" style="9" customWidth="1"/>
    <col min="12532" max="12533" width="0" style="9" hidden="1" customWidth="1"/>
    <col min="12534" max="12534" width="1" style="9" customWidth="1"/>
    <col min="12535" max="12535" width="13.25" style="9" customWidth="1"/>
    <col min="12536" max="12536" width="1" style="9" customWidth="1"/>
    <col min="12537" max="12537" width="14.25" style="9" customWidth="1"/>
    <col min="12538" max="12539" width="0" style="9" hidden="1" customWidth="1"/>
    <col min="12540" max="12540" width="10.75" style="9" bestFit="1" customWidth="1"/>
    <col min="12541" max="12542" width="11.75" style="9" bestFit="1" customWidth="1"/>
    <col min="12543" max="12543" width="10.25" style="9" bestFit="1" customWidth="1"/>
    <col min="12544" max="12782" width="8.75" style="9"/>
    <col min="12783" max="12783" width="26.125" style="9" customWidth="1"/>
    <col min="12784" max="12784" width="6.25" style="9" customWidth="1"/>
    <col min="12785" max="12785" width="14.25" style="9" customWidth="1"/>
    <col min="12786" max="12786" width="1.25" style="9" customWidth="1"/>
    <col min="12787" max="12787" width="14.25" style="9" customWidth="1"/>
    <col min="12788" max="12789" width="0" style="9" hidden="1" customWidth="1"/>
    <col min="12790" max="12790" width="1" style="9" customWidth="1"/>
    <col min="12791" max="12791" width="13.25" style="9" customWidth="1"/>
    <col min="12792" max="12792" width="1" style="9" customWidth="1"/>
    <col min="12793" max="12793" width="14.25" style="9" customWidth="1"/>
    <col min="12794" max="12795" width="0" style="9" hidden="1" customWidth="1"/>
    <col min="12796" max="12796" width="10.75" style="9" bestFit="1" customWidth="1"/>
    <col min="12797" max="12798" width="11.75" style="9" bestFit="1" customWidth="1"/>
    <col min="12799" max="12799" width="10.25" style="9" bestFit="1" customWidth="1"/>
    <col min="12800" max="13038" width="8.75" style="9"/>
    <col min="13039" max="13039" width="26.125" style="9" customWidth="1"/>
    <col min="13040" max="13040" width="6.25" style="9" customWidth="1"/>
    <col min="13041" max="13041" width="14.25" style="9" customWidth="1"/>
    <col min="13042" max="13042" width="1.25" style="9" customWidth="1"/>
    <col min="13043" max="13043" width="14.25" style="9" customWidth="1"/>
    <col min="13044" max="13045" width="0" style="9" hidden="1" customWidth="1"/>
    <col min="13046" max="13046" width="1" style="9" customWidth="1"/>
    <col min="13047" max="13047" width="13.25" style="9" customWidth="1"/>
    <col min="13048" max="13048" width="1" style="9" customWidth="1"/>
    <col min="13049" max="13049" width="14.25" style="9" customWidth="1"/>
    <col min="13050" max="13051" width="0" style="9" hidden="1" customWidth="1"/>
    <col min="13052" max="13052" width="10.75" style="9" bestFit="1" customWidth="1"/>
    <col min="13053" max="13054" width="11.75" style="9" bestFit="1" customWidth="1"/>
    <col min="13055" max="13055" width="10.25" style="9" bestFit="1" customWidth="1"/>
    <col min="13056" max="13294" width="8.75" style="9"/>
    <col min="13295" max="13295" width="26.125" style="9" customWidth="1"/>
    <col min="13296" max="13296" width="6.25" style="9" customWidth="1"/>
    <col min="13297" max="13297" width="14.25" style="9" customWidth="1"/>
    <col min="13298" max="13298" width="1.25" style="9" customWidth="1"/>
    <col min="13299" max="13299" width="14.25" style="9" customWidth="1"/>
    <col min="13300" max="13301" width="0" style="9" hidden="1" customWidth="1"/>
    <col min="13302" max="13302" width="1" style="9" customWidth="1"/>
    <col min="13303" max="13303" width="13.25" style="9" customWidth="1"/>
    <col min="13304" max="13304" width="1" style="9" customWidth="1"/>
    <col min="13305" max="13305" width="14.25" style="9" customWidth="1"/>
    <col min="13306" max="13307" width="0" style="9" hidden="1" customWidth="1"/>
    <col min="13308" max="13308" width="10.75" style="9" bestFit="1" customWidth="1"/>
    <col min="13309" max="13310" width="11.75" style="9" bestFit="1" customWidth="1"/>
    <col min="13311" max="13311" width="10.25" style="9" bestFit="1" customWidth="1"/>
    <col min="13312" max="13550" width="8.75" style="9"/>
    <col min="13551" max="13551" width="26.125" style="9" customWidth="1"/>
    <col min="13552" max="13552" width="6.25" style="9" customWidth="1"/>
    <col min="13553" max="13553" width="14.25" style="9" customWidth="1"/>
    <col min="13554" max="13554" width="1.25" style="9" customWidth="1"/>
    <col min="13555" max="13555" width="14.25" style="9" customWidth="1"/>
    <col min="13556" max="13557" width="0" style="9" hidden="1" customWidth="1"/>
    <col min="13558" max="13558" width="1" style="9" customWidth="1"/>
    <col min="13559" max="13559" width="13.25" style="9" customWidth="1"/>
    <col min="13560" max="13560" width="1" style="9" customWidth="1"/>
    <col min="13561" max="13561" width="14.25" style="9" customWidth="1"/>
    <col min="13562" max="13563" width="0" style="9" hidden="1" customWidth="1"/>
    <col min="13564" max="13564" width="10.75" style="9" bestFit="1" customWidth="1"/>
    <col min="13565" max="13566" width="11.75" style="9" bestFit="1" customWidth="1"/>
    <col min="13567" max="13567" width="10.25" style="9" bestFit="1" customWidth="1"/>
    <col min="13568" max="13806" width="8.75" style="9"/>
    <col min="13807" max="13807" width="26.125" style="9" customWidth="1"/>
    <col min="13808" max="13808" width="6.25" style="9" customWidth="1"/>
    <col min="13809" max="13809" width="14.25" style="9" customWidth="1"/>
    <col min="13810" max="13810" width="1.25" style="9" customWidth="1"/>
    <col min="13811" max="13811" width="14.25" style="9" customWidth="1"/>
    <col min="13812" max="13813" width="0" style="9" hidden="1" customWidth="1"/>
    <col min="13814" max="13814" width="1" style="9" customWidth="1"/>
    <col min="13815" max="13815" width="13.25" style="9" customWidth="1"/>
    <col min="13816" max="13816" width="1" style="9" customWidth="1"/>
    <col min="13817" max="13817" width="14.25" style="9" customWidth="1"/>
    <col min="13818" max="13819" width="0" style="9" hidden="1" customWidth="1"/>
    <col min="13820" max="13820" width="10.75" style="9" bestFit="1" customWidth="1"/>
    <col min="13821" max="13822" width="11.75" style="9" bestFit="1" customWidth="1"/>
    <col min="13823" max="13823" width="10.25" style="9" bestFit="1" customWidth="1"/>
    <col min="13824" max="14062" width="8.75" style="9"/>
    <col min="14063" max="14063" width="26.125" style="9" customWidth="1"/>
    <col min="14064" max="14064" width="6.25" style="9" customWidth="1"/>
    <col min="14065" max="14065" width="14.25" style="9" customWidth="1"/>
    <col min="14066" max="14066" width="1.25" style="9" customWidth="1"/>
    <col min="14067" max="14067" width="14.25" style="9" customWidth="1"/>
    <col min="14068" max="14069" width="0" style="9" hidden="1" customWidth="1"/>
    <col min="14070" max="14070" width="1" style="9" customWidth="1"/>
    <col min="14071" max="14071" width="13.25" style="9" customWidth="1"/>
    <col min="14072" max="14072" width="1" style="9" customWidth="1"/>
    <col min="14073" max="14073" width="14.25" style="9" customWidth="1"/>
    <col min="14074" max="14075" width="0" style="9" hidden="1" customWidth="1"/>
    <col min="14076" max="14076" width="10.75" style="9" bestFit="1" customWidth="1"/>
    <col min="14077" max="14078" width="11.75" style="9" bestFit="1" customWidth="1"/>
    <col min="14079" max="14079" width="10.25" style="9" bestFit="1" customWidth="1"/>
    <col min="14080" max="14318" width="8.75" style="9"/>
    <col min="14319" max="14319" width="26.125" style="9" customWidth="1"/>
    <col min="14320" max="14320" width="6.25" style="9" customWidth="1"/>
    <col min="14321" max="14321" width="14.25" style="9" customWidth="1"/>
    <col min="14322" max="14322" width="1.25" style="9" customWidth="1"/>
    <col min="14323" max="14323" width="14.25" style="9" customWidth="1"/>
    <col min="14324" max="14325" width="0" style="9" hidden="1" customWidth="1"/>
    <col min="14326" max="14326" width="1" style="9" customWidth="1"/>
    <col min="14327" max="14327" width="13.25" style="9" customWidth="1"/>
    <col min="14328" max="14328" width="1" style="9" customWidth="1"/>
    <col min="14329" max="14329" width="14.25" style="9" customWidth="1"/>
    <col min="14330" max="14331" width="0" style="9" hidden="1" customWidth="1"/>
    <col min="14332" max="14332" width="10.75" style="9" bestFit="1" customWidth="1"/>
    <col min="14333" max="14334" width="11.75" style="9" bestFit="1" customWidth="1"/>
    <col min="14335" max="14335" width="10.25" style="9" bestFit="1" customWidth="1"/>
    <col min="14336" max="14574" width="8.75" style="9"/>
    <col min="14575" max="14575" width="26.125" style="9" customWidth="1"/>
    <col min="14576" max="14576" width="6.25" style="9" customWidth="1"/>
    <col min="14577" max="14577" width="14.25" style="9" customWidth="1"/>
    <col min="14578" max="14578" width="1.25" style="9" customWidth="1"/>
    <col min="14579" max="14579" width="14.25" style="9" customWidth="1"/>
    <col min="14580" max="14581" width="0" style="9" hidden="1" customWidth="1"/>
    <col min="14582" max="14582" width="1" style="9" customWidth="1"/>
    <col min="14583" max="14583" width="13.25" style="9" customWidth="1"/>
    <col min="14584" max="14584" width="1" style="9" customWidth="1"/>
    <col min="14585" max="14585" width="14.25" style="9" customWidth="1"/>
    <col min="14586" max="14587" width="0" style="9" hidden="1" customWidth="1"/>
    <col min="14588" max="14588" width="10.75" style="9" bestFit="1" customWidth="1"/>
    <col min="14589" max="14590" width="11.75" style="9" bestFit="1" customWidth="1"/>
    <col min="14591" max="14591" width="10.25" style="9" bestFit="1" customWidth="1"/>
    <col min="14592" max="14830" width="8.75" style="9"/>
    <col min="14831" max="14831" width="26.125" style="9" customWidth="1"/>
    <col min="14832" max="14832" width="6.25" style="9" customWidth="1"/>
    <col min="14833" max="14833" width="14.25" style="9" customWidth="1"/>
    <col min="14834" max="14834" width="1.25" style="9" customWidth="1"/>
    <col min="14835" max="14835" width="14.25" style="9" customWidth="1"/>
    <col min="14836" max="14837" width="0" style="9" hidden="1" customWidth="1"/>
    <col min="14838" max="14838" width="1" style="9" customWidth="1"/>
    <col min="14839" max="14839" width="13.25" style="9" customWidth="1"/>
    <col min="14840" max="14840" width="1" style="9" customWidth="1"/>
    <col min="14841" max="14841" width="14.25" style="9" customWidth="1"/>
    <col min="14842" max="14843" width="0" style="9" hidden="1" customWidth="1"/>
    <col min="14844" max="14844" width="10.75" style="9" bestFit="1" customWidth="1"/>
    <col min="14845" max="14846" width="11.75" style="9" bestFit="1" customWidth="1"/>
    <col min="14847" max="14847" width="10.25" style="9" bestFit="1" customWidth="1"/>
    <col min="14848" max="15086" width="8.75" style="9"/>
    <col min="15087" max="15087" width="26.125" style="9" customWidth="1"/>
    <col min="15088" max="15088" width="6.25" style="9" customWidth="1"/>
    <col min="15089" max="15089" width="14.25" style="9" customWidth="1"/>
    <col min="15090" max="15090" width="1.25" style="9" customWidth="1"/>
    <col min="15091" max="15091" width="14.25" style="9" customWidth="1"/>
    <col min="15092" max="15093" width="0" style="9" hidden="1" customWidth="1"/>
    <col min="15094" max="15094" width="1" style="9" customWidth="1"/>
    <col min="15095" max="15095" width="13.25" style="9" customWidth="1"/>
    <col min="15096" max="15096" width="1" style="9" customWidth="1"/>
    <col min="15097" max="15097" width="14.25" style="9" customWidth="1"/>
    <col min="15098" max="15099" width="0" style="9" hidden="1" customWidth="1"/>
    <col min="15100" max="15100" width="10.75" style="9" bestFit="1" customWidth="1"/>
    <col min="15101" max="15102" width="11.75" style="9" bestFit="1" customWidth="1"/>
    <col min="15103" max="15103" width="10.25" style="9" bestFit="1" customWidth="1"/>
    <col min="15104" max="15342" width="8.75" style="9"/>
    <col min="15343" max="15343" width="26.125" style="9" customWidth="1"/>
    <col min="15344" max="15344" width="6.25" style="9" customWidth="1"/>
    <col min="15345" max="15345" width="14.25" style="9" customWidth="1"/>
    <col min="15346" max="15346" width="1.25" style="9" customWidth="1"/>
    <col min="15347" max="15347" width="14.25" style="9" customWidth="1"/>
    <col min="15348" max="15349" width="0" style="9" hidden="1" customWidth="1"/>
    <col min="15350" max="15350" width="1" style="9" customWidth="1"/>
    <col min="15351" max="15351" width="13.25" style="9" customWidth="1"/>
    <col min="15352" max="15352" width="1" style="9" customWidth="1"/>
    <col min="15353" max="15353" width="14.25" style="9" customWidth="1"/>
    <col min="15354" max="15355" width="0" style="9" hidden="1" customWidth="1"/>
    <col min="15356" max="15356" width="10.75" style="9" bestFit="1" customWidth="1"/>
    <col min="15357" max="15358" width="11.75" style="9" bestFit="1" customWidth="1"/>
    <col min="15359" max="15359" width="10.25" style="9" bestFit="1" customWidth="1"/>
    <col min="15360" max="15598" width="8.75" style="9"/>
    <col min="15599" max="15599" width="26.125" style="9" customWidth="1"/>
    <col min="15600" max="15600" width="6.25" style="9" customWidth="1"/>
    <col min="15601" max="15601" width="14.25" style="9" customWidth="1"/>
    <col min="15602" max="15602" width="1.25" style="9" customWidth="1"/>
    <col min="15603" max="15603" width="14.25" style="9" customWidth="1"/>
    <col min="15604" max="15605" width="0" style="9" hidden="1" customWidth="1"/>
    <col min="15606" max="15606" width="1" style="9" customWidth="1"/>
    <col min="15607" max="15607" width="13.25" style="9" customWidth="1"/>
    <col min="15608" max="15608" width="1" style="9" customWidth="1"/>
    <col min="15609" max="15609" width="14.25" style="9" customWidth="1"/>
    <col min="15610" max="15611" width="0" style="9" hidden="1" customWidth="1"/>
    <col min="15612" max="15612" width="10.75" style="9" bestFit="1" customWidth="1"/>
    <col min="15613" max="15614" width="11.75" style="9" bestFit="1" customWidth="1"/>
    <col min="15615" max="15615" width="10.25" style="9" bestFit="1" customWidth="1"/>
    <col min="15616" max="15854" width="8.75" style="9"/>
    <col min="15855" max="15855" width="26.125" style="9" customWidth="1"/>
    <col min="15856" max="15856" width="6.25" style="9" customWidth="1"/>
    <col min="15857" max="15857" width="14.25" style="9" customWidth="1"/>
    <col min="15858" max="15858" width="1.25" style="9" customWidth="1"/>
    <col min="15859" max="15859" width="14.25" style="9" customWidth="1"/>
    <col min="15860" max="15861" width="0" style="9" hidden="1" customWidth="1"/>
    <col min="15862" max="15862" width="1" style="9" customWidth="1"/>
    <col min="15863" max="15863" width="13.25" style="9" customWidth="1"/>
    <col min="15864" max="15864" width="1" style="9" customWidth="1"/>
    <col min="15865" max="15865" width="14.25" style="9" customWidth="1"/>
    <col min="15866" max="15867" width="0" style="9" hidden="1" customWidth="1"/>
    <col min="15868" max="15868" width="10.75" style="9" bestFit="1" customWidth="1"/>
    <col min="15869" max="15870" width="11.75" style="9" bestFit="1" customWidth="1"/>
    <col min="15871" max="15871" width="10.25" style="9" bestFit="1" customWidth="1"/>
    <col min="15872" max="16110" width="8.75" style="9"/>
    <col min="16111" max="16111" width="26.125" style="9" customWidth="1"/>
    <col min="16112" max="16112" width="6.25" style="9" customWidth="1"/>
    <col min="16113" max="16113" width="14.25" style="9" customWidth="1"/>
    <col min="16114" max="16114" width="1.25" style="9" customWidth="1"/>
    <col min="16115" max="16115" width="14.25" style="9" customWidth="1"/>
    <col min="16116" max="16117" width="0" style="9" hidden="1" customWidth="1"/>
    <col min="16118" max="16118" width="1" style="9" customWidth="1"/>
    <col min="16119" max="16119" width="13.25" style="9" customWidth="1"/>
    <col min="16120" max="16120" width="1" style="9" customWidth="1"/>
    <col min="16121" max="16121" width="14.25" style="9" customWidth="1"/>
    <col min="16122" max="16123" width="0" style="9" hidden="1" customWidth="1"/>
    <col min="16124" max="16124" width="10.75" style="9" bestFit="1" customWidth="1"/>
    <col min="16125" max="16126" width="11.75" style="9" bestFit="1" customWidth="1"/>
    <col min="16127" max="16127" width="10.25" style="9" bestFit="1" customWidth="1"/>
    <col min="16128" max="16368" width="8.75" style="9"/>
    <col min="16369" max="16384" width="8.75" style="9" customWidth="1"/>
  </cols>
  <sheetData>
    <row r="1" spans="1:9" s="3" customFormat="1" ht="20.25" customHeight="1" x14ac:dyDescent="0.3">
      <c r="A1" s="1" t="s">
        <v>0</v>
      </c>
      <c r="B1" s="2"/>
    </row>
    <row r="2" spans="1:9" customFormat="1" ht="20.25" customHeight="1" x14ac:dyDescent="0.25">
      <c r="A2" s="4" t="s">
        <v>1</v>
      </c>
      <c r="B2" s="5"/>
    </row>
    <row r="3" spans="1:9" ht="19.899999999999999" customHeight="1" x14ac:dyDescent="0.25">
      <c r="A3" s="7"/>
    </row>
    <row r="4" spans="1:9" ht="20.25" customHeight="1" x14ac:dyDescent="0.25">
      <c r="B4" s="9"/>
      <c r="C4" s="132" t="s">
        <v>2</v>
      </c>
      <c r="D4" s="132"/>
      <c r="E4" s="132"/>
      <c r="F4" s="12"/>
      <c r="G4" s="132" t="s">
        <v>3</v>
      </c>
      <c r="H4" s="132"/>
      <c r="I4" s="132"/>
    </row>
    <row r="5" spans="1:9" ht="20.25" customHeight="1" x14ac:dyDescent="0.25">
      <c r="B5" s="9"/>
      <c r="C5" s="132" t="s">
        <v>4</v>
      </c>
      <c r="D5" s="132"/>
      <c r="E5" s="132"/>
      <c r="F5" s="12"/>
      <c r="G5" s="132" t="s">
        <v>4</v>
      </c>
      <c r="H5" s="132"/>
      <c r="I5" s="132"/>
    </row>
    <row r="6" spans="1:9" ht="20.25" customHeight="1" x14ac:dyDescent="0.25">
      <c r="C6" s="14" t="s">
        <v>7</v>
      </c>
      <c r="D6" s="15"/>
      <c r="E6" s="14" t="s">
        <v>8</v>
      </c>
      <c r="F6" s="12"/>
      <c r="G6" s="14" t="s">
        <v>7</v>
      </c>
      <c r="H6" s="15"/>
      <c r="I6" s="14" t="s">
        <v>8</v>
      </c>
    </row>
    <row r="7" spans="1:9" ht="20.25" customHeight="1" x14ac:dyDescent="0.25">
      <c r="A7" s="7" t="s">
        <v>5</v>
      </c>
      <c r="B7" s="13" t="s">
        <v>6</v>
      </c>
      <c r="C7" s="15">
        <v>2022</v>
      </c>
      <c r="D7" s="15"/>
      <c r="E7" s="15">
        <v>2021</v>
      </c>
      <c r="F7" s="12"/>
      <c r="G7" s="15">
        <v>2022</v>
      </c>
      <c r="H7" s="15"/>
      <c r="I7" s="15">
        <v>2021</v>
      </c>
    </row>
    <row r="8" spans="1:9" ht="20.25" customHeight="1" x14ac:dyDescent="0.25">
      <c r="A8" s="7"/>
      <c r="B8" s="13"/>
      <c r="C8" s="16" t="s">
        <v>9</v>
      </c>
      <c r="D8" s="15"/>
      <c r="E8" s="16"/>
      <c r="F8" s="17"/>
      <c r="G8" s="16" t="s">
        <v>9</v>
      </c>
      <c r="H8" s="15"/>
      <c r="I8" s="16"/>
    </row>
    <row r="9" spans="1:9" ht="20.25" customHeight="1" x14ac:dyDescent="0.25">
      <c r="A9" s="18"/>
      <c r="B9" s="13"/>
      <c r="C9" s="131" t="s">
        <v>10</v>
      </c>
      <c r="D9" s="131"/>
      <c r="E9" s="131"/>
      <c r="F9" s="131"/>
      <c r="G9" s="131"/>
      <c r="H9" s="131"/>
      <c r="I9" s="131"/>
    </row>
    <row r="10" spans="1:9" ht="20.25" customHeight="1" x14ac:dyDescent="0.25">
      <c r="A10" s="19" t="s">
        <v>11</v>
      </c>
      <c r="B10" s="13"/>
      <c r="C10" s="20"/>
      <c r="D10" s="20"/>
      <c r="E10" s="20"/>
      <c r="F10" s="20"/>
      <c r="G10" s="20"/>
      <c r="H10" s="20"/>
      <c r="I10" s="20"/>
    </row>
    <row r="11" spans="1:9" ht="20.25" customHeight="1" x14ac:dyDescent="0.25">
      <c r="A11" s="11" t="s">
        <v>12</v>
      </c>
      <c r="B11" s="13"/>
      <c r="C11" s="21">
        <v>2230801</v>
      </c>
      <c r="D11" s="21"/>
      <c r="E11" s="21">
        <v>2427163</v>
      </c>
      <c r="F11" s="21"/>
      <c r="G11" s="21">
        <v>1985207</v>
      </c>
      <c r="H11" s="21"/>
      <c r="I11" s="21">
        <v>2091955</v>
      </c>
    </row>
    <row r="12" spans="1:9" ht="20.25" customHeight="1" x14ac:dyDescent="0.25">
      <c r="A12" s="11" t="s">
        <v>13</v>
      </c>
      <c r="B12" s="13" t="s">
        <v>130</v>
      </c>
      <c r="C12" s="21">
        <v>2187025</v>
      </c>
      <c r="D12" s="21"/>
      <c r="E12" s="21">
        <v>1861999</v>
      </c>
      <c r="F12" s="21"/>
      <c r="G12" s="21">
        <v>1702397</v>
      </c>
      <c r="H12" s="21"/>
      <c r="I12" s="21">
        <v>1420681</v>
      </c>
    </row>
    <row r="13" spans="1:9" ht="20.25" customHeight="1" x14ac:dyDescent="0.25">
      <c r="A13" s="11" t="s">
        <v>14</v>
      </c>
      <c r="B13" s="13">
        <v>2</v>
      </c>
      <c r="C13" s="21">
        <v>182094</v>
      </c>
      <c r="D13" s="21"/>
      <c r="E13" s="115">
        <v>203465</v>
      </c>
      <c r="F13" s="21"/>
      <c r="G13" s="21">
        <v>156332</v>
      </c>
      <c r="H13" s="21"/>
      <c r="I13" s="21">
        <v>183554</v>
      </c>
    </row>
    <row r="14" spans="1:9" ht="20.25" customHeight="1" x14ac:dyDescent="0.25">
      <c r="A14" s="11" t="s">
        <v>16</v>
      </c>
      <c r="B14" s="13"/>
      <c r="C14" s="21">
        <v>1624540</v>
      </c>
      <c r="D14" s="21"/>
      <c r="E14" s="21">
        <v>1554249</v>
      </c>
      <c r="F14" s="21"/>
      <c r="G14" s="21">
        <v>1091100</v>
      </c>
      <c r="H14" s="21"/>
      <c r="I14" s="21">
        <v>1103691</v>
      </c>
    </row>
    <row r="15" spans="1:9" ht="20.25" customHeight="1" x14ac:dyDescent="0.25">
      <c r="A15" s="7" t="s">
        <v>17</v>
      </c>
      <c r="B15" s="13"/>
      <c r="C15" s="25">
        <f>SUM(C11:C14)</f>
        <v>6224460</v>
      </c>
      <c r="D15" s="26"/>
      <c r="E15" s="25">
        <f>SUM(E11:E14)</f>
        <v>6046876</v>
      </c>
      <c r="F15" s="26"/>
      <c r="G15" s="25">
        <f>SUM(G11:G14)</f>
        <v>4935036</v>
      </c>
      <c r="H15" s="26"/>
      <c r="I15" s="25">
        <f>SUM(I11:I14)</f>
        <v>4799881</v>
      </c>
    </row>
    <row r="16" spans="1:9" ht="19.899999999999999" customHeight="1" x14ac:dyDescent="0.25">
      <c r="A16" s="18"/>
      <c r="B16" s="13"/>
      <c r="C16" s="21"/>
      <c r="D16" s="21"/>
      <c r="E16" s="21"/>
      <c r="F16" s="21"/>
      <c r="G16" s="21"/>
      <c r="H16" s="21"/>
      <c r="I16" s="21"/>
    </row>
    <row r="17" spans="1:9" ht="20.25" customHeight="1" x14ac:dyDescent="0.25">
      <c r="A17" s="19" t="s">
        <v>18</v>
      </c>
      <c r="B17" s="13"/>
      <c r="C17" s="27"/>
      <c r="D17" s="21"/>
      <c r="E17" s="27"/>
      <c r="F17" s="21"/>
      <c r="G17" s="21"/>
      <c r="H17" s="21"/>
      <c r="I17" s="21"/>
    </row>
    <row r="18" spans="1:9" ht="20.25" customHeight="1" x14ac:dyDescent="0.25">
      <c r="A18" s="11" t="s">
        <v>19</v>
      </c>
      <c r="B18" s="13">
        <v>4</v>
      </c>
      <c r="C18" s="105" t="s">
        <v>15</v>
      </c>
      <c r="D18" s="21"/>
      <c r="E18" s="105" t="s">
        <v>15</v>
      </c>
      <c r="F18" s="21"/>
      <c r="G18" s="21">
        <v>299998</v>
      </c>
      <c r="H18" s="21"/>
      <c r="I18" s="21">
        <v>299998</v>
      </c>
    </row>
    <row r="19" spans="1:9" ht="20.25" customHeight="1" x14ac:dyDescent="0.25">
      <c r="A19" s="11" t="s">
        <v>20</v>
      </c>
      <c r="B19" s="13">
        <v>5</v>
      </c>
      <c r="C19" s="27">
        <v>2617297</v>
      </c>
      <c r="D19" s="21"/>
      <c r="E19" s="116">
        <v>2483707</v>
      </c>
      <c r="F19" s="21"/>
      <c r="G19" s="21">
        <v>1933512</v>
      </c>
      <c r="H19" s="21"/>
      <c r="I19" s="21">
        <v>1864451</v>
      </c>
    </row>
    <row r="20" spans="1:9" ht="20.25" customHeight="1" x14ac:dyDescent="0.25">
      <c r="A20" s="11" t="s">
        <v>21</v>
      </c>
      <c r="B20" s="13"/>
      <c r="C20" s="27">
        <v>16652</v>
      </c>
      <c r="D20" s="21"/>
      <c r="E20" s="27">
        <v>19376</v>
      </c>
      <c r="F20" s="23"/>
      <c r="G20" s="21">
        <v>13777</v>
      </c>
      <c r="H20" s="23"/>
      <c r="I20" s="21">
        <v>15904</v>
      </c>
    </row>
    <row r="21" spans="1:9" ht="20.25" customHeight="1" x14ac:dyDescent="0.25">
      <c r="A21" s="11" t="s">
        <v>22</v>
      </c>
      <c r="B21" s="13"/>
      <c r="C21" s="27">
        <v>26398</v>
      </c>
      <c r="D21" s="21"/>
      <c r="E21" s="27">
        <v>32489</v>
      </c>
      <c r="F21" s="21"/>
      <c r="G21" s="21">
        <v>9256</v>
      </c>
      <c r="H21" s="21"/>
      <c r="I21" s="24">
        <v>15878</v>
      </c>
    </row>
    <row r="22" spans="1:9" ht="20.25" customHeight="1" x14ac:dyDescent="0.25">
      <c r="A22" s="11" t="s">
        <v>23</v>
      </c>
      <c r="B22" s="13"/>
      <c r="C22" s="27">
        <v>10245</v>
      </c>
      <c r="D22" s="21"/>
      <c r="E22" s="27">
        <v>12444</v>
      </c>
      <c r="F22" s="21"/>
      <c r="G22" s="21">
        <v>2238</v>
      </c>
      <c r="H22" s="21"/>
      <c r="I22" s="21">
        <v>4568</v>
      </c>
    </row>
    <row r="23" spans="1:9" ht="20.25" customHeight="1" x14ac:dyDescent="0.25">
      <c r="A23" s="7" t="s">
        <v>24</v>
      </c>
      <c r="B23" s="13"/>
      <c r="C23" s="25">
        <f>SUM(C18:C22)</f>
        <v>2670592</v>
      </c>
      <c r="D23" s="26"/>
      <c r="E23" s="25">
        <f>SUM(E18:E22)</f>
        <v>2548016</v>
      </c>
      <c r="F23" s="26"/>
      <c r="G23" s="25">
        <f>SUM(G18:G22)</f>
        <v>2258781</v>
      </c>
      <c r="H23" s="26"/>
      <c r="I23" s="25">
        <f>SUM(I18:I22)</f>
        <v>2200799</v>
      </c>
    </row>
    <row r="24" spans="1:9" ht="19.899999999999999" customHeight="1" x14ac:dyDescent="0.25">
      <c r="A24" s="18"/>
      <c r="B24" s="13"/>
      <c r="C24" s="21"/>
      <c r="D24" s="21"/>
      <c r="E24" s="21"/>
      <c r="F24" s="21"/>
      <c r="G24" s="21"/>
      <c r="H24" s="21"/>
      <c r="I24" s="21"/>
    </row>
    <row r="25" spans="1:9" ht="20.25" customHeight="1" thickBot="1" x14ac:dyDescent="0.3">
      <c r="A25" s="7" t="s">
        <v>25</v>
      </c>
      <c r="B25" s="13"/>
      <c r="C25" s="28">
        <f>SUM(C15+C23)</f>
        <v>8895052</v>
      </c>
      <c r="D25" s="26"/>
      <c r="E25" s="28">
        <f>SUM(E15+E23)</f>
        <v>8594892</v>
      </c>
      <c r="F25" s="26"/>
      <c r="G25" s="28">
        <f>SUM(G15+G23)</f>
        <v>7193817</v>
      </c>
      <c r="H25" s="26"/>
      <c r="I25" s="28">
        <f>SUM(I15+I23)</f>
        <v>7000680</v>
      </c>
    </row>
    <row r="26" spans="1:9" ht="20.25" customHeight="1" thickTop="1" x14ac:dyDescent="0.25">
      <c r="C26" s="29"/>
      <c r="D26" s="29"/>
      <c r="E26" s="29"/>
      <c r="F26" s="29"/>
      <c r="G26" s="29"/>
      <c r="H26" s="29"/>
      <c r="I26" s="29"/>
    </row>
    <row r="27" spans="1:9" s="3" customFormat="1" ht="20.25" customHeight="1" x14ac:dyDescent="0.3">
      <c r="A27" s="1" t="s">
        <v>0</v>
      </c>
      <c r="B27" s="2"/>
    </row>
    <row r="28" spans="1:9" customFormat="1" ht="20.25" customHeight="1" x14ac:dyDescent="0.25">
      <c r="A28" s="4" t="str">
        <f>A2</f>
        <v>Statement of financial position</v>
      </c>
      <c r="B28" s="5"/>
    </row>
    <row r="29" spans="1:9" ht="7.5" customHeight="1" x14ac:dyDescent="0.25">
      <c r="A29" s="7"/>
    </row>
    <row r="30" spans="1:9" ht="20.25" customHeight="1" x14ac:dyDescent="0.25">
      <c r="B30" s="9"/>
      <c r="C30" s="132" t="s">
        <v>2</v>
      </c>
      <c r="D30" s="132"/>
      <c r="E30" s="132"/>
      <c r="F30" s="12"/>
      <c r="G30" s="132" t="s">
        <v>3</v>
      </c>
      <c r="H30" s="132"/>
      <c r="I30" s="132"/>
    </row>
    <row r="31" spans="1:9" ht="20.25" customHeight="1" x14ac:dyDescent="0.25">
      <c r="B31" s="9"/>
      <c r="C31" s="132" t="s">
        <v>4</v>
      </c>
      <c r="D31" s="132"/>
      <c r="E31" s="132"/>
      <c r="F31" s="12"/>
      <c r="G31" s="132" t="s">
        <v>4</v>
      </c>
      <c r="H31" s="132"/>
      <c r="I31" s="132"/>
    </row>
    <row r="32" spans="1:9" ht="20.25" customHeight="1" x14ac:dyDescent="0.25">
      <c r="A32" s="7"/>
      <c r="B32" s="13"/>
      <c r="C32" s="14" t="s">
        <v>7</v>
      </c>
      <c r="D32" s="15"/>
      <c r="E32" s="14" t="s">
        <v>8</v>
      </c>
      <c r="F32" s="12"/>
      <c r="G32" s="14" t="s">
        <v>7</v>
      </c>
      <c r="H32" s="15"/>
      <c r="I32" s="14" t="s">
        <v>8</v>
      </c>
    </row>
    <row r="33" spans="1:9" ht="20.25" customHeight="1" x14ac:dyDescent="0.25">
      <c r="A33" s="7" t="s">
        <v>26</v>
      </c>
      <c r="B33" s="89" t="s">
        <v>6</v>
      </c>
      <c r="C33" s="15">
        <v>2022</v>
      </c>
      <c r="D33" s="15"/>
      <c r="E33" s="15">
        <v>2021</v>
      </c>
      <c r="F33" s="12"/>
      <c r="G33" s="15">
        <v>2022</v>
      </c>
      <c r="H33" s="93"/>
      <c r="I33" s="93">
        <v>2021</v>
      </c>
    </row>
    <row r="34" spans="1:9" ht="20.25" customHeight="1" x14ac:dyDescent="0.25">
      <c r="A34" s="7"/>
      <c r="B34" s="13"/>
      <c r="C34" s="16" t="s">
        <v>9</v>
      </c>
      <c r="D34" s="15"/>
      <c r="E34" s="16"/>
      <c r="F34" s="17"/>
      <c r="G34" s="16" t="s">
        <v>9</v>
      </c>
      <c r="H34" s="15"/>
      <c r="I34" s="16"/>
    </row>
    <row r="35" spans="1:9" ht="19.5" customHeight="1" x14ac:dyDescent="0.25">
      <c r="A35" s="18"/>
      <c r="B35" s="13"/>
      <c r="C35" s="131" t="s">
        <v>10</v>
      </c>
      <c r="D35" s="131"/>
      <c r="E35" s="131"/>
      <c r="F35" s="131"/>
      <c r="G35" s="131"/>
      <c r="H35" s="131"/>
      <c r="I35" s="131"/>
    </row>
    <row r="36" spans="1:9" ht="15" customHeight="1" x14ac:dyDescent="0.25">
      <c r="A36" s="19" t="s">
        <v>27</v>
      </c>
      <c r="B36" s="13"/>
      <c r="C36" s="20"/>
      <c r="D36" s="20"/>
      <c r="E36" s="20"/>
      <c r="F36" s="20"/>
      <c r="G36" s="20"/>
      <c r="H36" s="20"/>
      <c r="I36" s="20"/>
    </row>
    <row r="37" spans="1:9" ht="20.25" customHeight="1" x14ac:dyDescent="0.25">
      <c r="A37" s="11" t="s">
        <v>28</v>
      </c>
      <c r="B37" s="13">
        <v>2</v>
      </c>
      <c r="C37" s="21">
        <v>1713454</v>
      </c>
      <c r="D37" s="21"/>
      <c r="E37" s="21">
        <v>1551182</v>
      </c>
      <c r="F37" s="21"/>
      <c r="G37" s="21">
        <v>1393120</v>
      </c>
      <c r="H37" s="21"/>
      <c r="I37" s="21">
        <v>1258541</v>
      </c>
    </row>
    <row r="38" spans="1:9" ht="20.25" customHeight="1" x14ac:dyDescent="0.25">
      <c r="A38" s="11" t="s">
        <v>29</v>
      </c>
      <c r="B38" s="13">
        <v>2</v>
      </c>
      <c r="C38" s="21">
        <v>333763</v>
      </c>
      <c r="D38" s="21"/>
      <c r="E38" s="21">
        <v>320954</v>
      </c>
      <c r="F38" s="21"/>
      <c r="G38" s="21">
        <v>260938</v>
      </c>
      <c r="H38" s="21"/>
      <c r="I38" s="21">
        <v>251248</v>
      </c>
    </row>
    <row r="39" spans="1:9" ht="20.25" customHeight="1" x14ac:dyDescent="0.25">
      <c r="A39" s="11" t="s">
        <v>132</v>
      </c>
      <c r="B39" s="13">
        <v>2</v>
      </c>
      <c r="C39" s="30">
        <v>17575</v>
      </c>
      <c r="D39" s="30"/>
      <c r="E39" s="30">
        <v>38200</v>
      </c>
      <c r="F39" s="30"/>
      <c r="G39" s="31">
        <v>16252</v>
      </c>
      <c r="H39" s="31"/>
      <c r="I39" s="21">
        <v>30888</v>
      </c>
    </row>
    <row r="40" spans="1:9" ht="20.25" customHeight="1" x14ac:dyDescent="0.25">
      <c r="A40" s="11" t="s">
        <v>115</v>
      </c>
      <c r="B40" s="13"/>
      <c r="C40" s="31">
        <v>102447</v>
      </c>
      <c r="D40" s="21"/>
      <c r="E40" s="31">
        <v>89109</v>
      </c>
      <c r="F40" s="21"/>
      <c r="G40" s="24">
        <v>16567</v>
      </c>
      <c r="H40" s="21"/>
      <c r="I40" s="24">
        <v>17528</v>
      </c>
    </row>
    <row r="41" spans="1:9" ht="20.25" customHeight="1" x14ac:dyDescent="0.25">
      <c r="A41" s="11" t="s">
        <v>123</v>
      </c>
      <c r="B41" s="13"/>
      <c r="C41" s="24">
        <v>80400</v>
      </c>
      <c r="D41" s="21"/>
      <c r="E41" s="31">
        <v>66834</v>
      </c>
      <c r="F41" s="21"/>
      <c r="G41" s="24">
        <v>65125</v>
      </c>
      <c r="H41" s="21"/>
      <c r="I41" s="21">
        <v>51688</v>
      </c>
    </row>
    <row r="42" spans="1:9" ht="19.149999999999999" customHeight="1" x14ac:dyDescent="0.25">
      <c r="A42" s="7" t="s">
        <v>30</v>
      </c>
      <c r="B42" s="13"/>
      <c r="C42" s="117">
        <f>SUM(C37:C41)</f>
        <v>2247639</v>
      </c>
      <c r="D42" s="26"/>
      <c r="E42" s="25">
        <f>SUM(E37:E41)</f>
        <v>2066279</v>
      </c>
      <c r="F42" s="26"/>
      <c r="G42" s="25">
        <f>SUM(G37:G41)</f>
        <v>1752002</v>
      </c>
      <c r="H42" s="26"/>
      <c r="I42" s="25">
        <f>SUM(I37:I41)</f>
        <v>1609893</v>
      </c>
    </row>
    <row r="43" spans="1:9" ht="13.15" customHeight="1" x14ac:dyDescent="0.25">
      <c r="A43" s="18"/>
      <c r="B43" s="92"/>
      <c r="C43" s="131"/>
      <c r="D43" s="131"/>
      <c r="E43" s="131"/>
      <c r="F43" s="131"/>
      <c r="G43" s="131"/>
      <c r="H43" s="131"/>
      <c r="I43" s="131"/>
    </row>
    <row r="44" spans="1:9" ht="15.4" customHeight="1" x14ac:dyDescent="0.25">
      <c r="A44" s="19" t="s">
        <v>31</v>
      </c>
      <c r="B44" s="13"/>
      <c r="C44" s="26"/>
      <c r="D44" s="26"/>
      <c r="E44" s="26"/>
      <c r="F44" s="26"/>
      <c r="G44" s="26"/>
      <c r="H44" s="26"/>
      <c r="I44" s="26"/>
    </row>
    <row r="45" spans="1:9" ht="20.25" customHeight="1" x14ac:dyDescent="0.25">
      <c r="A45" s="9" t="s">
        <v>104</v>
      </c>
      <c r="B45" s="13"/>
      <c r="C45" s="21">
        <v>231029</v>
      </c>
      <c r="D45" s="26"/>
      <c r="E45" s="21">
        <v>185007</v>
      </c>
      <c r="F45" s="26"/>
      <c r="G45" s="24">
        <v>29571</v>
      </c>
      <c r="H45" s="26"/>
      <c r="I45" s="77">
        <v>37948</v>
      </c>
    </row>
    <row r="46" spans="1:9" ht="20.25" customHeight="1" x14ac:dyDescent="0.25">
      <c r="A46" s="11" t="s">
        <v>110</v>
      </c>
      <c r="B46" s="13"/>
      <c r="C46" s="21">
        <v>378627</v>
      </c>
      <c r="D46" s="26"/>
      <c r="E46" s="21">
        <v>371231</v>
      </c>
      <c r="F46" s="26"/>
      <c r="G46" s="31">
        <v>307407</v>
      </c>
      <c r="H46" s="26"/>
      <c r="I46" s="21">
        <v>302669</v>
      </c>
    </row>
    <row r="47" spans="1:9" s="12" customFormat="1" ht="20.25" customHeight="1" x14ac:dyDescent="0.25">
      <c r="A47" s="12" t="s">
        <v>32</v>
      </c>
      <c r="B47" s="32"/>
      <c r="C47" s="25">
        <f>SUM(C45:C46)</f>
        <v>609656</v>
      </c>
      <c r="D47" s="26"/>
      <c r="E47" s="25">
        <f>SUM(E45:E46)</f>
        <v>556238</v>
      </c>
      <c r="F47" s="26"/>
      <c r="G47" s="25">
        <f>SUM(G45:G46)</f>
        <v>336978</v>
      </c>
      <c r="H47" s="26"/>
      <c r="I47" s="25">
        <f>SUM(I45:I46)</f>
        <v>340617</v>
      </c>
    </row>
    <row r="48" spans="1:9" s="12" customFormat="1" ht="20.25" customHeight="1" x14ac:dyDescent="0.25">
      <c r="A48" s="12" t="s">
        <v>33</v>
      </c>
      <c r="B48" s="32"/>
      <c r="C48" s="25">
        <f>C42+C47</f>
        <v>2857295</v>
      </c>
      <c r="D48" s="26"/>
      <c r="E48" s="25">
        <f>E42+E47</f>
        <v>2622517</v>
      </c>
      <c r="F48" s="26"/>
      <c r="G48" s="25">
        <f>G42+G47</f>
        <v>2088980</v>
      </c>
      <c r="H48" s="26"/>
      <c r="I48" s="25">
        <f>I42+I47</f>
        <v>1950510</v>
      </c>
    </row>
    <row r="49" spans="1:9" ht="12.4" customHeight="1" x14ac:dyDescent="0.25">
      <c r="A49" s="18"/>
      <c r="B49" s="92"/>
      <c r="C49" s="131"/>
      <c r="D49" s="131"/>
      <c r="E49" s="131"/>
      <c r="F49" s="131"/>
      <c r="G49" s="131"/>
      <c r="H49" s="131"/>
      <c r="I49" s="131"/>
    </row>
    <row r="50" spans="1:9" ht="13.5" customHeight="1" x14ac:dyDescent="0.25">
      <c r="A50" s="19" t="s">
        <v>34</v>
      </c>
      <c r="B50" s="13"/>
      <c r="C50" s="21"/>
      <c r="D50" s="26"/>
      <c r="E50" s="21"/>
      <c r="F50" s="21"/>
      <c r="G50" s="21"/>
      <c r="H50" s="26"/>
      <c r="I50" s="21"/>
    </row>
    <row r="51" spans="1:9" ht="18.399999999999999" customHeight="1" x14ac:dyDescent="0.25">
      <c r="A51" s="11" t="s">
        <v>35</v>
      </c>
      <c r="B51" s="13"/>
      <c r="C51" s="21"/>
      <c r="D51" s="21"/>
      <c r="E51" s="21"/>
      <c r="F51" s="21"/>
      <c r="G51" s="21"/>
      <c r="H51" s="21"/>
      <c r="I51" s="21"/>
    </row>
    <row r="52" spans="1:9" ht="20.25" customHeight="1" x14ac:dyDescent="0.25">
      <c r="A52" s="11" t="s">
        <v>36</v>
      </c>
      <c r="B52" s="13"/>
    </row>
    <row r="53" spans="1:9" ht="20.25" customHeight="1" x14ac:dyDescent="0.25">
      <c r="A53" s="94" t="s">
        <v>105</v>
      </c>
      <c r="B53" s="79"/>
      <c r="C53" s="78"/>
      <c r="D53" s="21"/>
      <c r="E53" s="78"/>
      <c r="F53" s="21"/>
      <c r="G53" s="78"/>
      <c r="H53" s="21"/>
      <c r="I53" s="78"/>
    </row>
    <row r="54" spans="1:9" ht="20.25" customHeight="1" thickBot="1" x14ac:dyDescent="0.3">
      <c r="A54" s="94" t="s">
        <v>106</v>
      </c>
      <c r="B54" s="79"/>
      <c r="C54" s="33">
        <v>238981</v>
      </c>
      <c r="D54" s="21"/>
      <c r="E54" s="33">
        <v>238981</v>
      </c>
      <c r="F54" s="21"/>
      <c r="G54" s="33">
        <v>238981</v>
      </c>
      <c r="H54" s="21"/>
      <c r="I54" s="33">
        <v>238981</v>
      </c>
    </row>
    <row r="55" spans="1:9" ht="20.25" customHeight="1" thickTop="1" x14ac:dyDescent="0.25">
      <c r="A55" s="11" t="s">
        <v>37</v>
      </c>
      <c r="B55" s="13"/>
      <c r="C55" s="21"/>
      <c r="D55" s="21"/>
      <c r="E55" s="21"/>
      <c r="F55" s="21"/>
      <c r="G55" s="21"/>
      <c r="H55" s="21"/>
      <c r="I55" s="21"/>
    </row>
    <row r="56" spans="1:9" ht="20.25" customHeight="1" x14ac:dyDescent="0.25">
      <c r="A56" s="94" t="s">
        <v>107</v>
      </c>
      <c r="B56" s="82"/>
      <c r="C56" s="21"/>
      <c r="D56" s="21"/>
      <c r="E56" s="21"/>
      <c r="F56" s="21"/>
      <c r="G56" s="21"/>
      <c r="H56" s="21"/>
      <c r="I56" s="21"/>
    </row>
    <row r="57" spans="1:9" ht="20.25" customHeight="1" x14ac:dyDescent="0.25">
      <c r="A57" s="94" t="s">
        <v>106</v>
      </c>
      <c r="B57" s="13"/>
      <c r="C57" s="21">
        <v>208981</v>
      </c>
      <c r="D57" s="21"/>
      <c r="E57" s="21">
        <v>208981</v>
      </c>
      <c r="F57" s="21"/>
      <c r="G57" s="21">
        <v>208981</v>
      </c>
      <c r="H57" s="21"/>
      <c r="I57" s="21">
        <v>208981</v>
      </c>
    </row>
    <row r="58" spans="1:9" ht="20.25" customHeight="1" x14ac:dyDescent="0.25">
      <c r="A58" s="11" t="s">
        <v>124</v>
      </c>
      <c r="B58" s="13"/>
      <c r="C58" s="21"/>
      <c r="D58" s="21"/>
      <c r="E58" s="21"/>
      <c r="F58" s="21"/>
      <c r="G58" s="21"/>
      <c r="H58" s="21"/>
      <c r="I58" s="21"/>
    </row>
    <row r="59" spans="1:9" ht="20.25" customHeight="1" x14ac:dyDescent="0.25">
      <c r="A59" s="11" t="s">
        <v>125</v>
      </c>
      <c r="B59" s="13"/>
      <c r="C59" s="21">
        <v>653700</v>
      </c>
      <c r="D59" s="21"/>
      <c r="E59" s="21">
        <v>653700</v>
      </c>
      <c r="F59" s="21"/>
      <c r="G59" s="21">
        <v>653700</v>
      </c>
      <c r="H59" s="21"/>
      <c r="I59" s="21">
        <v>653700</v>
      </c>
    </row>
    <row r="60" spans="1:9" ht="20.25" customHeight="1" x14ac:dyDescent="0.25">
      <c r="A60" s="11" t="s">
        <v>38</v>
      </c>
      <c r="B60" s="13"/>
      <c r="C60" s="21"/>
      <c r="D60" s="21"/>
      <c r="E60" s="21"/>
      <c r="F60" s="21"/>
      <c r="G60" s="21"/>
      <c r="H60" s="21"/>
      <c r="I60" s="21"/>
    </row>
    <row r="61" spans="1:9" ht="20.25" customHeight="1" x14ac:dyDescent="0.25">
      <c r="A61" s="11" t="s">
        <v>39</v>
      </c>
      <c r="B61" s="13"/>
      <c r="C61" s="21"/>
      <c r="D61" s="21"/>
      <c r="E61" s="21"/>
      <c r="F61" s="21"/>
      <c r="G61" s="21"/>
      <c r="H61" s="21"/>
      <c r="I61" s="21"/>
    </row>
    <row r="62" spans="1:9" ht="20.25" customHeight="1" x14ac:dyDescent="0.25">
      <c r="A62" s="34" t="s">
        <v>40</v>
      </c>
      <c r="B62" s="13"/>
      <c r="C62" s="21">
        <v>25000</v>
      </c>
      <c r="D62" s="21"/>
      <c r="E62" s="21">
        <v>25000</v>
      </c>
      <c r="F62" s="21"/>
      <c r="G62" s="21">
        <v>25000</v>
      </c>
      <c r="H62" s="21"/>
      <c r="I62" s="21">
        <v>25000</v>
      </c>
    </row>
    <row r="63" spans="1:9" ht="20.25" customHeight="1" x14ac:dyDescent="0.25">
      <c r="A63" s="35" t="s">
        <v>41</v>
      </c>
      <c r="B63" s="13"/>
      <c r="C63" s="100">
        <f>'SH 6-7'!J38</f>
        <v>5150076</v>
      </c>
      <c r="D63" s="21"/>
      <c r="E63" s="21">
        <v>5084694</v>
      </c>
      <c r="F63" s="21"/>
      <c r="G63" s="114">
        <f>'SH 6-7'!J77</f>
        <v>4217156</v>
      </c>
      <c r="H63" s="21"/>
      <c r="I63" s="21">
        <v>4162489</v>
      </c>
    </row>
    <row r="64" spans="1:9" ht="20.25" customHeight="1" x14ac:dyDescent="0.25">
      <c r="A64" s="7" t="s">
        <v>42</v>
      </c>
      <c r="B64" s="13"/>
      <c r="C64" s="25">
        <f>SUM(C55:C63)</f>
        <v>6037757</v>
      </c>
      <c r="D64" s="26"/>
      <c r="E64" s="25">
        <f>SUM(E55:E63)</f>
        <v>5972375</v>
      </c>
      <c r="F64" s="26"/>
      <c r="G64" s="25">
        <f>SUM(G55:G63)</f>
        <v>5104837</v>
      </c>
      <c r="H64" s="26"/>
      <c r="I64" s="25">
        <f>SUM(I55:I63)</f>
        <v>5050170</v>
      </c>
    </row>
    <row r="65" spans="1:9" ht="13.15" customHeight="1" x14ac:dyDescent="0.25">
      <c r="A65" s="18"/>
      <c r="B65" s="92"/>
      <c r="C65" s="131"/>
      <c r="D65" s="131"/>
      <c r="E65" s="131"/>
      <c r="F65" s="131"/>
      <c r="G65" s="131"/>
      <c r="H65" s="131"/>
      <c r="I65" s="131"/>
    </row>
    <row r="66" spans="1:9" ht="18" customHeight="1" thickBot="1" x14ac:dyDescent="0.3">
      <c r="A66" s="7" t="s">
        <v>43</v>
      </c>
      <c r="C66" s="28">
        <f>C48+C64</f>
        <v>8895052</v>
      </c>
      <c r="D66" s="26"/>
      <c r="E66" s="28">
        <f>E48+E64</f>
        <v>8594892</v>
      </c>
      <c r="F66" s="26"/>
      <c r="G66" s="28">
        <f>G48+G64</f>
        <v>7193817</v>
      </c>
      <c r="H66" s="26"/>
      <c r="I66" s="28">
        <f>I48+I64</f>
        <v>7000680</v>
      </c>
    </row>
    <row r="67" spans="1:9" ht="15.75" thickTop="1" x14ac:dyDescent="0.25"/>
  </sheetData>
  <mergeCells count="13">
    <mergeCell ref="C43:I43"/>
    <mergeCell ref="C49:I49"/>
    <mergeCell ref="C65:I65"/>
    <mergeCell ref="C4:E4"/>
    <mergeCell ref="G4:I4"/>
    <mergeCell ref="C5:E5"/>
    <mergeCell ref="G5:I5"/>
    <mergeCell ref="C9:I9"/>
    <mergeCell ref="C35:I35"/>
    <mergeCell ref="C30:E30"/>
    <mergeCell ref="G30:I30"/>
    <mergeCell ref="C31:E31"/>
    <mergeCell ref="G31:I31"/>
  </mergeCells>
  <pageMargins left="0.7" right="0.7" top="0.48" bottom="0.5" header="0.5" footer="0.5"/>
  <pageSetup paperSize="9" scale="95" firstPageNumber="2" orientation="portrait" useFirstPageNumber="1" r:id="rId1"/>
  <headerFooter>
    <oddFooter>&amp;LThe accompanying condensed notes from an integral part of the interim financial statements.
&amp;C&amp;P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95528-6D3B-431D-BF06-4B1621556380}">
  <sheetPr>
    <tabColor theme="5" tint="0.79998168889431442"/>
  </sheetPr>
  <dimension ref="A1:J32"/>
  <sheetViews>
    <sheetView view="pageBreakPreview" zoomScale="115" zoomScaleNormal="85" zoomScaleSheetLayoutView="115" workbookViewId="0">
      <pane xSplit="10" topLeftCell="K1" activePane="topRight" state="frozen"/>
      <selection activeCell="C7" sqref="C7"/>
      <selection pane="topRight" activeCell="O11" sqref="O11"/>
    </sheetView>
  </sheetViews>
  <sheetFormatPr defaultColWidth="7.125" defaultRowHeight="21" customHeight="1" x14ac:dyDescent="0.25"/>
  <cols>
    <col min="1" max="1" width="37.75" style="9" customWidth="1"/>
    <col min="2" max="2" width="4.25" style="15" customWidth="1"/>
    <col min="3" max="3" width="1.625" style="9" customWidth="1"/>
    <col min="4" max="4" width="10" style="9" customWidth="1"/>
    <col min="5" max="5" width="1.25" style="9" customWidth="1"/>
    <col min="6" max="6" width="10" style="9" customWidth="1"/>
    <col min="7" max="7" width="1.5" style="9" customWidth="1"/>
    <col min="8" max="8" width="10" style="9" customWidth="1"/>
    <col min="9" max="9" width="1.375" style="9" customWidth="1"/>
    <col min="10" max="10" width="8.75" style="9" bestFit="1" customWidth="1"/>
    <col min="11" max="16384" width="7.125" style="9"/>
  </cols>
  <sheetData>
    <row r="1" spans="1:10" ht="20.25" customHeight="1" x14ac:dyDescent="0.3">
      <c r="A1" s="36" t="s">
        <v>0</v>
      </c>
      <c r="B1" s="13"/>
    </row>
    <row r="2" spans="1:10" ht="20.25" customHeight="1" x14ac:dyDescent="0.25">
      <c r="A2" s="37" t="s">
        <v>44</v>
      </c>
      <c r="B2" s="32"/>
      <c r="C2" s="12"/>
    </row>
    <row r="3" spans="1:10" ht="20.25" customHeight="1" x14ac:dyDescent="0.25">
      <c r="A3" s="37"/>
      <c r="B3" s="13"/>
    </row>
    <row r="4" spans="1:10" ht="20.25" customHeight="1" x14ac:dyDescent="0.25">
      <c r="A4" s="12"/>
      <c r="D4" s="132" t="s">
        <v>2</v>
      </c>
      <c r="E4" s="132"/>
      <c r="F4" s="132"/>
      <c r="H4" s="132" t="s">
        <v>3</v>
      </c>
      <c r="I4" s="132"/>
      <c r="J4" s="132"/>
    </row>
    <row r="5" spans="1:10" ht="20.25" customHeight="1" x14ac:dyDescent="0.25">
      <c r="A5" s="12"/>
      <c r="D5" s="132" t="s">
        <v>4</v>
      </c>
      <c r="E5" s="132"/>
      <c r="F5" s="132"/>
      <c r="H5" s="132" t="s">
        <v>4</v>
      </c>
      <c r="I5" s="132"/>
      <c r="J5" s="132"/>
    </row>
    <row r="6" spans="1:10" ht="20.25" customHeight="1" x14ac:dyDescent="0.25">
      <c r="A6" s="12"/>
      <c r="D6" s="134" t="s">
        <v>56</v>
      </c>
      <c r="E6" s="134"/>
      <c r="F6" s="134"/>
      <c r="H6" s="134" t="s">
        <v>56</v>
      </c>
      <c r="I6" s="134"/>
      <c r="J6" s="134"/>
    </row>
    <row r="7" spans="1:10" ht="20.25" customHeight="1" x14ac:dyDescent="0.25">
      <c r="A7" s="12"/>
      <c r="D7" s="133" t="s">
        <v>7</v>
      </c>
      <c r="E7" s="134"/>
      <c r="F7" s="134"/>
      <c r="H7" s="133" t="s">
        <v>7</v>
      </c>
      <c r="I7" s="134"/>
      <c r="J7" s="134"/>
    </row>
    <row r="8" spans="1:10" ht="20.25" customHeight="1" x14ac:dyDescent="0.25">
      <c r="A8" s="12"/>
      <c r="B8" s="13" t="s">
        <v>6</v>
      </c>
      <c r="D8" s="15">
        <v>2022</v>
      </c>
      <c r="E8" s="15"/>
      <c r="F8" s="15">
        <v>2021</v>
      </c>
      <c r="G8" s="12"/>
      <c r="H8" s="93">
        <v>2022</v>
      </c>
      <c r="I8" s="15"/>
      <c r="J8" s="93">
        <v>2021</v>
      </c>
    </row>
    <row r="9" spans="1:10" ht="20.25" customHeight="1" x14ac:dyDescent="0.25">
      <c r="A9" s="12"/>
      <c r="B9" s="13"/>
      <c r="D9" s="131" t="s">
        <v>10</v>
      </c>
      <c r="E9" s="131"/>
      <c r="F9" s="131"/>
      <c r="G9" s="131"/>
      <c r="H9" s="131"/>
      <c r="I9" s="131"/>
      <c r="J9" s="131"/>
    </row>
    <row r="10" spans="1:10" ht="20.25" customHeight="1" x14ac:dyDescent="0.25">
      <c r="A10" s="38" t="s">
        <v>134</v>
      </c>
      <c r="B10" s="13"/>
      <c r="D10" s="21"/>
      <c r="E10" s="21"/>
      <c r="F10" s="21"/>
      <c r="G10" s="21"/>
      <c r="H10" s="21"/>
      <c r="I10" s="21"/>
      <c r="J10" s="21"/>
    </row>
    <row r="11" spans="1:10" ht="20.25" customHeight="1" x14ac:dyDescent="0.25">
      <c r="A11" s="9" t="s">
        <v>46</v>
      </c>
      <c r="B11" s="13" t="s">
        <v>128</v>
      </c>
      <c r="D11" s="39">
        <v>8965512</v>
      </c>
      <c r="E11" s="21"/>
      <c r="F11" s="39">
        <v>9190626</v>
      </c>
      <c r="G11" s="21"/>
      <c r="H11" s="39">
        <v>7596936</v>
      </c>
      <c r="I11" s="21"/>
      <c r="J11" s="39">
        <v>7975213</v>
      </c>
    </row>
    <row r="12" spans="1:10" ht="20.25" customHeight="1" x14ac:dyDescent="0.25">
      <c r="A12" s="9" t="s">
        <v>47</v>
      </c>
      <c r="B12" s="102" t="s">
        <v>129</v>
      </c>
      <c r="D12" s="109" t="s">
        <v>15</v>
      </c>
      <c r="E12" s="21"/>
      <c r="F12" s="109" t="s">
        <v>15</v>
      </c>
      <c r="G12" s="21"/>
      <c r="H12" s="39">
        <v>50000</v>
      </c>
      <c r="I12" s="21"/>
      <c r="J12" s="39">
        <v>50000</v>
      </c>
    </row>
    <row r="13" spans="1:10" ht="20.25" customHeight="1" x14ac:dyDescent="0.25">
      <c r="A13" s="9" t="s">
        <v>48</v>
      </c>
      <c r="B13" s="13">
        <v>2</v>
      </c>
      <c r="D13" s="21">
        <v>91074</v>
      </c>
      <c r="E13" s="21"/>
      <c r="F13" s="21">
        <v>46308</v>
      </c>
      <c r="G13" s="21"/>
      <c r="H13" s="21">
        <v>55308</v>
      </c>
      <c r="I13" s="21"/>
      <c r="J13" s="21">
        <v>33841</v>
      </c>
    </row>
    <row r="14" spans="1:10" ht="20.25" customHeight="1" x14ac:dyDescent="0.25">
      <c r="A14" s="12" t="s">
        <v>135</v>
      </c>
      <c r="B14" s="13"/>
      <c r="D14" s="25">
        <f>SUM(D11:D13)</f>
        <v>9056586</v>
      </c>
      <c r="E14" s="26"/>
      <c r="F14" s="25">
        <f>SUM(F11:F13)</f>
        <v>9236934</v>
      </c>
      <c r="G14" s="26"/>
      <c r="H14" s="25">
        <f>SUM(H11:H13)</f>
        <v>7702244</v>
      </c>
      <c r="I14" s="26"/>
      <c r="J14" s="25">
        <f>SUM(J11:J13)</f>
        <v>8059054</v>
      </c>
    </row>
    <row r="15" spans="1:10" ht="20.25" customHeight="1" x14ac:dyDescent="0.25">
      <c r="B15" s="13"/>
      <c r="D15" s="21"/>
      <c r="E15" s="21"/>
      <c r="F15" s="21"/>
      <c r="G15" s="21"/>
      <c r="H15" s="21"/>
      <c r="I15" s="21"/>
      <c r="J15" s="21"/>
    </row>
    <row r="16" spans="1:10" ht="20.25" customHeight="1" x14ac:dyDescent="0.25">
      <c r="A16" s="38" t="s">
        <v>49</v>
      </c>
      <c r="B16" s="13"/>
      <c r="D16" s="27"/>
      <c r="E16" s="21"/>
      <c r="F16" s="27"/>
      <c r="G16" s="21"/>
      <c r="H16" s="21"/>
      <c r="I16" s="21"/>
      <c r="J16" s="21"/>
    </row>
    <row r="17" spans="1:10" ht="20.25" customHeight="1" x14ac:dyDescent="0.25">
      <c r="A17" s="9" t="s">
        <v>50</v>
      </c>
      <c r="B17" s="13">
        <v>2</v>
      </c>
      <c r="D17" s="21">
        <v>8208876</v>
      </c>
      <c r="E17" s="21"/>
      <c r="F17" s="21">
        <v>8409388</v>
      </c>
      <c r="G17" s="21"/>
      <c r="H17" s="39">
        <v>6890787</v>
      </c>
      <c r="I17" s="21"/>
      <c r="J17" s="39">
        <v>7251466</v>
      </c>
    </row>
    <row r="18" spans="1:10" ht="20.25" customHeight="1" x14ac:dyDescent="0.25">
      <c r="A18" s="9" t="s">
        <v>51</v>
      </c>
      <c r="B18" s="13">
        <v>2</v>
      </c>
      <c r="D18" s="21">
        <v>203016</v>
      </c>
      <c r="E18" s="21"/>
      <c r="F18" s="21">
        <v>204737</v>
      </c>
      <c r="G18" s="21"/>
      <c r="H18" s="21">
        <v>194184</v>
      </c>
      <c r="I18" s="21"/>
      <c r="J18" s="21">
        <v>194376</v>
      </c>
    </row>
    <row r="19" spans="1:10" ht="20.25" customHeight="1" x14ac:dyDescent="0.25">
      <c r="A19" s="9" t="s">
        <v>52</v>
      </c>
      <c r="B19" s="13">
        <v>2</v>
      </c>
      <c r="D19" s="21">
        <v>194992</v>
      </c>
      <c r="E19" s="21"/>
      <c r="F19" s="21">
        <v>181887</v>
      </c>
      <c r="G19" s="21"/>
      <c r="H19" s="21">
        <v>195617</v>
      </c>
      <c r="I19" s="21"/>
      <c r="J19" s="21">
        <v>172996</v>
      </c>
    </row>
    <row r="20" spans="1:10" ht="20.25" customHeight="1" x14ac:dyDescent="0.25">
      <c r="A20" s="9" t="s">
        <v>53</v>
      </c>
      <c r="B20" s="13"/>
      <c r="C20" s="27"/>
      <c r="D20" s="50">
        <v>2680</v>
      </c>
      <c r="E20" s="27"/>
      <c r="F20" s="50">
        <v>3070</v>
      </c>
      <c r="G20" s="27"/>
      <c r="H20" s="20">
        <v>412</v>
      </c>
      <c r="I20" s="27"/>
      <c r="J20" s="77">
        <v>356</v>
      </c>
    </row>
    <row r="21" spans="1:10" ht="20.25" customHeight="1" x14ac:dyDescent="0.25">
      <c r="A21" s="12" t="s">
        <v>54</v>
      </c>
      <c r="B21" s="13"/>
      <c r="C21" s="27"/>
      <c r="D21" s="118">
        <f>SUM(D17:D20)</f>
        <v>8609564</v>
      </c>
      <c r="E21" s="27"/>
      <c r="F21" s="40">
        <f>SUM(F17:F20)</f>
        <v>8799082</v>
      </c>
      <c r="G21" s="27"/>
      <c r="H21" s="40">
        <f>SUM(H17:H20)</f>
        <v>7281000</v>
      </c>
      <c r="I21" s="27"/>
      <c r="J21" s="40">
        <f>SUM(J17:J20)</f>
        <v>7619194</v>
      </c>
    </row>
    <row r="22" spans="1:10" ht="20.25" customHeight="1" x14ac:dyDescent="0.25">
      <c r="B22" s="13"/>
      <c r="C22" s="27"/>
      <c r="D22" s="27"/>
      <c r="E22" s="27"/>
      <c r="F22" s="27"/>
      <c r="G22" s="27"/>
      <c r="H22" s="27"/>
      <c r="I22" s="27"/>
      <c r="J22" s="27"/>
    </row>
    <row r="23" spans="1:10" ht="20.25" customHeight="1" x14ac:dyDescent="0.25">
      <c r="A23" s="12" t="s">
        <v>111</v>
      </c>
      <c r="B23" s="13"/>
      <c r="C23" s="27"/>
      <c r="D23" s="41">
        <f>D14-D21</f>
        <v>447022</v>
      </c>
      <c r="E23" s="42"/>
      <c r="F23" s="41">
        <f>F14-F21</f>
        <v>437852</v>
      </c>
      <c r="G23" s="27"/>
      <c r="H23" s="41">
        <f>H14-H21</f>
        <v>421244</v>
      </c>
      <c r="I23" s="41"/>
      <c r="J23" s="41">
        <f>J14-J21</f>
        <v>439860</v>
      </c>
    </row>
    <row r="24" spans="1:10" ht="20.25" customHeight="1" x14ac:dyDescent="0.25">
      <c r="A24" s="9" t="s">
        <v>102</v>
      </c>
      <c r="B24" s="13"/>
      <c r="C24" s="27"/>
      <c r="D24" s="27">
        <v>89067</v>
      </c>
      <c r="E24" s="43"/>
      <c r="F24" s="20">
        <v>52667</v>
      </c>
      <c r="G24" s="27"/>
      <c r="H24" s="27">
        <v>74004</v>
      </c>
      <c r="I24" s="20"/>
      <c r="J24" s="27">
        <v>49922</v>
      </c>
    </row>
    <row r="25" spans="1:10" ht="20.25" customHeight="1" x14ac:dyDescent="0.25">
      <c r="A25" s="12" t="s">
        <v>112</v>
      </c>
      <c r="B25" s="13"/>
      <c r="C25" s="27"/>
      <c r="D25" s="44">
        <f>D23-D24</f>
        <v>357955</v>
      </c>
      <c r="E25" s="42"/>
      <c r="F25" s="44">
        <f>F23-F24</f>
        <v>385185</v>
      </c>
      <c r="G25" s="27"/>
      <c r="H25" s="44">
        <f>H23-H24</f>
        <v>347240</v>
      </c>
      <c r="I25" s="41"/>
      <c r="J25" s="44">
        <f>J23-J24</f>
        <v>389938</v>
      </c>
    </row>
    <row r="26" spans="1:10" ht="20.25" customHeight="1" x14ac:dyDescent="0.45">
      <c r="B26" s="13"/>
      <c r="C26" s="27"/>
      <c r="D26" s="51"/>
      <c r="E26" s="42"/>
      <c r="F26" s="51"/>
      <c r="G26" s="41"/>
      <c r="H26" s="49"/>
      <c r="I26" s="41"/>
      <c r="J26" s="49"/>
    </row>
    <row r="27" spans="1:10" ht="20.25" customHeight="1" x14ac:dyDescent="0.25">
      <c r="A27" s="7" t="s">
        <v>55</v>
      </c>
      <c r="B27" s="13"/>
      <c r="C27" s="27"/>
      <c r="D27" s="106" t="s">
        <v>15</v>
      </c>
      <c r="E27" s="69"/>
      <c r="F27" s="106" t="s">
        <v>15</v>
      </c>
      <c r="G27" s="69"/>
      <c r="H27" s="106" t="s">
        <v>15</v>
      </c>
      <c r="I27" s="69"/>
      <c r="J27" s="106" t="s">
        <v>15</v>
      </c>
    </row>
    <row r="28" spans="1:10" ht="20.25" customHeight="1" x14ac:dyDescent="0.45">
      <c r="B28" s="13"/>
      <c r="C28" s="27"/>
      <c r="D28" s="51"/>
      <c r="E28" s="42"/>
      <c r="F28" s="51"/>
      <c r="G28" s="41"/>
      <c r="H28" s="49"/>
      <c r="I28" s="41"/>
      <c r="J28" s="49"/>
    </row>
    <row r="29" spans="1:10" ht="20.25" customHeight="1" thickBot="1" x14ac:dyDescent="0.3">
      <c r="A29" s="7" t="s">
        <v>68</v>
      </c>
      <c r="B29" s="13"/>
      <c r="C29" s="27"/>
      <c r="D29" s="28">
        <f>SUM(D25:D25)</f>
        <v>357955</v>
      </c>
      <c r="E29" s="42"/>
      <c r="F29" s="28">
        <f>SUM(F25:F25)</f>
        <v>385185</v>
      </c>
      <c r="G29" s="41"/>
      <c r="H29" s="28">
        <f>SUM(H25:H25)</f>
        <v>347240</v>
      </c>
      <c r="I29" s="41"/>
      <c r="J29" s="28">
        <f>SUM(J25:J25)</f>
        <v>389938</v>
      </c>
    </row>
    <row r="30" spans="1:10" ht="20.25" customHeight="1" thickTop="1" x14ac:dyDescent="0.25">
      <c r="A30" s="45"/>
      <c r="B30" s="13"/>
      <c r="C30" s="13"/>
      <c r="D30" s="46"/>
      <c r="E30" s="12"/>
      <c r="F30" s="46"/>
      <c r="G30" s="12"/>
      <c r="H30" s="46"/>
      <c r="I30" s="12"/>
      <c r="J30" s="46"/>
    </row>
    <row r="31" spans="1:10" ht="20.25" customHeight="1" thickBot="1" x14ac:dyDescent="0.3">
      <c r="A31" s="12" t="s">
        <v>113</v>
      </c>
      <c r="B31" s="13"/>
      <c r="D31" s="47">
        <f>D25/20898</f>
        <v>17.128672600248827</v>
      </c>
      <c r="E31" s="48"/>
      <c r="F31" s="47">
        <f>F25/20898</f>
        <v>18.43166810221074</v>
      </c>
      <c r="G31" s="48"/>
      <c r="H31" s="47">
        <f>H25/20898</f>
        <v>16.615944109484161</v>
      </c>
      <c r="I31" s="48"/>
      <c r="J31" s="47">
        <f>J25/20898</f>
        <v>18.659106134558332</v>
      </c>
    </row>
    <row r="32" spans="1:10" ht="21" customHeight="1" thickTop="1" x14ac:dyDescent="0.25"/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3" firstPageNumber="5" orientation="portrait" blackAndWhite="1" useFirstPageNumber="1" r:id="rId1"/>
  <headerFooter alignWithMargins="0">
    <oddFooter>&amp;LThe accompanying condensed notes from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D366E-9103-4D80-B558-454FBAD5CB46}">
  <sheetPr>
    <tabColor theme="5" tint="0.79998168889431442"/>
  </sheetPr>
  <dimension ref="A1:J32"/>
  <sheetViews>
    <sheetView view="pageBreakPreview" topLeftCell="A13" zoomScaleNormal="85" zoomScaleSheetLayoutView="100" workbookViewId="0">
      <selection activeCell="S11" sqref="S11"/>
    </sheetView>
  </sheetViews>
  <sheetFormatPr defaultColWidth="7.125" defaultRowHeight="21" customHeight="1" x14ac:dyDescent="0.25"/>
  <cols>
    <col min="1" max="1" width="36.375" style="9" customWidth="1"/>
    <col min="2" max="2" width="6.25" style="15" customWidth="1"/>
    <col min="3" max="3" width="1.75" style="9" customWidth="1"/>
    <col min="4" max="4" width="9.625" style="9" customWidth="1"/>
    <col min="5" max="5" width="1.625" style="9" customWidth="1"/>
    <col min="6" max="6" width="9.625" style="9" customWidth="1"/>
    <col min="7" max="7" width="1.625" style="9" customWidth="1"/>
    <col min="8" max="8" width="9.625" style="9" customWidth="1"/>
    <col min="9" max="9" width="1.625" style="9" customWidth="1"/>
    <col min="10" max="10" width="9.625" style="9" customWidth="1"/>
    <col min="11" max="16384" width="7.125" style="9"/>
  </cols>
  <sheetData>
    <row r="1" spans="1:10" ht="20.25" customHeight="1" x14ac:dyDescent="0.3">
      <c r="A1" s="36" t="s">
        <v>0</v>
      </c>
      <c r="B1" s="13"/>
    </row>
    <row r="2" spans="1:10" ht="20.25" customHeight="1" x14ac:dyDescent="0.25">
      <c r="A2" s="37" t="s">
        <v>44</v>
      </c>
      <c r="B2" s="32"/>
      <c r="C2" s="12"/>
    </row>
    <row r="3" spans="1:10" ht="20.25" customHeight="1" x14ac:dyDescent="0.25">
      <c r="A3" s="37"/>
      <c r="B3" s="13"/>
    </row>
    <row r="4" spans="1:10" ht="20.25" customHeight="1" x14ac:dyDescent="0.25">
      <c r="A4" s="12"/>
      <c r="D4" s="132" t="s">
        <v>2</v>
      </c>
      <c r="E4" s="132"/>
      <c r="F4" s="132"/>
      <c r="H4" s="132" t="s">
        <v>3</v>
      </c>
      <c r="I4" s="132"/>
      <c r="J4" s="132"/>
    </row>
    <row r="5" spans="1:10" ht="20.25" customHeight="1" x14ac:dyDescent="0.25">
      <c r="A5" s="12"/>
      <c r="D5" s="132" t="s">
        <v>4</v>
      </c>
      <c r="E5" s="132"/>
      <c r="F5" s="132"/>
      <c r="H5" s="132" t="s">
        <v>4</v>
      </c>
      <c r="I5" s="132"/>
      <c r="J5" s="132"/>
    </row>
    <row r="6" spans="1:10" ht="20.25" customHeight="1" x14ac:dyDescent="0.25">
      <c r="A6" s="12"/>
      <c r="D6" s="134" t="s">
        <v>45</v>
      </c>
      <c r="E6" s="134"/>
      <c r="F6" s="134"/>
      <c r="H6" s="134" t="s">
        <v>45</v>
      </c>
      <c r="I6" s="134"/>
      <c r="J6" s="134"/>
    </row>
    <row r="7" spans="1:10" ht="20.25" customHeight="1" x14ac:dyDescent="0.25">
      <c r="A7" s="12"/>
      <c r="D7" s="133" t="s">
        <v>7</v>
      </c>
      <c r="E7" s="134"/>
      <c r="F7" s="134"/>
      <c r="H7" s="133" t="s">
        <v>7</v>
      </c>
      <c r="I7" s="134"/>
      <c r="J7" s="134"/>
    </row>
    <row r="8" spans="1:10" ht="20.25" customHeight="1" x14ac:dyDescent="0.25">
      <c r="A8" s="12"/>
      <c r="B8" s="13" t="s">
        <v>6</v>
      </c>
      <c r="D8" s="15">
        <v>2022</v>
      </c>
      <c r="E8" s="15"/>
      <c r="F8" s="15">
        <v>2021</v>
      </c>
      <c r="G8" s="12"/>
      <c r="H8" s="93">
        <v>2022</v>
      </c>
      <c r="I8" s="93"/>
      <c r="J8" s="93">
        <v>2021</v>
      </c>
    </row>
    <row r="9" spans="1:10" ht="20.25" customHeight="1" x14ac:dyDescent="0.25">
      <c r="A9" s="12"/>
      <c r="B9" s="13"/>
      <c r="D9" s="131" t="s">
        <v>10</v>
      </c>
      <c r="E9" s="131"/>
      <c r="F9" s="131"/>
      <c r="G9" s="131"/>
      <c r="H9" s="131"/>
      <c r="I9" s="131"/>
      <c r="J9" s="131"/>
    </row>
    <row r="10" spans="1:10" ht="20.25" customHeight="1" x14ac:dyDescent="0.25">
      <c r="A10" s="38" t="s">
        <v>134</v>
      </c>
      <c r="B10" s="13"/>
      <c r="D10" s="21"/>
      <c r="E10" s="21"/>
      <c r="F10" s="21"/>
      <c r="G10" s="21"/>
      <c r="H10" s="21"/>
      <c r="I10" s="21"/>
      <c r="J10" s="21"/>
    </row>
    <row r="11" spans="1:10" ht="20.25" customHeight="1" x14ac:dyDescent="0.25">
      <c r="A11" s="9" t="s">
        <v>46</v>
      </c>
      <c r="B11" s="13">
        <v>2</v>
      </c>
      <c r="D11" s="39">
        <v>4241915</v>
      </c>
      <c r="E11" s="21"/>
      <c r="F11" s="39">
        <v>4500637</v>
      </c>
      <c r="G11" s="21"/>
      <c r="H11" s="39">
        <v>3554688</v>
      </c>
      <c r="I11" s="21"/>
      <c r="J11" s="39">
        <v>3896947</v>
      </c>
    </row>
    <row r="12" spans="1:10" ht="20.25" customHeight="1" x14ac:dyDescent="0.25">
      <c r="A12" s="9" t="s">
        <v>47</v>
      </c>
      <c r="B12" s="103" t="s">
        <v>129</v>
      </c>
      <c r="D12" s="69" t="s">
        <v>15</v>
      </c>
      <c r="E12" s="21"/>
      <c r="F12" s="69" t="s">
        <v>15</v>
      </c>
      <c r="G12" s="21"/>
      <c r="H12" s="39">
        <v>50000</v>
      </c>
      <c r="I12" s="21"/>
      <c r="J12" s="39">
        <v>50000</v>
      </c>
    </row>
    <row r="13" spans="1:10" ht="20.25" customHeight="1" x14ac:dyDescent="0.25">
      <c r="A13" s="9" t="s">
        <v>48</v>
      </c>
      <c r="B13" s="13">
        <v>2</v>
      </c>
      <c r="D13" s="21">
        <v>36015</v>
      </c>
      <c r="E13" s="21"/>
      <c r="F13" s="21">
        <v>23342</v>
      </c>
      <c r="G13" s="21"/>
      <c r="H13" s="21">
        <v>29201</v>
      </c>
      <c r="I13" s="21"/>
      <c r="J13" s="21">
        <v>15297</v>
      </c>
    </row>
    <row r="14" spans="1:10" ht="20.25" customHeight="1" x14ac:dyDescent="0.25">
      <c r="A14" s="12" t="s">
        <v>135</v>
      </c>
      <c r="B14" s="13"/>
      <c r="D14" s="25">
        <f>SUM(D11:D13)</f>
        <v>4277930</v>
      </c>
      <c r="E14" s="26"/>
      <c r="F14" s="25">
        <f>SUM(F11:F13)</f>
        <v>4523979</v>
      </c>
      <c r="G14" s="26"/>
      <c r="H14" s="25">
        <f>SUM(H11:H13)</f>
        <v>3633889</v>
      </c>
      <c r="I14" s="26"/>
      <c r="J14" s="25">
        <f>SUM(J11:J13)</f>
        <v>3962244</v>
      </c>
    </row>
    <row r="15" spans="1:10" ht="20.25" customHeight="1" x14ac:dyDescent="0.25">
      <c r="B15" s="13"/>
      <c r="D15" s="21"/>
      <c r="E15" s="21"/>
      <c r="F15" s="21"/>
      <c r="G15" s="21"/>
      <c r="H15" s="21"/>
      <c r="I15" s="21"/>
      <c r="J15" s="21"/>
    </row>
    <row r="16" spans="1:10" ht="20.25" customHeight="1" x14ac:dyDescent="0.25">
      <c r="A16" s="38" t="s">
        <v>49</v>
      </c>
      <c r="B16" s="13"/>
      <c r="D16" s="27"/>
      <c r="E16" s="21"/>
      <c r="F16" s="27"/>
      <c r="G16" s="21"/>
      <c r="H16" s="21"/>
      <c r="I16" s="21"/>
      <c r="J16" s="21"/>
    </row>
    <row r="17" spans="1:10" ht="20.25" customHeight="1" x14ac:dyDescent="0.25">
      <c r="A17" s="9" t="s">
        <v>50</v>
      </c>
      <c r="B17" s="13">
        <v>2</v>
      </c>
      <c r="D17" s="21">
        <v>3897180</v>
      </c>
      <c r="E17" s="21"/>
      <c r="F17" s="21">
        <v>4142879</v>
      </c>
      <c r="G17" s="21"/>
      <c r="H17" s="39">
        <v>3260444</v>
      </c>
      <c r="I17" s="21"/>
      <c r="J17" s="39">
        <v>3555068</v>
      </c>
    </row>
    <row r="18" spans="1:10" ht="20.25" customHeight="1" x14ac:dyDescent="0.25">
      <c r="A18" s="9" t="s">
        <v>51</v>
      </c>
      <c r="B18" s="13">
        <v>2</v>
      </c>
      <c r="D18" s="21">
        <v>98140</v>
      </c>
      <c r="E18" s="21"/>
      <c r="F18" s="21">
        <v>106065</v>
      </c>
      <c r="G18" s="21"/>
      <c r="H18" s="21">
        <v>93848</v>
      </c>
      <c r="I18" s="21"/>
      <c r="J18" s="21">
        <v>100357</v>
      </c>
    </row>
    <row r="19" spans="1:10" ht="20.25" customHeight="1" x14ac:dyDescent="0.25">
      <c r="A19" s="9" t="s">
        <v>52</v>
      </c>
      <c r="B19" s="13">
        <v>2</v>
      </c>
      <c r="D19" s="21">
        <v>109506</v>
      </c>
      <c r="E19" s="21"/>
      <c r="F19" s="21">
        <v>85544</v>
      </c>
      <c r="G19" s="21"/>
      <c r="H19" s="21">
        <v>114060</v>
      </c>
      <c r="I19" s="21"/>
      <c r="J19" s="21">
        <v>80518</v>
      </c>
    </row>
    <row r="20" spans="1:10" ht="20.25" customHeight="1" x14ac:dyDescent="0.25">
      <c r="A20" s="9" t="s">
        <v>53</v>
      </c>
      <c r="B20" s="13"/>
      <c r="C20" s="27"/>
      <c r="D20" s="21">
        <v>753</v>
      </c>
      <c r="E20" s="27"/>
      <c r="F20" s="27">
        <v>1581</v>
      </c>
      <c r="G20" s="27"/>
      <c r="H20" s="74">
        <v>201</v>
      </c>
      <c r="I20" s="27"/>
      <c r="J20" s="104">
        <v>217</v>
      </c>
    </row>
    <row r="21" spans="1:10" ht="20.25" customHeight="1" x14ac:dyDescent="0.25">
      <c r="A21" s="12" t="s">
        <v>54</v>
      </c>
      <c r="B21" s="13"/>
      <c r="C21" s="27"/>
      <c r="D21" s="40">
        <f>SUM(D17:D20)</f>
        <v>4105579</v>
      </c>
      <c r="E21" s="27"/>
      <c r="F21" s="40">
        <f>SUM(F17:F20)</f>
        <v>4336069</v>
      </c>
      <c r="G21" s="27"/>
      <c r="H21" s="40">
        <f>SUM(H17:H20)</f>
        <v>3468553</v>
      </c>
      <c r="I21" s="27"/>
      <c r="J21" s="40">
        <f>SUM(J17:J20)</f>
        <v>3736160</v>
      </c>
    </row>
    <row r="22" spans="1:10" ht="20.25" customHeight="1" x14ac:dyDescent="0.25">
      <c r="B22" s="13"/>
      <c r="C22" s="27"/>
      <c r="D22" s="27"/>
      <c r="E22" s="27"/>
      <c r="F22" s="27"/>
      <c r="G22" s="27"/>
      <c r="H22" s="27"/>
      <c r="I22" s="27"/>
      <c r="J22" s="27"/>
    </row>
    <row r="23" spans="1:10" ht="20.25" customHeight="1" x14ac:dyDescent="0.25">
      <c r="A23" s="12" t="s">
        <v>111</v>
      </c>
      <c r="B23" s="13"/>
      <c r="C23" s="27"/>
      <c r="D23" s="41">
        <f>D14-D21</f>
        <v>172351</v>
      </c>
      <c r="E23" s="42"/>
      <c r="F23" s="41">
        <f>F14-F21</f>
        <v>187910</v>
      </c>
      <c r="G23" s="27"/>
      <c r="H23" s="41">
        <f>H14-H21</f>
        <v>165336</v>
      </c>
      <c r="I23" s="41"/>
      <c r="J23" s="41">
        <f>J14-J21</f>
        <v>226084</v>
      </c>
    </row>
    <row r="24" spans="1:10" ht="20.25" customHeight="1" x14ac:dyDescent="0.25">
      <c r="A24" s="9" t="s">
        <v>102</v>
      </c>
      <c r="B24" s="13"/>
      <c r="C24" s="27"/>
      <c r="D24" s="20">
        <v>33239</v>
      </c>
      <c r="E24" s="43"/>
      <c r="F24" s="20">
        <v>42602</v>
      </c>
      <c r="G24" s="27"/>
      <c r="H24" s="72">
        <v>21903</v>
      </c>
      <c r="I24" s="20"/>
      <c r="J24" s="27">
        <v>41526</v>
      </c>
    </row>
    <row r="25" spans="1:10" ht="20.25" customHeight="1" x14ac:dyDescent="0.25">
      <c r="A25" s="12" t="s">
        <v>112</v>
      </c>
      <c r="B25" s="13"/>
      <c r="C25" s="27"/>
      <c r="D25" s="44">
        <f>D23-D24</f>
        <v>139112</v>
      </c>
      <c r="E25" s="42"/>
      <c r="F25" s="44">
        <f>F23-F24</f>
        <v>145308</v>
      </c>
      <c r="G25" s="27"/>
      <c r="H25" s="44">
        <f>H23-H24</f>
        <v>143433</v>
      </c>
      <c r="I25" s="41"/>
      <c r="J25" s="44">
        <f>J23-J24</f>
        <v>184558</v>
      </c>
    </row>
    <row r="26" spans="1:10" ht="20.25" customHeight="1" x14ac:dyDescent="0.25">
      <c r="A26" s="12"/>
      <c r="B26" s="13"/>
      <c r="C26" s="27"/>
      <c r="D26" s="41"/>
      <c r="E26" s="42"/>
      <c r="F26" s="41"/>
      <c r="G26" s="27"/>
      <c r="H26" s="41"/>
      <c r="I26" s="41"/>
      <c r="J26" s="41"/>
    </row>
    <row r="27" spans="1:10" ht="20.25" customHeight="1" x14ac:dyDescent="0.25">
      <c r="A27" s="7" t="s">
        <v>55</v>
      </c>
      <c r="B27" s="13"/>
      <c r="C27" s="27"/>
      <c r="D27" s="106" t="s">
        <v>15</v>
      </c>
      <c r="E27" s="21"/>
      <c r="F27" s="106" t="s">
        <v>15</v>
      </c>
      <c r="G27" s="21"/>
      <c r="H27" s="106" t="s">
        <v>15</v>
      </c>
      <c r="I27" s="21"/>
      <c r="J27" s="106" t="s">
        <v>15</v>
      </c>
    </row>
    <row r="28" spans="1:10" ht="20.25" customHeight="1" x14ac:dyDescent="0.25">
      <c r="A28" s="12"/>
      <c r="B28" s="13"/>
      <c r="C28" s="27"/>
      <c r="D28" s="27"/>
      <c r="E28" s="27"/>
      <c r="F28" s="27"/>
      <c r="G28" s="27"/>
      <c r="H28" s="27"/>
      <c r="I28" s="27"/>
      <c r="J28" s="27"/>
    </row>
    <row r="29" spans="1:10" ht="20.25" customHeight="1" thickBot="1" x14ac:dyDescent="0.3">
      <c r="A29" s="7" t="s">
        <v>68</v>
      </c>
      <c r="B29" s="13"/>
      <c r="C29" s="27"/>
      <c r="D29" s="28">
        <f>SUM(D25:D28)</f>
        <v>139112</v>
      </c>
      <c r="E29" s="42"/>
      <c r="F29" s="28">
        <f>SUM(F25:F28)</f>
        <v>145308</v>
      </c>
      <c r="G29" s="41"/>
      <c r="H29" s="28">
        <f>SUM(H25:H28)</f>
        <v>143433</v>
      </c>
      <c r="I29" s="41"/>
      <c r="J29" s="28">
        <f>SUM(J25:J28)</f>
        <v>184558</v>
      </c>
    </row>
    <row r="30" spans="1:10" ht="20.25" customHeight="1" thickTop="1" x14ac:dyDescent="0.25">
      <c r="A30" s="45"/>
      <c r="B30" s="13"/>
      <c r="C30" s="13"/>
      <c r="D30" s="46"/>
      <c r="E30" s="12"/>
      <c r="F30" s="46"/>
      <c r="G30" s="12"/>
      <c r="H30" s="46"/>
      <c r="I30" s="12"/>
      <c r="J30" s="46"/>
    </row>
    <row r="31" spans="1:10" ht="20.25" customHeight="1" thickBot="1" x14ac:dyDescent="0.3">
      <c r="A31" s="12" t="s">
        <v>113</v>
      </c>
      <c r="B31" s="13"/>
      <c r="D31" s="47">
        <f>D25/20898</f>
        <v>6.6567135611063257</v>
      </c>
      <c r="E31" s="48"/>
      <c r="F31" s="47">
        <f>F25/20898</f>
        <v>6.9532012632787827</v>
      </c>
      <c r="G31" s="48"/>
      <c r="H31" s="47">
        <f>H25/20898</f>
        <v>6.8634797588285963</v>
      </c>
      <c r="I31" s="48"/>
      <c r="J31" s="47">
        <f>J25/20898</f>
        <v>8.8313714231026896</v>
      </c>
    </row>
    <row r="32" spans="1:10" ht="21" customHeight="1" thickTop="1" x14ac:dyDescent="0.25"/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3" firstPageNumber="4" orientation="portrait" blackAndWhite="1" useFirstPageNumber="1" r:id="rId1"/>
  <headerFooter alignWithMargins="0">
    <oddFooter>&amp;LThe accompanying condensed notes from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1E5C2-55CF-4604-B0BE-03EBCEF82736}">
  <sheetPr>
    <tabColor theme="5" tint="0.79998168889431442"/>
  </sheetPr>
  <dimension ref="A1:L78"/>
  <sheetViews>
    <sheetView showGridLines="0" view="pageBreakPreview" zoomScaleNormal="60" zoomScaleSheetLayoutView="100" zoomScalePageLayoutView="55" workbookViewId="0">
      <selection activeCell="K11" sqref="K11"/>
    </sheetView>
  </sheetViews>
  <sheetFormatPr defaultColWidth="17.125" defaultRowHeight="20.25" customHeight="1" x14ac:dyDescent="0.25"/>
  <cols>
    <col min="1" max="1" width="47" style="9" customWidth="1"/>
    <col min="2" max="2" width="4.875" style="79" bestFit="1" customWidth="1"/>
    <col min="3" max="3" width="1.875" style="9" customWidth="1"/>
    <col min="4" max="4" width="9.75" style="9" bestFit="1" customWidth="1"/>
    <col min="5" max="5" width="8.25" style="9" customWidth="1"/>
    <col min="6" max="6" width="1.25" style="9" customWidth="1"/>
    <col min="7" max="7" width="7.875" style="9" customWidth="1"/>
    <col min="8" max="9" width="1.5" style="9" customWidth="1"/>
    <col min="10" max="10" width="11.125" style="9" customWidth="1"/>
    <col min="11" max="11" width="2.375" style="9" customWidth="1"/>
    <col min="12" max="12" width="9.5" style="9" customWidth="1"/>
    <col min="13" max="16384" width="17.125" style="65"/>
  </cols>
  <sheetData>
    <row r="1" spans="1:12" s="12" customFormat="1" ht="20.25" customHeight="1" x14ac:dyDescent="0.35">
      <c r="A1" s="36" t="s">
        <v>0</v>
      </c>
      <c r="B1" s="52"/>
      <c r="C1" s="53"/>
      <c r="D1" s="53"/>
      <c r="E1" s="53"/>
      <c r="F1" s="53"/>
      <c r="G1" s="53"/>
      <c r="H1" s="53"/>
      <c r="I1" s="53"/>
      <c r="J1" s="53"/>
      <c r="K1" s="53"/>
      <c r="L1" s="54"/>
    </row>
    <row r="2" spans="1:12" s="12" customFormat="1" ht="20.25" customHeight="1" x14ac:dyDescent="0.25">
      <c r="A2" s="37" t="s">
        <v>57</v>
      </c>
      <c r="B2" s="55"/>
      <c r="C2" s="53"/>
      <c r="D2" s="53"/>
      <c r="E2" s="53"/>
      <c r="F2" s="53"/>
      <c r="G2" s="53"/>
      <c r="H2" s="53"/>
      <c r="I2" s="53"/>
      <c r="J2" s="53"/>
      <c r="K2" s="53"/>
      <c r="L2" s="54"/>
    </row>
    <row r="3" spans="1:12" s="12" customFormat="1" ht="20.25" customHeight="1" x14ac:dyDescent="0.25">
      <c r="A3" s="37"/>
      <c r="B3" s="55"/>
      <c r="C3" s="53"/>
      <c r="D3" s="53"/>
      <c r="E3" s="53"/>
      <c r="F3" s="53"/>
      <c r="G3" s="53"/>
      <c r="H3" s="53"/>
      <c r="I3" s="53"/>
      <c r="J3" s="53"/>
      <c r="K3" s="53"/>
      <c r="L3" s="54"/>
    </row>
    <row r="4" spans="1:12" s="12" customFormat="1" ht="20.25" customHeight="1" x14ac:dyDescent="0.25">
      <c r="A4" s="37"/>
      <c r="B4" s="55"/>
      <c r="C4" s="53"/>
      <c r="D4" s="132" t="s">
        <v>58</v>
      </c>
      <c r="E4" s="132"/>
      <c r="F4" s="132"/>
      <c r="G4" s="132"/>
      <c r="H4" s="132"/>
      <c r="I4" s="132"/>
      <c r="J4" s="132"/>
      <c r="K4" s="132"/>
      <c r="L4" s="132"/>
    </row>
    <row r="5" spans="1:12" s="12" customFormat="1" ht="20.25" customHeight="1" x14ac:dyDescent="0.25">
      <c r="B5" s="32"/>
      <c r="C5" s="53"/>
      <c r="E5" s="130"/>
      <c r="F5" s="79"/>
      <c r="G5" s="135" t="s">
        <v>59</v>
      </c>
      <c r="H5" s="135"/>
      <c r="I5" s="135"/>
      <c r="J5" s="135"/>
      <c r="K5" s="80"/>
      <c r="L5" s="9"/>
    </row>
    <row r="6" spans="1:12" s="12" customFormat="1" ht="20.25" customHeight="1" x14ac:dyDescent="0.25">
      <c r="B6" s="32"/>
      <c r="D6" s="81" t="s">
        <v>60</v>
      </c>
      <c r="F6" s="81"/>
      <c r="G6" s="9"/>
      <c r="H6" s="9"/>
      <c r="I6" s="9"/>
      <c r="J6" s="9"/>
      <c r="K6" s="81"/>
      <c r="L6" s="81"/>
    </row>
    <row r="7" spans="1:12" s="12" customFormat="1" ht="20.25" customHeight="1" x14ac:dyDescent="0.25">
      <c r="A7" s="7"/>
      <c r="B7" s="32"/>
      <c r="C7" s="53"/>
      <c r="D7" s="81" t="s">
        <v>61</v>
      </c>
      <c r="E7" s="81" t="s">
        <v>62</v>
      </c>
      <c r="F7" s="81"/>
      <c r="G7" s="81" t="s">
        <v>97</v>
      </c>
      <c r="H7" s="81"/>
      <c r="I7" s="81"/>
      <c r="K7" s="81"/>
    </row>
    <row r="8" spans="1:12" s="12" customFormat="1" ht="20.25" customHeight="1" x14ac:dyDescent="0.25">
      <c r="B8" s="79" t="s">
        <v>6</v>
      </c>
      <c r="C8" s="53"/>
      <c r="D8" s="81" t="s">
        <v>63</v>
      </c>
      <c r="E8" s="81" t="s">
        <v>64</v>
      </c>
      <c r="F8" s="81"/>
      <c r="G8" s="81" t="s">
        <v>98</v>
      </c>
      <c r="H8" s="81"/>
      <c r="I8" s="81"/>
      <c r="J8" s="81" t="s">
        <v>41</v>
      </c>
      <c r="K8" s="81"/>
      <c r="L8" s="81" t="s">
        <v>42</v>
      </c>
    </row>
    <row r="9" spans="1:12" s="12" customFormat="1" ht="20.25" customHeight="1" x14ac:dyDescent="0.25">
      <c r="C9" s="11"/>
      <c r="D9" s="131" t="s">
        <v>10</v>
      </c>
      <c r="E9" s="131"/>
      <c r="F9" s="131"/>
      <c r="G9" s="131"/>
      <c r="H9" s="131"/>
      <c r="I9" s="131"/>
      <c r="J9" s="131"/>
      <c r="K9" s="131"/>
      <c r="L9" s="131"/>
    </row>
    <row r="10" spans="1:12" s="12" customFormat="1" ht="20.25" customHeight="1" x14ac:dyDescent="0.25">
      <c r="A10" s="12" t="s">
        <v>114</v>
      </c>
      <c r="B10" s="32"/>
    </row>
    <row r="11" spans="1:12" s="12" customFormat="1" ht="19.899999999999999" customHeight="1" x14ac:dyDescent="0.25">
      <c r="A11" s="7" t="s">
        <v>108</v>
      </c>
      <c r="B11" s="32"/>
      <c r="C11" s="86"/>
      <c r="D11" s="53">
        <v>208981</v>
      </c>
      <c r="E11" s="53">
        <v>653700</v>
      </c>
      <c r="F11" s="53"/>
      <c r="G11" s="53">
        <v>25000</v>
      </c>
      <c r="H11" s="53"/>
      <c r="I11" s="53"/>
      <c r="J11" s="53">
        <v>4644205</v>
      </c>
      <c r="K11" s="53"/>
      <c r="L11" s="53">
        <f>D11+E11+G11+J11</f>
        <v>5531886</v>
      </c>
    </row>
    <row r="12" spans="1:12" s="12" customFormat="1" ht="19.899999999999999" customHeight="1" x14ac:dyDescent="0.25">
      <c r="A12" s="7"/>
      <c r="B12" s="32"/>
      <c r="C12" s="86"/>
      <c r="D12" s="53"/>
      <c r="E12" s="53"/>
      <c r="F12" s="53"/>
      <c r="G12" s="53"/>
      <c r="H12" s="53"/>
      <c r="I12" s="53"/>
      <c r="J12" s="53"/>
      <c r="K12" s="53"/>
      <c r="L12" s="53"/>
    </row>
    <row r="13" spans="1:12" s="9" customFormat="1" ht="20.25" customHeight="1" x14ac:dyDescent="0.25">
      <c r="A13" s="12" t="s">
        <v>101</v>
      </c>
      <c r="B13" s="79"/>
      <c r="D13" s="29"/>
      <c r="E13" s="29"/>
      <c r="F13" s="29"/>
      <c r="G13" s="29"/>
      <c r="H13" s="29"/>
      <c r="I13" s="29"/>
      <c r="J13" s="29"/>
      <c r="K13" s="29"/>
      <c r="L13" s="29"/>
    </row>
    <row r="14" spans="1:12" s="9" customFormat="1" ht="20.25" customHeight="1" x14ac:dyDescent="0.25">
      <c r="A14" s="38" t="s">
        <v>103</v>
      </c>
      <c r="B14" s="79"/>
      <c r="D14" s="53"/>
      <c r="E14" s="53"/>
      <c r="F14" s="53"/>
      <c r="G14" s="53"/>
      <c r="H14" s="29"/>
      <c r="I14" s="29"/>
      <c r="J14" s="29"/>
      <c r="K14" s="29"/>
      <c r="L14" s="29"/>
    </row>
    <row r="15" spans="1:12" s="9" customFormat="1" ht="20.25" customHeight="1" x14ac:dyDescent="0.25">
      <c r="A15" s="11" t="s">
        <v>99</v>
      </c>
      <c r="B15" s="79">
        <v>7</v>
      </c>
      <c r="D15" s="123" t="s">
        <v>15</v>
      </c>
      <c r="E15" s="123" t="s">
        <v>15</v>
      </c>
      <c r="F15" s="69"/>
      <c r="G15" s="123" t="s">
        <v>15</v>
      </c>
      <c r="H15" s="29"/>
      <c r="I15" s="29"/>
      <c r="J15" s="56">
        <v>-208981</v>
      </c>
      <c r="K15" s="53"/>
      <c r="L15" s="56">
        <f>SUM(D15:J15)</f>
        <v>-208981</v>
      </c>
    </row>
    <row r="16" spans="1:12" s="9" customFormat="1" ht="20.25" customHeight="1" x14ac:dyDescent="0.25">
      <c r="A16" s="12" t="s">
        <v>126</v>
      </c>
      <c r="B16" s="79"/>
      <c r="D16" s="110" t="s">
        <v>15</v>
      </c>
      <c r="E16" s="110" t="s">
        <v>15</v>
      </c>
      <c r="F16" s="111"/>
      <c r="G16" s="110" t="s">
        <v>15</v>
      </c>
      <c r="H16" s="53"/>
      <c r="I16" s="53"/>
      <c r="J16" s="60">
        <f>SUM(J15)</f>
        <v>-208981</v>
      </c>
      <c r="K16" s="53"/>
      <c r="L16" s="57">
        <f>SUM(D16:J16)</f>
        <v>-208981</v>
      </c>
    </row>
    <row r="17" spans="1:12" s="9" customFormat="1" ht="20.25" customHeight="1" x14ac:dyDescent="0.25">
      <c r="A17" s="12"/>
      <c r="B17" s="79"/>
      <c r="D17" s="54"/>
      <c r="E17" s="54"/>
      <c r="F17" s="54"/>
      <c r="G17" s="54"/>
      <c r="H17" s="54"/>
      <c r="I17" s="29"/>
      <c r="J17" s="41"/>
      <c r="K17" s="29"/>
      <c r="L17" s="41"/>
    </row>
    <row r="18" spans="1:12" s="12" customFormat="1" ht="20.25" customHeight="1" x14ac:dyDescent="0.25">
      <c r="A18" s="58" t="s">
        <v>65</v>
      </c>
      <c r="B18" s="32"/>
      <c r="D18" s="53"/>
      <c r="E18" s="53"/>
      <c r="F18" s="53"/>
      <c r="G18" s="53"/>
      <c r="H18" s="53"/>
      <c r="I18" s="53"/>
      <c r="J18" s="53"/>
      <c r="K18" s="53"/>
      <c r="L18" s="59"/>
    </row>
    <row r="19" spans="1:12" s="12" customFormat="1" ht="20.25" customHeight="1" x14ac:dyDescent="0.25">
      <c r="A19" s="11" t="s">
        <v>66</v>
      </c>
      <c r="B19" s="32"/>
      <c r="D19" s="124" t="s">
        <v>15</v>
      </c>
      <c r="E19" s="124" t="s">
        <v>15</v>
      </c>
      <c r="F19" s="69"/>
      <c r="G19" s="124" t="s">
        <v>15</v>
      </c>
      <c r="H19" s="64"/>
      <c r="I19" s="41"/>
      <c r="J19" s="96">
        <f>'PL YTD - 5'!F25</f>
        <v>385185</v>
      </c>
      <c r="K19" s="87"/>
      <c r="L19" s="95">
        <f>SUM(D19:J19)</f>
        <v>385185</v>
      </c>
    </row>
    <row r="20" spans="1:12" s="12" customFormat="1" ht="20.25" customHeight="1" x14ac:dyDescent="0.25">
      <c r="A20" s="11" t="s">
        <v>100</v>
      </c>
      <c r="B20" s="32"/>
      <c r="D20" s="123" t="s">
        <v>15</v>
      </c>
      <c r="E20" s="123" t="s">
        <v>15</v>
      </c>
      <c r="F20" s="69"/>
      <c r="G20" s="123" t="s">
        <v>15</v>
      </c>
      <c r="H20" s="64"/>
      <c r="I20" s="41"/>
      <c r="J20" s="123" t="s">
        <v>15</v>
      </c>
      <c r="K20" s="20"/>
      <c r="L20" s="123" t="s">
        <v>15</v>
      </c>
    </row>
    <row r="21" spans="1:12" s="12" customFormat="1" ht="20.25" customHeight="1" x14ac:dyDescent="0.25">
      <c r="A21" s="7" t="s">
        <v>68</v>
      </c>
      <c r="B21" s="32"/>
      <c r="D21" s="110" t="s">
        <v>15</v>
      </c>
      <c r="E21" s="110" t="s">
        <v>15</v>
      </c>
      <c r="F21" s="111"/>
      <c r="G21" s="110" t="s">
        <v>15</v>
      </c>
      <c r="H21" s="54"/>
      <c r="I21" s="53"/>
      <c r="J21" s="83">
        <f>SUM(J19:J20)</f>
        <v>385185</v>
      </c>
      <c r="K21" s="53"/>
      <c r="L21" s="60">
        <f>SUM(D21:J21)</f>
        <v>385185</v>
      </c>
    </row>
    <row r="22" spans="1:12" s="12" customFormat="1" ht="15" x14ac:dyDescent="0.25">
      <c r="A22" s="61"/>
      <c r="B22" s="32"/>
      <c r="D22" s="53"/>
      <c r="E22" s="53"/>
      <c r="F22" s="53"/>
      <c r="G22" s="53"/>
      <c r="H22" s="53"/>
      <c r="I22" s="53"/>
      <c r="J22" s="53"/>
      <c r="K22" s="53"/>
      <c r="L22" s="53"/>
    </row>
    <row r="23" spans="1:12" s="12" customFormat="1" ht="20.25" customHeight="1" thickBot="1" x14ac:dyDescent="0.3">
      <c r="A23" s="12" t="s">
        <v>109</v>
      </c>
      <c r="B23" s="32"/>
      <c r="D23" s="84">
        <v>208981</v>
      </c>
      <c r="E23" s="84">
        <v>653700</v>
      </c>
      <c r="F23" s="53"/>
      <c r="G23" s="84">
        <v>25000</v>
      </c>
      <c r="H23" s="53"/>
      <c r="I23" s="53"/>
      <c r="J23" s="62">
        <f>SUM(J11,J16,J21)</f>
        <v>4820409</v>
      </c>
      <c r="K23" s="53"/>
      <c r="L23" s="62">
        <f>SUM(L11,L16,L21)</f>
        <v>5708090</v>
      </c>
    </row>
    <row r="24" spans="1:12" s="12" customFormat="1" ht="20.25" customHeight="1" thickTop="1" x14ac:dyDescent="0.25">
      <c r="B24" s="32"/>
      <c r="D24" s="53"/>
      <c r="E24" s="53"/>
      <c r="F24" s="53"/>
      <c r="G24" s="53"/>
      <c r="H24" s="53"/>
      <c r="I24" s="53"/>
      <c r="J24" s="63"/>
      <c r="K24" s="53"/>
      <c r="L24" s="63"/>
    </row>
    <row r="25" spans="1:12" s="12" customFormat="1" ht="19.899999999999999" customHeight="1" x14ac:dyDescent="0.25">
      <c r="A25" s="12" t="s">
        <v>120</v>
      </c>
      <c r="B25" s="79"/>
      <c r="C25" s="11"/>
      <c r="D25" s="89"/>
      <c r="E25" s="89"/>
      <c r="F25" s="89"/>
      <c r="G25" s="89"/>
      <c r="H25" s="89"/>
      <c r="I25" s="89"/>
      <c r="J25" s="89"/>
      <c r="K25" s="89"/>
      <c r="L25" s="89"/>
    </row>
    <row r="26" spans="1:12" s="12" customFormat="1" ht="20.25" customHeight="1" x14ac:dyDescent="0.25">
      <c r="A26" s="7" t="s">
        <v>121</v>
      </c>
      <c r="B26" s="32"/>
      <c r="D26" s="53">
        <v>208981</v>
      </c>
      <c r="E26" s="53">
        <v>653700</v>
      </c>
      <c r="F26" s="53"/>
      <c r="G26" s="53">
        <v>25000</v>
      </c>
      <c r="H26" s="53"/>
      <c r="I26" s="53"/>
      <c r="J26" s="53">
        <v>5084694</v>
      </c>
      <c r="K26" s="53"/>
      <c r="L26" s="53">
        <f>D26+E26+G26+J26</f>
        <v>5972375</v>
      </c>
    </row>
    <row r="27" spans="1:12" s="12" customFormat="1" ht="20.25" customHeight="1" x14ac:dyDescent="0.25">
      <c r="A27" s="7"/>
      <c r="B27" s="32"/>
      <c r="D27" s="53"/>
      <c r="E27" s="53"/>
      <c r="F27" s="53"/>
      <c r="G27" s="53"/>
      <c r="H27" s="53"/>
      <c r="I27" s="53"/>
      <c r="J27" s="53"/>
      <c r="K27" s="53"/>
      <c r="L27" s="53"/>
    </row>
    <row r="28" spans="1:12" s="12" customFormat="1" ht="21" customHeight="1" x14ac:dyDescent="0.25">
      <c r="A28" s="12" t="s">
        <v>101</v>
      </c>
      <c r="B28" s="79"/>
      <c r="C28" s="9"/>
      <c r="D28" s="29"/>
      <c r="E28" s="29"/>
      <c r="F28" s="29"/>
      <c r="G28" s="29"/>
      <c r="H28" s="29"/>
      <c r="I28" s="29"/>
      <c r="J28" s="29"/>
      <c r="K28" s="29"/>
      <c r="L28" s="29"/>
    </row>
    <row r="29" spans="1:12" s="12" customFormat="1" ht="20.25" customHeight="1" x14ac:dyDescent="0.25">
      <c r="A29" s="38" t="s">
        <v>103</v>
      </c>
      <c r="B29" s="79"/>
      <c r="C29" s="9"/>
      <c r="D29" s="29"/>
      <c r="E29" s="29"/>
      <c r="F29" s="29"/>
      <c r="G29" s="29"/>
      <c r="H29" s="29"/>
      <c r="I29" s="29"/>
      <c r="J29" s="29"/>
      <c r="K29" s="29"/>
      <c r="L29" s="29"/>
    </row>
    <row r="30" spans="1:12" s="12" customFormat="1" ht="21" customHeight="1" x14ac:dyDescent="0.25">
      <c r="A30" s="11" t="s">
        <v>99</v>
      </c>
      <c r="B30" s="79">
        <v>7</v>
      </c>
      <c r="C30" s="9"/>
      <c r="D30" s="125" t="s">
        <v>15</v>
      </c>
      <c r="E30" s="125" t="s">
        <v>15</v>
      </c>
      <c r="F30" s="64"/>
      <c r="G30" s="125" t="s">
        <v>15</v>
      </c>
      <c r="H30" s="29"/>
      <c r="I30" s="29"/>
      <c r="J30" s="56">
        <v>-292573</v>
      </c>
      <c r="K30" s="53"/>
      <c r="L30" s="56">
        <f>SUM(D30:J30)</f>
        <v>-292573</v>
      </c>
    </row>
    <row r="31" spans="1:12" s="12" customFormat="1" ht="21" customHeight="1" x14ac:dyDescent="0.25">
      <c r="A31" s="12" t="s">
        <v>126</v>
      </c>
      <c r="B31" s="79"/>
      <c r="C31" s="9"/>
      <c r="D31" s="107" t="s">
        <v>15</v>
      </c>
      <c r="E31" s="107" t="s">
        <v>15</v>
      </c>
      <c r="F31" s="91"/>
      <c r="G31" s="107" t="s">
        <v>15</v>
      </c>
      <c r="H31" s="53"/>
      <c r="I31" s="53"/>
      <c r="J31" s="57">
        <f>SUM(J30)</f>
        <v>-292573</v>
      </c>
      <c r="K31" s="53"/>
      <c r="L31" s="57">
        <f>SUM(D31:J31)</f>
        <v>-292573</v>
      </c>
    </row>
    <row r="32" spans="1:12" s="9" customFormat="1" ht="20.25" customHeight="1" x14ac:dyDescent="0.25">
      <c r="A32" s="12"/>
      <c r="B32" s="53"/>
      <c r="C32" s="53"/>
      <c r="D32" s="88"/>
      <c r="E32" s="88"/>
      <c r="F32" s="29"/>
      <c r="G32" s="87"/>
      <c r="H32" s="29"/>
    </row>
    <row r="33" spans="1:12" s="12" customFormat="1" ht="19.899999999999999" customHeight="1" x14ac:dyDescent="0.25">
      <c r="A33" s="58" t="s">
        <v>65</v>
      </c>
      <c r="B33" s="32"/>
      <c r="D33" s="53"/>
      <c r="E33" s="53"/>
      <c r="F33" s="53"/>
      <c r="G33" s="53"/>
      <c r="H33" s="53"/>
      <c r="I33" s="53"/>
      <c r="J33" s="53"/>
      <c r="K33" s="53"/>
      <c r="L33" s="59"/>
    </row>
    <row r="34" spans="1:12" s="12" customFormat="1" ht="21" customHeight="1" x14ac:dyDescent="0.25">
      <c r="A34" s="11" t="s">
        <v>66</v>
      </c>
      <c r="B34" s="32"/>
      <c r="D34" s="124" t="s">
        <v>15</v>
      </c>
      <c r="E34" s="124" t="s">
        <v>15</v>
      </c>
      <c r="F34" s="69"/>
      <c r="G34" s="124" t="s">
        <v>15</v>
      </c>
      <c r="H34" s="64"/>
      <c r="I34" s="41"/>
      <c r="J34" s="101">
        <f>'PL YTD - 5'!D25</f>
        <v>357955</v>
      </c>
      <c r="K34" s="113"/>
      <c r="L34" s="20">
        <f>SUM(D34:J34)</f>
        <v>357955</v>
      </c>
    </row>
    <row r="35" spans="1:12" s="12" customFormat="1" ht="18" customHeight="1" x14ac:dyDescent="0.25">
      <c r="A35" s="11" t="s">
        <v>67</v>
      </c>
      <c r="B35" s="32"/>
      <c r="D35" s="123" t="s">
        <v>15</v>
      </c>
      <c r="E35" s="123" t="s">
        <v>15</v>
      </c>
      <c r="F35" s="69"/>
      <c r="G35" s="123" t="s">
        <v>15</v>
      </c>
      <c r="H35" s="64"/>
      <c r="I35" s="41"/>
      <c r="J35" s="125" t="s">
        <v>15</v>
      </c>
      <c r="K35" s="125"/>
      <c r="L35" s="125" t="s">
        <v>15</v>
      </c>
    </row>
    <row r="36" spans="1:12" ht="20.25" customHeight="1" x14ac:dyDescent="0.25">
      <c r="A36" s="7" t="s">
        <v>68</v>
      </c>
      <c r="B36" s="32"/>
      <c r="C36" s="12"/>
      <c r="D36" s="110" t="s">
        <v>15</v>
      </c>
      <c r="E36" s="110" t="s">
        <v>15</v>
      </c>
      <c r="F36" s="111"/>
      <c r="G36" s="110" t="s">
        <v>15</v>
      </c>
      <c r="H36" s="41"/>
      <c r="I36" s="41"/>
      <c r="J36" s="40">
        <f>SUM(J34:J35)</f>
        <v>357955</v>
      </c>
      <c r="K36" s="113"/>
      <c r="L36" s="40">
        <f>SUM(L34:L35)</f>
        <v>357955</v>
      </c>
    </row>
    <row r="37" spans="1:12" ht="20.25" customHeight="1" x14ac:dyDescent="0.25">
      <c r="A37" s="61"/>
      <c r="B37" s="32"/>
      <c r="C37" s="12"/>
      <c r="D37" s="53"/>
      <c r="E37" s="53"/>
      <c r="F37" s="53"/>
      <c r="G37" s="53"/>
      <c r="H37" s="53"/>
      <c r="I37" s="53"/>
      <c r="J37" s="53"/>
      <c r="K37" s="53"/>
      <c r="L37" s="53"/>
    </row>
    <row r="38" spans="1:12" ht="20.25" customHeight="1" thickBot="1" x14ac:dyDescent="0.3">
      <c r="A38" s="12" t="s">
        <v>122</v>
      </c>
      <c r="B38" s="32"/>
      <c r="C38" s="12"/>
      <c r="D38" s="62">
        <f>SUM(D26,D31,D36)</f>
        <v>208981</v>
      </c>
      <c r="E38" s="62">
        <f>SUM(E26,E31,E36)</f>
        <v>653700</v>
      </c>
      <c r="F38" s="53"/>
      <c r="G38" s="62">
        <f>SUM(G26,G31,G36)</f>
        <v>25000</v>
      </c>
      <c r="H38" s="53"/>
      <c r="I38" s="53"/>
      <c r="J38" s="62">
        <f>SUM(J26,J31,J36)</f>
        <v>5150076</v>
      </c>
      <c r="K38" s="53"/>
      <c r="L38" s="62">
        <f>SUM(L26,L31,L36)</f>
        <v>6037757</v>
      </c>
    </row>
    <row r="39" spans="1:12" ht="20.25" customHeight="1" thickTop="1" x14ac:dyDescent="0.25">
      <c r="A39" s="12"/>
      <c r="B39" s="32"/>
      <c r="C39" s="12"/>
      <c r="D39" s="53"/>
      <c r="E39" s="53"/>
      <c r="F39" s="53"/>
      <c r="G39" s="53"/>
      <c r="H39" s="53"/>
      <c r="I39" s="53"/>
      <c r="J39" s="63"/>
      <c r="K39" s="53"/>
      <c r="L39" s="63"/>
    </row>
    <row r="40" spans="1:12" ht="20.25" customHeight="1" x14ac:dyDescent="0.35">
      <c r="A40" s="36" t="s">
        <v>0</v>
      </c>
      <c r="B40" s="52"/>
      <c r="C40" s="36"/>
      <c r="L40" s="64"/>
    </row>
    <row r="41" spans="1:12" ht="20.25" customHeight="1" x14ac:dyDescent="0.25">
      <c r="A41" s="37" t="s">
        <v>57</v>
      </c>
      <c r="B41" s="55"/>
      <c r="C41" s="37"/>
      <c r="L41" s="64"/>
    </row>
    <row r="42" spans="1:12" ht="20.25" customHeight="1" x14ac:dyDescent="0.25">
      <c r="A42" s="37"/>
      <c r="B42" s="55"/>
      <c r="C42" s="37"/>
      <c r="L42" s="64"/>
    </row>
    <row r="43" spans="1:12" ht="20.25" customHeight="1" x14ac:dyDescent="0.25">
      <c r="A43" s="12"/>
      <c r="B43" s="32"/>
      <c r="C43" s="12"/>
      <c r="D43" s="132" t="s">
        <v>69</v>
      </c>
      <c r="E43" s="132"/>
      <c r="F43" s="132"/>
      <c r="G43" s="132"/>
      <c r="H43" s="132"/>
      <c r="I43" s="132"/>
      <c r="J43" s="132"/>
      <c r="K43" s="132"/>
      <c r="L43" s="132"/>
    </row>
    <row r="44" spans="1:12" ht="20.25" customHeight="1" x14ac:dyDescent="0.25">
      <c r="A44" s="12"/>
      <c r="B44" s="32"/>
      <c r="C44" s="12"/>
      <c r="D44" s="81"/>
      <c r="E44" s="130"/>
      <c r="F44" s="79"/>
      <c r="G44" s="135" t="s">
        <v>59</v>
      </c>
      <c r="H44" s="135"/>
      <c r="I44" s="135"/>
      <c r="J44" s="135"/>
      <c r="K44" s="80"/>
    </row>
    <row r="45" spans="1:12" ht="20.25" customHeight="1" x14ac:dyDescent="0.25">
      <c r="A45" s="7"/>
      <c r="B45" s="32"/>
      <c r="C45" s="7"/>
      <c r="D45" s="81" t="s">
        <v>60</v>
      </c>
      <c r="E45" s="12"/>
      <c r="F45" s="81"/>
      <c r="K45" s="81"/>
      <c r="L45" s="81"/>
    </row>
    <row r="46" spans="1:12" ht="15.75" x14ac:dyDescent="0.25">
      <c r="A46" s="65"/>
      <c r="C46" s="11"/>
      <c r="D46" s="81" t="s">
        <v>61</v>
      </c>
      <c r="E46" s="81" t="s">
        <v>62</v>
      </c>
      <c r="F46" s="81"/>
      <c r="G46" s="81" t="s">
        <v>97</v>
      </c>
      <c r="H46" s="81"/>
      <c r="I46" s="81"/>
      <c r="J46" s="12"/>
      <c r="K46" s="81"/>
      <c r="L46" s="12"/>
    </row>
    <row r="47" spans="1:12" ht="15.75" x14ac:dyDescent="0.25">
      <c r="B47" s="79" t="s">
        <v>6</v>
      </c>
      <c r="C47" s="11"/>
      <c r="D47" s="81" t="s">
        <v>63</v>
      </c>
      <c r="E47" s="81" t="s">
        <v>64</v>
      </c>
      <c r="F47" s="81"/>
      <c r="G47" s="81" t="s">
        <v>98</v>
      </c>
      <c r="H47" s="81"/>
      <c r="I47" s="81"/>
      <c r="J47" s="81" t="s">
        <v>41</v>
      </c>
      <c r="K47" s="81"/>
      <c r="L47" s="81" t="s">
        <v>42</v>
      </c>
    </row>
    <row r="48" spans="1:12" s="9" customFormat="1" ht="20.25" customHeight="1" x14ac:dyDescent="0.25">
      <c r="C48" s="11"/>
      <c r="D48" s="131" t="s">
        <v>10</v>
      </c>
      <c r="E48" s="131"/>
      <c r="F48" s="131"/>
      <c r="G48" s="131"/>
      <c r="H48" s="131"/>
      <c r="I48" s="131"/>
      <c r="J48" s="131"/>
      <c r="K48" s="131"/>
      <c r="L48" s="131"/>
    </row>
    <row r="49" spans="1:12" s="9" customFormat="1" ht="20.25" customHeight="1" x14ac:dyDescent="0.25">
      <c r="A49" s="12" t="s">
        <v>114</v>
      </c>
      <c r="B49" s="32"/>
      <c r="C49" s="12"/>
    </row>
    <row r="50" spans="1:12" s="9" customFormat="1" ht="20.25" customHeight="1" x14ac:dyDescent="0.25">
      <c r="A50" s="7" t="s">
        <v>108</v>
      </c>
      <c r="B50" s="79"/>
      <c r="D50" s="53">
        <v>208981</v>
      </c>
      <c r="E50" s="53">
        <v>653700</v>
      </c>
      <c r="F50" s="53"/>
      <c r="G50" s="53">
        <v>25000</v>
      </c>
      <c r="H50" s="53"/>
      <c r="I50" s="53"/>
      <c r="J50" s="53">
        <v>3714082</v>
      </c>
      <c r="K50" s="53"/>
      <c r="L50" s="53">
        <f>SUM(D50:J50)</f>
        <v>4601763</v>
      </c>
    </row>
    <row r="51" spans="1:12" s="9" customFormat="1" ht="20.25" customHeight="1" x14ac:dyDescent="0.25">
      <c r="A51" s="7"/>
      <c r="B51" s="90"/>
      <c r="D51" s="53"/>
      <c r="E51" s="53"/>
      <c r="F51" s="53"/>
      <c r="G51" s="53"/>
      <c r="H51" s="53"/>
      <c r="I51" s="53"/>
      <c r="J51" s="53"/>
      <c r="K51" s="53"/>
      <c r="L51" s="53"/>
    </row>
    <row r="52" spans="1:12" s="9" customFormat="1" ht="20.25" customHeight="1" x14ac:dyDescent="0.25">
      <c r="A52" s="12" t="s">
        <v>101</v>
      </c>
      <c r="B52" s="79"/>
      <c r="D52" s="29"/>
      <c r="E52" s="29"/>
      <c r="F52" s="29"/>
      <c r="G52" s="29"/>
      <c r="H52" s="29"/>
      <c r="I52" s="29"/>
      <c r="J52" s="29"/>
      <c r="K52" s="29"/>
      <c r="L52" s="29"/>
    </row>
    <row r="53" spans="1:12" s="9" customFormat="1" ht="21" customHeight="1" x14ac:dyDescent="0.25">
      <c r="A53" s="38" t="s">
        <v>103</v>
      </c>
      <c r="B53" s="79"/>
      <c r="D53" s="29"/>
      <c r="E53" s="29"/>
      <c r="F53" s="29"/>
      <c r="G53" s="29"/>
      <c r="H53" s="29"/>
      <c r="I53" s="29"/>
      <c r="J53" s="29"/>
      <c r="K53" s="29"/>
      <c r="L53" s="29"/>
    </row>
    <row r="54" spans="1:12" s="9" customFormat="1" ht="20.25" customHeight="1" x14ac:dyDescent="0.25">
      <c r="A54" s="11" t="s">
        <v>99</v>
      </c>
      <c r="B54" s="79">
        <v>7</v>
      </c>
      <c r="D54" s="123" t="s">
        <v>15</v>
      </c>
      <c r="E54" s="123" t="s">
        <v>15</v>
      </c>
      <c r="F54" s="124" t="s">
        <v>15</v>
      </c>
      <c r="G54" s="123" t="s">
        <v>15</v>
      </c>
      <c r="H54" s="29"/>
      <c r="I54" s="29"/>
      <c r="J54" s="56">
        <v>-208981</v>
      </c>
      <c r="K54" s="53"/>
      <c r="L54" s="56">
        <f>SUM(D54:J54)</f>
        <v>-208981</v>
      </c>
    </row>
    <row r="55" spans="1:12" s="9" customFormat="1" ht="20.25" customHeight="1" x14ac:dyDescent="0.25">
      <c r="A55" s="12" t="s">
        <v>126</v>
      </c>
      <c r="B55" s="79"/>
      <c r="D55" s="110" t="s">
        <v>15</v>
      </c>
      <c r="E55" s="110" t="s">
        <v>15</v>
      </c>
      <c r="F55" s="112" t="s">
        <v>15</v>
      </c>
      <c r="G55" s="110" t="s">
        <v>15</v>
      </c>
      <c r="H55" s="53"/>
      <c r="I55" s="29"/>
      <c r="J55" s="57">
        <f>SUM(J54)</f>
        <v>-208981</v>
      </c>
      <c r="K55" s="29"/>
      <c r="L55" s="57">
        <f>SUM(D55:J55)</f>
        <v>-208981</v>
      </c>
    </row>
    <row r="56" spans="1:12" s="9" customFormat="1" ht="20.25" customHeight="1" x14ac:dyDescent="0.25">
      <c r="A56" s="12"/>
      <c r="B56" s="79"/>
      <c r="D56" s="54"/>
      <c r="E56" s="54"/>
      <c r="F56" s="53"/>
      <c r="G56" s="54"/>
      <c r="H56" s="53"/>
      <c r="I56" s="29"/>
      <c r="J56" s="41"/>
      <c r="K56" s="29"/>
      <c r="L56" s="41"/>
    </row>
    <row r="57" spans="1:12" s="9" customFormat="1" ht="19.899999999999999" customHeight="1" x14ac:dyDescent="0.25">
      <c r="A57" s="58" t="s">
        <v>65</v>
      </c>
      <c r="B57" s="32"/>
      <c r="C57" s="12"/>
      <c r="D57" s="53"/>
      <c r="E57" s="53"/>
      <c r="F57" s="53"/>
      <c r="G57" s="53" t="s">
        <v>70</v>
      </c>
      <c r="H57" s="53"/>
      <c r="I57" s="53"/>
      <c r="J57" s="53"/>
      <c r="K57" s="53"/>
      <c r="L57" s="53"/>
    </row>
    <row r="58" spans="1:12" ht="20.25" customHeight="1" x14ac:dyDescent="0.25">
      <c r="A58" s="11" t="s">
        <v>66</v>
      </c>
      <c r="B58" s="32"/>
      <c r="C58" s="12"/>
      <c r="D58" s="126" t="s">
        <v>15</v>
      </c>
      <c r="E58" s="126" t="s">
        <v>15</v>
      </c>
      <c r="F58" s="126" t="s">
        <v>15</v>
      </c>
      <c r="G58" s="126" t="s">
        <v>15</v>
      </c>
      <c r="I58" s="29"/>
      <c r="J58" s="68">
        <f>'PL YTD - 5'!J25</f>
        <v>389938</v>
      </c>
      <c r="K58" s="53"/>
      <c r="L58" s="29">
        <f>SUM(D58:J58)</f>
        <v>389938</v>
      </c>
    </row>
    <row r="59" spans="1:12" ht="20.25" customHeight="1" x14ac:dyDescent="0.25">
      <c r="A59" s="11" t="s">
        <v>67</v>
      </c>
      <c r="B59" s="32"/>
      <c r="C59" s="12"/>
      <c r="D59" s="123" t="s">
        <v>15</v>
      </c>
      <c r="E59" s="123" t="s">
        <v>15</v>
      </c>
      <c r="F59" s="124" t="s">
        <v>15</v>
      </c>
      <c r="G59" s="123" t="s">
        <v>15</v>
      </c>
      <c r="I59" s="29"/>
      <c r="J59" s="123" t="s">
        <v>15</v>
      </c>
      <c r="K59" s="124"/>
      <c r="L59" s="123" t="s">
        <v>15</v>
      </c>
    </row>
    <row r="60" spans="1:12" ht="20.25" customHeight="1" x14ac:dyDescent="0.25">
      <c r="A60" s="7" t="s">
        <v>68</v>
      </c>
      <c r="B60" s="32"/>
      <c r="C60" s="12"/>
      <c r="D60" s="110" t="s">
        <v>15</v>
      </c>
      <c r="E60" s="110" t="s">
        <v>15</v>
      </c>
      <c r="F60" s="112" t="s">
        <v>15</v>
      </c>
      <c r="G60" s="110" t="s">
        <v>15</v>
      </c>
      <c r="H60" s="53"/>
      <c r="I60" s="53"/>
      <c r="J60" s="60">
        <f>SUM(J58:J59)</f>
        <v>389938</v>
      </c>
      <c r="K60" s="53"/>
      <c r="L60" s="57">
        <f>SUM(D60:J60)</f>
        <v>389938</v>
      </c>
    </row>
    <row r="61" spans="1:12" ht="20.25" customHeight="1" x14ac:dyDescent="0.25">
      <c r="A61" s="7"/>
      <c r="B61" s="32"/>
      <c r="C61" s="12"/>
      <c r="D61" s="54"/>
      <c r="E61" s="54"/>
      <c r="F61" s="53"/>
      <c r="G61" s="54"/>
      <c r="H61" s="53"/>
      <c r="I61" s="53"/>
      <c r="J61" s="53"/>
      <c r="K61" s="53"/>
      <c r="L61" s="53"/>
    </row>
    <row r="62" spans="1:12" s="85" customFormat="1" ht="20.25" customHeight="1" thickBot="1" x14ac:dyDescent="0.3">
      <c r="A62" s="12" t="s">
        <v>109</v>
      </c>
      <c r="B62" s="32"/>
      <c r="C62" s="12"/>
      <c r="D62" s="84">
        <v>208981</v>
      </c>
      <c r="E62" s="84">
        <v>653700</v>
      </c>
      <c r="F62" s="53"/>
      <c r="G62" s="84">
        <v>25000</v>
      </c>
      <c r="H62" s="53"/>
      <c r="I62" s="53"/>
      <c r="J62" s="62">
        <f>SUM(J50,J55,J60)</f>
        <v>3895039</v>
      </c>
      <c r="K62" s="53"/>
      <c r="L62" s="62">
        <f>SUM(L50,L55,L60)</f>
        <v>4782720</v>
      </c>
    </row>
    <row r="63" spans="1:12" s="85" customFormat="1" ht="20.25" customHeight="1" thickTop="1" x14ac:dyDescent="0.25">
      <c r="A63" s="9"/>
      <c r="B63" s="79"/>
      <c r="C63" s="9"/>
      <c r="D63" s="9"/>
      <c r="E63" s="9"/>
      <c r="F63" s="9"/>
      <c r="G63" s="9"/>
      <c r="H63" s="9"/>
      <c r="I63" s="9"/>
      <c r="J63" s="9"/>
      <c r="K63" s="9"/>
      <c r="L63" s="9"/>
    </row>
    <row r="64" spans="1:12" s="85" customFormat="1" ht="21" customHeight="1" x14ac:dyDescent="0.25">
      <c r="A64" s="12" t="s">
        <v>120</v>
      </c>
      <c r="B64" s="79"/>
      <c r="C64" s="11"/>
      <c r="D64" s="131"/>
      <c r="E64" s="131"/>
      <c r="F64" s="131"/>
      <c r="G64" s="131"/>
      <c r="H64" s="131"/>
      <c r="I64" s="131"/>
      <c r="J64" s="131"/>
      <c r="K64" s="131"/>
      <c r="L64" s="131"/>
    </row>
    <row r="65" spans="1:12" s="85" customFormat="1" ht="21" customHeight="1" x14ac:dyDescent="0.25">
      <c r="A65" s="7" t="s">
        <v>121</v>
      </c>
      <c r="B65" s="32"/>
      <c r="C65" s="12"/>
      <c r="D65" s="53">
        <v>208981</v>
      </c>
      <c r="E65" s="53">
        <v>653700</v>
      </c>
      <c r="F65" s="53"/>
      <c r="G65" s="53">
        <v>25000</v>
      </c>
      <c r="H65" s="53"/>
      <c r="I65" s="53"/>
      <c r="J65" s="53">
        <v>4162489</v>
      </c>
      <c r="K65" s="53"/>
      <c r="L65" s="53">
        <f>SUM(D65:J65)</f>
        <v>5050170</v>
      </c>
    </row>
    <row r="66" spans="1:12" s="85" customFormat="1" ht="15.75" x14ac:dyDescent="0.25">
      <c r="A66" s="7"/>
      <c r="B66" s="32"/>
      <c r="C66" s="12"/>
      <c r="D66" s="53"/>
      <c r="E66" s="53"/>
      <c r="F66" s="53"/>
      <c r="G66" s="53"/>
      <c r="H66" s="53"/>
      <c r="I66" s="53"/>
      <c r="J66" s="53"/>
      <c r="K66" s="53"/>
      <c r="L66" s="53"/>
    </row>
    <row r="67" spans="1:12" s="9" customFormat="1" ht="20.25" customHeight="1" x14ac:dyDescent="0.25">
      <c r="A67" s="12" t="s">
        <v>101</v>
      </c>
      <c r="B67" s="79"/>
      <c r="D67" s="29"/>
      <c r="E67" s="29"/>
      <c r="F67" s="29"/>
      <c r="G67" s="29"/>
      <c r="H67" s="29"/>
      <c r="I67" s="29"/>
      <c r="J67" s="29"/>
      <c r="K67" s="29"/>
      <c r="L67" s="29"/>
    </row>
    <row r="68" spans="1:12" s="9" customFormat="1" ht="21" customHeight="1" x14ac:dyDescent="0.25">
      <c r="A68" s="38" t="s">
        <v>103</v>
      </c>
      <c r="B68" s="79"/>
      <c r="D68" s="29"/>
      <c r="E68" s="29"/>
      <c r="F68" s="29"/>
      <c r="G68" s="29"/>
      <c r="H68" s="29"/>
      <c r="I68" s="29"/>
      <c r="J68" s="29"/>
      <c r="K68" s="29"/>
      <c r="L68" s="29"/>
    </row>
    <row r="69" spans="1:12" s="9" customFormat="1" ht="20.25" customHeight="1" x14ac:dyDescent="0.25">
      <c r="A69" s="11" t="s">
        <v>99</v>
      </c>
      <c r="B69" s="79">
        <v>7</v>
      </c>
      <c r="D69" s="125" t="s">
        <v>15</v>
      </c>
      <c r="E69" s="125" t="s">
        <v>15</v>
      </c>
      <c r="F69" s="64"/>
      <c r="G69" s="125" t="s">
        <v>15</v>
      </c>
      <c r="H69" s="29"/>
      <c r="I69" s="29"/>
      <c r="J69" s="56">
        <v>-292573</v>
      </c>
      <c r="K69" s="53"/>
      <c r="L69" s="56">
        <f>SUM(D69:J69)</f>
        <v>-292573</v>
      </c>
    </row>
    <row r="70" spans="1:12" s="9" customFormat="1" ht="20.25" customHeight="1" x14ac:dyDescent="0.25">
      <c r="A70" s="12" t="s">
        <v>126</v>
      </c>
      <c r="B70" s="79"/>
      <c r="D70" s="107" t="s">
        <v>15</v>
      </c>
      <c r="E70" s="107" t="s">
        <v>15</v>
      </c>
      <c r="F70" s="91"/>
      <c r="G70" s="107" t="s">
        <v>15</v>
      </c>
      <c r="H70" s="53"/>
      <c r="I70" s="29"/>
      <c r="J70" s="57">
        <f>SUM(J69)</f>
        <v>-292573</v>
      </c>
      <c r="K70" s="29"/>
      <c r="L70" s="57">
        <f t="shared" ref="L70" si="0">SUM(D70:J70)</f>
        <v>-292573</v>
      </c>
    </row>
    <row r="71" spans="1:12" s="9" customFormat="1" ht="20.25" customHeight="1" x14ac:dyDescent="0.25">
      <c r="A71" s="12"/>
      <c r="B71" s="79"/>
      <c r="D71" s="108"/>
      <c r="E71" s="108"/>
      <c r="F71" s="91"/>
      <c r="G71" s="108"/>
      <c r="H71" s="53"/>
      <c r="I71" s="29"/>
      <c r="J71" s="87"/>
      <c r="K71" s="29"/>
      <c r="L71" s="87"/>
    </row>
    <row r="72" spans="1:12" s="85" customFormat="1" ht="19.5" customHeight="1" x14ac:dyDescent="0.25">
      <c r="A72" s="58" t="s">
        <v>65</v>
      </c>
      <c r="B72" s="32"/>
      <c r="C72" s="12"/>
      <c r="D72" s="41"/>
      <c r="E72" s="41"/>
      <c r="F72" s="41"/>
      <c r="G72" s="41" t="s">
        <v>70</v>
      </c>
      <c r="H72" s="53"/>
      <c r="I72" s="53"/>
      <c r="J72" s="53"/>
      <c r="K72" s="53"/>
      <c r="L72" s="53"/>
    </row>
    <row r="73" spans="1:12" s="85" customFormat="1" ht="21" customHeight="1" x14ac:dyDescent="0.25">
      <c r="A73" s="11" t="s">
        <v>66</v>
      </c>
      <c r="B73" s="32"/>
      <c r="C73" s="12"/>
      <c r="D73" s="127" t="s">
        <v>15</v>
      </c>
      <c r="E73" s="127" t="s">
        <v>15</v>
      </c>
      <c r="F73" s="128"/>
      <c r="G73" s="127" t="s">
        <v>15</v>
      </c>
      <c r="H73" s="9"/>
      <c r="I73" s="53"/>
      <c r="J73" s="97">
        <f>'PL YTD - 5'!H25</f>
        <v>347240</v>
      </c>
      <c r="K73" s="53"/>
      <c r="L73" s="29">
        <f>SUM(D73:J73)</f>
        <v>347240</v>
      </c>
    </row>
    <row r="74" spans="1:12" s="85" customFormat="1" ht="20.25" customHeight="1" x14ac:dyDescent="0.25">
      <c r="A74" s="11" t="s">
        <v>67</v>
      </c>
      <c r="B74" s="32"/>
      <c r="C74" s="12"/>
      <c r="D74" s="125" t="s">
        <v>15</v>
      </c>
      <c r="E74" s="125" t="s">
        <v>15</v>
      </c>
      <c r="F74" s="64"/>
      <c r="G74" s="125" t="s">
        <v>15</v>
      </c>
      <c r="H74" s="9"/>
      <c r="I74" s="53"/>
      <c r="J74" s="125" t="s">
        <v>15</v>
      </c>
      <c r="K74" s="129"/>
      <c r="L74" s="125" t="s">
        <v>15</v>
      </c>
    </row>
    <row r="75" spans="1:12" ht="20.25" customHeight="1" x14ac:dyDescent="0.25">
      <c r="A75" s="7" t="s">
        <v>68</v>
      </c>
      <c r="B75" s="32"/>
      <c r="C75" s="12"/>
      <c r="D75" s="107" t="s">
        <v>15</v>
      </c>
      <c r="E75" s="107" t="s">
        <v>15</v>
      </c>
      <c r="F75" s="91"/>
      <c r="G75" s="107" t="s">
        <v>15</v>
      </c>
      <c r="H75" s="53"/>
      <c r="I75" s="53"/>
      <c r="J75" s="60">
        <f>SUM(J73:J74)</f>
        <v>347240</v>
      </c>
      <c r="K75" s="53"/>
      <c r="L75" s="57">
        <f>SUM(D75:J75)</f>
        <v>347240</v>
      </c>
    </row>
    <row r="76" spans="1:12" ht="20.25" customHeight="1" x14ac:dyDescent="0.25">
      <c r="A76" s="7"/>
      <c r="B76" s="32"/>
      <c r="C76" s="12"/>
      <c r="D76" s="54"/>
      <c r="E76" s="54"/>
      <c r="F76" s="53"/>
      <c r="G76" s="54"/>
      <c r="H76" s="53"/>
      <c r="I76" s="53"/>
      <c r="J76" s="53"/>
      <c r="K76" s="53"/>
      <c r="L76" s="53"/>
    </row>
    <row r="77" spans="1:12" ht="20.25" customHeight="1" thickBot="1" x14ac:dyDescent="0.3">
      <c r="A77" s="12" t="s">
        <v>122</v>
      </c>
      <c r="B77" s="32"/>
      <c r="C77" s="12"/>
      <c r="D77" s="62">
        <f>SUM(D65,D70,D75)</f>
        <v>208981</v>
      </c>
      <c r="E77" s="62">
        <f>SUM(E65,E70,E75)</f>
        <v>653700</v>
      </c>
      <c r="F77" s="53"/>
      <c r="G77" s="62">
        <f>SUM(G65,G70,G75)</f>
        <v>25000</v>
      </c>
      <c r="H77" s="53"/>
      <c r="I77" s="53"/>
      <c r="J77" s="62">
        <f>SUM(J65,J70,J75)</f>
        <v>4217156</v>
      </c>
      <c r="K77" s="53"/>
      <c r="L77" s="62">
        <f>SUM(L65,L70,L75)</f>
        <v>5104837</v>
      </c>
    </row>
    <row r="78" spans="1:12" ht="20.25" customHeight="1" thickTop="1" x14ac:dyDescent="0.25"/>
  </sheetData>
  <mergeCells count="7">
    <mergeCell ref="D4:L4"/>
    <mergeCell ref="G5:J5"/>
    <mergeCell ref="D9:L9"/>
    <mergeCell ref="D64:L64"/>
    <mergeCell ref="D43:L43"/>
    <mergeCell ref="G44:J44"/>
    <mergeCell ref="D48:L48"/>
  </mergeCells>
  <pageMargins left="0.7" right="0.45" top="0.48" bottom="0.5" header="0.5" footer="0.5"/>
  <pageSetup paperSize="9" scale="79" firstPageNumber="6" orientation="portrait" blackAndWhite="1" useFirstPageNumber="1" r:id="rId1"/>
  <headerFooter alignWithMargins="0">
    <oddFooter>&amp;LThe accompanying condensed notes from an integral part of the interim financial statements.
&amp;C&amp;P</oddFooter>
  </headerFooter>
  <rowBreaks count="1" manualBreakCount="1">
    <brk id="39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285B4-BB4C-49C3-9492-FFEB59929B94}">
  <dimension ref="A1:H63"/>
  <sheetViews>
    <sheetView showGridLines="0" view="pageBreakPreview" topLeftCell="A49" zoomScale="85" zoomScaleNormal="85" zoomScaleSheetLayoutView="85" workbookViewId="0">
      <selection activeCell="M62" sqref="M62"/>
    </sheetView>
  </sheetViews>
  <sheetFormatPr defaultColWidth="9" defaultRowHeight="20.25" customHeight="1" x14ac:dyDescent="0.25"/>
  <cols>
    <col min="1" max="1" width="46.75" customWidth="1"/>
    <col min="2" max="2" width="9.75" customWidth="1"/>
    <col min="3" max="3" width="2.25" customWidth="1"/>
    <col min="4" max="4" width="9.75" customWidth="1"/>
    <col min="5" max="5" width="4.625" bestFit="1" customWidth="1"/>
    <col min="6" max="6" width="9.75" customWidth="1"/>
    <col min="7" max="7" width="2.25" customWidth="1"/>
    <col min="8" max="8" width="9.75" customWidth="1"/>
  </cols>
  <sheetData>
    <row r="1" spans="1:8" s="9" customFormat="1" ht="20.25" customHeight="1" x14ac:dyDescent="0.3">
      <c r="A1" s="36" t="s">
        <v>0</v>
      </c>
      <c r="B1" s="13"/>
      <c r="C1" s="15"/>
      <c r="D1" s="13"/>
    </row>
    <row r="2" spans="1:8" s="9" customFormat="1" ht="20.25" customHeight="1" x14ac:dyDescent="0.25">
      <c r="A2" s="37" t="s">
        <v>71</v>
      </c>
      <c r="B2" s="13"/>
      <c r="C2" s="15"/>
      <c r="D2" s="13"/>
    </row>
    <row r="4" spans="1:8" ht="20.25" customHeight="1" x14ac:dyDescent="0.25">
      <c r="A4" s="12"/>
      <c r="B4" s="132" t="s">
        <v>2</v>
      </c>
      <c r="C4" s="132"/>
      <c r="D4" s="132"/>
      <c r="E4" s="9"/>
      <c r="F4" s="132" t="s">
        <v>3</v>
      </c>
      <c r="G4" s="132"/>
      <c r="H4" s="132"/>
    </row>
    <row r="5" spans="1:8" ht="20.25" customHeight="1" x14ac:dyDescent="0.25">
      <c r="A5" s="12"/>
      <c r="B5" s="132" t="s">
        <v>4</v>
      </c>
      <c r="C5" s="132"/>
      <c r="D5" s="132"/>
      <c r="E5" s="9"/>
      <c r="F5" s="132" t="s">
        <v>4</v>
      </c>
      <c r="G5" s="132"/>
      <c r="H5" s="132"/>
    </row>
    <row r="6" spans="1:8" ht="20.25" customHeight="1" x14ac:dyDescent="0.25">
      <c r="A6" s="12"/>
      <c r="B6" s="134" t="s">
        <v>56</v>
      </c>
      <c r="C6" s="134"/>
      <c r="D6" s="134"/>
      <c r="E6" s="9"/>
      <c r="F6" s="134" t="s">
        <v>56</v>
      </c>
      <c r="G6" s="134"/>
      <c r="H6" s="134"/>
    </row>
    <row r="7" spans="1:8" ht="20.25" customHeight="1" x14ac:dyDescent="0.25">
      <c r="A7" s="12"/>
      <c r="B7" s="133" t="s">
        <v>7</v>
      </c>
      <c r="C7" s="134"/>
      <c r="D7" s="134"/>
      <c r="E7" s="9"/>
      <c r="F7" s="133" t="s">
        <v>7</v>
      </c>
      <c r="G7" s="134"/>
      <c r="H7" s="134"/>
    </row>
    <row r="8" spans="1:8" ht="20.25" customHeight="1" x14ac:dyDescent="0.25">
      <c r="A8" s="12"/>
      <c r="B8" s="93">
        <v>2022</v>
      </c>
      <c r="C8" s="15"/>
      <c r="D8" s="93">
        <v>2021</v>
      </c>
      <c r="E8" s="12"/>
      <c r="F8" s="15">
        <v>2022</v>
      </c>
      <c r="G8" s="15"/>
      <c r="H8" s="93">
        <v>2021</v>
      </c>
    </row>
    <row r="9" spans="1:8" ht="20.25" customHeight="1" x14ac:dyDescent="0.25">
      <c r="A9" s="12"/>
      <c r="B9" s="131" t="s">
        <v>10</v>
      </c>
      <c r="C9" s="131"/>
      <c r="D9" s="131"/>
      <c r="E9" s="131"/>
      <c r="F9" s="131"/>
      <c r="G9" s="131"/>
      <c r="H9" s="131"/>
    </row>
    <row r="10" spans="1:8" ht="20.25" customHeight="1" x14ac:dyDescent="0.25">
      <c r="A10" s="38" t="s">
        <v>72</v>
      </c>
      <c r="B10" s="20"/>
      <c r="C10" s="20"/>
      <c r="D10" s="20"/>
      <c r="E10" s="20"/>
      <c r="F10" s="20"/>
      <c r="G10" s="20"/>
      <c r="H10" s="20"/>
    </row>
    <row r="11" spans="1:8" ht="20.25" customHeight="1" x14ac:dyDescent="0.25">
      <c r="A11" s="9" t="s">
        <v>112</v>
      </c>
      <c r="B11" s="99">
        <f>'PL YTD - 5'!D25</f>
        <v>357955</v>
      </c>
      <c r="C11" s="20"/>
      <c r="D11" s="20">
        <v>385185</v>
      </c>
      <c r="E11" s="20"/>
      <c r="F11" s="99">
        <f>'PL YTD - 5'!H25</f>
        <v>347240</v>
      </c>
      <c r="G11" s="20"/>
      <c r="H11" s="20">
        <v>389938</v>
      </c>
    </row>
    <row r="12" spans="1:8" ht="20.25" customHeight="1" x14ac:dyDescent="0.25">
      <c r="A12" s="8" t="s">
        <v>131</v>
      </c>
      <c r="B12" s="20"/>
      <c r="C12" s="20"/>
      <c r="D12" s="20"/>
      <c r="E12" s="20"/>
      <c r="F12" s="20"/>
      <c r="G12" s="20"/>
      <c r="H12" s="20"/>
    </row>
    <row r="13" spans="1:8" ht="20.25" customHeight="1" x14ac:dyDescent="0.25">
      <c r="A13" s="9" t="s">
        <v>102</v>
      </c>
      <c r="B13" s="50">
        <v>89067</v>
      </c>
      <c r="C13" s="66"/>
      <c r="D13" s="50">
        <v>52667</v>
      </c>
      <c r="E13" s="66"/>
      <c r="F13" s="66">
        <v>74004</v>
      </c>
      <c r="G13" s="66"/>
      <c r="H13" s="66">
        <v>49922</v>
      </c>
    </row>
    <row r="14" spans="1:8" ht="20.25" customHeight="1" x14ac:dyDescent="0.25">
      <c r="A14" s="9" t="s">
        <v>53</v>
      </c>
      <c r="B14" s="20">
        <v>2680</v>
      </c>
      <c r="C14" s="20"/>
      <c r="D14" s="20">
        <v>3070</v>
      </c>
      <c r="E14" s="20"/>
      <c r="F14" s="20">
        <v>412</v>
      </c>
      <c r="G14" s="20"/>
      <c r="H14" s="77">
        <v>356</v>
      </c>
    </row>
    <row r="15" spans="1:8" ht="20.25" customHeight="1" x14ac:dyDescent="0.25">
      <c r="A15" s="9" t="s">
        <v>73</v>
      </c>
      <c r="B15" s="20">
        <v>204351</v>
      </c>
      <c r="C15" s="20"/>
      <c r="D15" s="20">
        <v>199927</v>
      </c>
      <c r="E15" s="20"/>
      <c r="F15" s="20">
        <v>125297</v>
      </c>
      <c r="G15" s="20"/>
      <c r="H15" s="20">
        <v>132005</v>
      </c>
    </row>
    <row r="16" spans="1:8" ht="20.25" customHeight="1" x14ac:dyDescent="0.25">
      <c r="A16" s="9" t="s">
        <v>47</v>
      </c>
      <c r="B16" s="69" t="s">
        <v>15</v>
      </c>
      <c r="C16" s="20"/>
      <c r="D16" s="69" t="s">
        <v>15</v>
      </c>
      <c r="E16" s="20"/>
      <c r="F16" s="20">
        <v>-50000</v>
      </c>
      <c r="G16" s="20"/>
      <c r="H16" s="20">
        <v>-50000</v>
      </c>
    </row>
    <row r="17" spans="1:8" ht="20.25" customHeight="1" x14ac:dyDescent="0.25">
      <c r="A17" s="67" t="s">
        <v>127</v>
      </c>
      <c r="B17" s="20">
        <v>22047</v>
      </c>
      <c r="C17" s="20"/>
      <c r="D17" s="20">
        <v>2658</v>
      </c>
      <c r="E17" s="20"/>
      <c r="F17" s="20">
        <v>37197</v>
      </c>
      <c r="G17" s="20"/>
      <c r="H17" s="20">
        <v>17840</v>
      </c>
    </row>
    <row r="18" spans="1:8" ht="20.25" customHeight="1" x14ac:dyDescent="0.25">
      <c r="A18" s="9" t="s">
        <v>119</v>
      </c>
      <c r="B18" s="122">
        <v>-11446</v>
      </c>
      <c r="C18" s="20"/>
      <c r="D18" s="20">
        <v>2</v>
      </c>
      <c r="E18" s="20"/>
      <c r="F18" s="20">
        <v>-11338</v>
      </c>
      <c r="G18" s="20"/>
      <c r="H18" s="20">
        <v>-2306</v>
      </c>
    </row>
    <row r="19" spans="1:8" ht="20.25" customHeight="1" x14ac:dyDescent="0.25">
      <c r="A19" s="9" t="s">
        <v>116</v>
      </c>
      <c r="B19" s="68">
        <v>-299</v>
      </c>
      <c r="C19" s="20"/>
      <c r="D19" s="68">
        <v>-987</v>
      </c>
      <c r="E19" s="20"/>
      <c r="F19" s="20">
        <v>50</v>
      </c>
      <c r="G19" s="20"/>
      <c r="H19" s="20">
        <v>-987</v>
      </c>
    </row>
    <row r="20" spans="1:8" ht="20.25" customHeight="1" x14ac:dyDescent="0.25">
      <c r="A20" s="9" t="s">
        <v>74</v>
      </c>
      <c r="B20" s="70">
        <v>15431</v>
      </c>
      <c r="C20" s="66"/>
      <c r="D20" s="70">
        <v>14616</v>
      </c>
      <c r="E20" s="66"/>
      <c r="F20" s="71">
        <v>12236</v>
      </c>
      <c r="G20" s="66"/>
      <c r="H20" s="71">
        <v>12021</v>
      </c>
    </row>
    <row r="21" spans="1:8" ht="20.25" customHeight="1" x14ac:dyDescent="0.25">
      <c r="A21" s="9"/>
      <c r="B21" s="66">
        <f>SUM(B11:B20)</f>
        <v>679786</v>
      </c>
      <c r="C21" s="66"/>
      <c r="D21" s="66">
        <f>SUM(D11:D20)</f>
        <v>657138</v>
      </c>
      <c r="E21" s="66"/>
      <c r="F21" s="66">
        <f>SUM(F11:F20)</f>
        <v>535098</v>
      </c>
      <c r="G21" s="66"/>
      <c r="H21" s="66">
        <f>SUM(H11:H20)</f>
        <v>548789</v>
      </c>
    </row>
    <row r="22" spans="1:8" ht="20.25" customHeight="1" x14ac:dyDescent="0.25">
      <c r="A22" s="8" t="s">
        <v>75</v>
      </c>
      <c r="B22" s="29"/>
      <c r="C22" s="66"/>
      <c r="D22" s="29"/>
      <c r="E22" s="66"/>
      <c r="F22" s="66"/>
      <c r="G22" s="66"/>
      <c r="H22" s="66"/>
    </row>
    <row r="23" spans="1:8" ht="20.25" customHeight="1" x14ac:dyDescent="0.25">
      <c r="A23" s="9" t="s">
        <v>76</v>
      </c>
      <c r="B23" s="29">
        <v>-335659</v>
      </c>
      <c r="C23" s="66"/>
      <c r="D23" s="29">
        <v>-518140</v>
      </c>
      <c r="E23" s="66"/>
      <c r="F23" s="66">
        <v>-292031</v>
      </c>
      <c r="G23" s="66"/>
      <c r="H23" s="66">
        <v>-432539</v>
      </c>
    </row>
    <row r="24" spans="1:8" ht="20.25" customHeight="1" x14ac:dyDescent="0.25">
      <c r="A24" s="9" t="s">
        <v>14</v>
      </c>
      <c r="B24" s="20">
        <v>21237</v>
      </c>
      <c r="C24" s="66"/>
      <c r="D24" s="20">
        <v>-118527</v>
      </c>
      <c r="E24" s="66"/>
      <c r="F24" s="66">
        <v>27088</v>
      </c>
      <c r="G24" s="66"/>
      <c r="H24" s="66">
        <v>-110980</v>
      </c>
    </row>
    <row r="25" spans="1:8" ht="20.25" customHeight="1" x14ac:dyDescent="0.25">
      <c r="A25" s="9" t="s">
        <v>16</v>
      </c>
      <c r="B25" s="20">
        <v>-58845</v>
      </c>
      <c r="C25" s="66"/>
      <c r="D25" s="20">
        <v>-84874</v>
      </c>
      <c r="E25" s="66"/>
      <c r="F25" s="66">
        <v>23929</v>
      </c>
      <c r="G25" s="66"/>
      <c r="H25" s="66">
        <v>-87702</v>
      </c>
    </row>
    <row r="26" spans="1:8" ht="20.25" customHeight="1" x14ac:dyDescent="0.25">
      <c r="A26" s="9" t="s">
        <v>77</v>
      </c>
      <c r="B26" s="20">
        <v>2199</v>
      </c>
      <c r="C26" s="20"/>
      <c r="D26" s="20">
        <v>-44</v>
      </c>
      <c r="E26" s="20"/>
      <c r="F26" s="20">
        <v>2330</v>
      </c>
      <c r="G26" s="20"/>
      <c r="H26" s="20">
        <v>7</v>
      </c>
    </row>
    <row r="27" spans="1:8" ht="20.25" customHeight="1" x14ac:dyDescent="0.25">
      <c r="A27" s="9" t="s">
        <v>78</v>
      </c>
      <c r="B27" s="20">
        <v>161891</v>
      </c>
      <c r="C27" s="66"/>
      <c r="D27" s="20">
        <v>495293</v>
      </c>
      <c r="E27" s="66"/>
      <c r="F27" s="66">
        <v>133626</v>
      </c>
      <c r="G27" s="66"/>
      <c r="H27" s="66">
        <v>387696</v>
      </c>
    </row>
    <row r="28" spans="1:8" ht="20.25" customHeight="1" x14ac:dyDescent="0.25">
      <c r="A28" s="9" t="s">
        <v>29</v>
      </c>
      <c r="B28" s="20">
        <v>13069</v>
      </c>
      <c r="C28" s="66"/>
      <c r="D28" s="20">
        <v>82170</v>
      </c>
      <c r="E28" s="66"/>
      <c r="F28" s="66">
        <v>9909</v>
      </c>
      <c r="G28" s="66"/>
      <c r="H28" s="66">
        <v>73226</v>
      </c>
    </row>
    <row r="29" spans="1:8" ht="20.25" customHeight="1" x14ac:dyDescent="0.25">
      <c r="A29" s="9" t="s">
        <v>79</v>
      </c>
      <c r="B29" s="20">
        <v>-8035</v>
      </c>
      <c r="C29" s="20"/>
      <c r="D29" s="20">
        <v>-10952</v>
      </c>
      <c r="E29" s="20"/>
      <c r="F29" s="29">
        <v>-7498</v>
      </c>
      <c r="G29" s="20"/>
      <c r="H29" s="29">
        <v>-10823</v>
      </c>
    </row>
    <row r="30" spans="1:8" ht="20.25" customHeight="1" x14ac:dyDescent="0.25">
      <c r="A30" s="9" t="s">
        <v>80</v>
      </c>
      <c r="B30" s="20">
        <v>-69409</v>
      </c>
      <c r="C30" s="20"/>
      <c r="D30" s="77">
        <v>-12590</v>
      </c>
      <c r="E30" s="20"/>
      <c r="F30" s="20">
        <v>-53944</v>
      </c>
      <c r="G30" s="20"/>
      <c r="H30" s="77">
        <v>-5506</v>
      </c>
    </row>
    <row r="31" spans="1:8" ht="20.25" customHeight="1" x14ac:dyDescent="0.25">
      <c r="A31" s="12" t="s">
        <v>81</v>
      </c>
      <c r="B31" s="60">
        <f>SUM(B21:B30)</f>
        <v>406234</v>
      </c>
      <c r="C31" s="41"/>
      <c r="D31" s="60">
        <f>SUM(D21:D30)</f>
        <v>489474</v>
      </c>
      <c r="E31" s="41"/>
      <c r="F31" s="60">
        <f>SUM(F21:F30)</f>
        <v>378507</v>
      </c>
      <c r="G31" s="41"/>
      <c r="H31" s="60">
        <f>SUM(H21:H30)</f>
        <v>362168</v>
      </c>
    </row>
    <row r="32" spans="1:8" ht="20.25" customHeight="1" x14ac:dyDescent="0.25">
      <c r="B32" s="41"/>
      <c r="C32" s="41"/>
      <c r="D32" s="41"/>
      <c r="E32" s="20"/>
      <c r="F32" s="41"/>
      <c r="G32" s="41"/>
      <c r="H32" s="41"/>
    </row>
    <row r="33" spans="1:8" ht="20.25" customHeight="1" x14ac:dyDescent="0.3">
      <c r="A33" s="36" t="s">
        <v>0</v>
      </c>
      <c r="B33" s="13"/>
      <c r="C33" s="15"/>
      <c r="D33" s="13"/>
      <c r="E33" s="9"/>
      <c r="F33" s="9"/>
      <c r="G33" s="9"/>
      <c r="H33" s="9"/>
    </row>
    <row r="34" spans="1:8" ht="20.25" customHeight="1" x14ac:dyDescent="0.25">
      <c r="A34" s="37" t="s">
        <v>71</v>
      </c>
      <c r="B34" s="13"/>
      <c r="C34" s="15"/>
      <c r="D34" s="13"/>
      <c r="E34" s="9"/>
      <c r="F34" s="9"/>
      <c r="G34" s="9"/>
      <c r="H34" s="9"/>
    </row>
    <row r="36" spans="1:8" ht="20.25" customHeight="1" x14ac:dyDescent="0.25">
      <c r="A36" s="12"/>
      <c r="B36" s="132" t="s">
        <v>2</v>
      </c>
      <c r="C36" s="132"/>
      <c r="D36" s="132"/>
      <c r="E36" s="9"/>
      <c r="F36" s="132" t="s">
        <v>3</v>
      </c>
      <c r="G36" s="132"/>
      <c r="H36" s="132"/>
    </row>
    <row r="37" spans="1:8" ht="20.25" customHeight="1" x14ac:dyDescent="0.25">
      <c r="A37" s="12"/>
      <c r="B37" s="132" t="s">
        <v>4</v>
      </c>
      <c r="C37" s="132"/>
      <c r="D37" s="132"/>
      <c r="E37" s="9"/>
      <c r="F37" s="132" t="s">
        <v>4</v>
      </c>
      <c r="G37" s="132"/>
      <c r="H37" s="132"/>
    </row>
    <row r="38" spans="1:8" ht="20.25" customHeight="1" x14ac:dyDescent="0.25">
      <c r="A38" s="12"/>
      <c r="B38" s="134" t="s">
        <v>56</v>
      </c>
      <c r="C38" s="134"/>
      <c r="D38" s="134"/>
      <c r="E38" s="9"/>
      <c r="F38" s="134" t="s">
        <v>56</v>
      </c>
      <c r="G38" s="134"/>
      <c r="H38" s="134"/>
    </row>
    <row r="39" spans="1:8" ht="20.25" customHeight="1" x14ac:dyDescent="0.25">
      <c r="A39" s="12"/>
      <c r="B39" s="133" t="s">
        <v>7</v>
      </c>
      <c r="C39" s="134"/>
      <c r="D39" s="134"/>
      <c r="E39" s="9"/>
      <c r="F39" s="133" t="s">
        <v>7</v>
      </c>
      <c r="G39" s="134"/>
      <c r="H39" s="134"/>
    </row>
    <row r="40" spans="1:8" ht="20.25" customHeight="1" x14ac:dyDescent="0.25">
      <c r="A40" s="12"/>
      <c r="B40" s="93">
        <v>2022</v>
      </c>
      <c r="C40" s="15"/>
      <c r="D40" s="93">
        <v>2021</v>
      </c>
      <c r="E40" s="12"/>
      <c r="F40" s="15">
        <v>2022</v>
      </c>
      <c r="G40" s="15"/>
      <c r="H40" s="93">
        <v>2021</v>
      </c>
    </row>
    <row r="41" spans="1:8" ht="20.25" customHeight="1" x14ac:dyDescent="0.25">
      <c r="A41" s="12"/>
      <c r="B41" s="131" t="s">
        <v>10</v>
      </c>
      <c r="C41" s="131"/>
      <c r="D41" s="131"/>
      <c r="E41" s="131"/>
      <c r="F41" s="131"/>
      <c r="G41" s="131"/>
      <c r="H41" s="131"/>
    </row>
    <row r="42" spans="1:8" ht="20.25" customHeight="1" x14ac:dyDescent="0.25">
      <c r="A42" s="38" t="s">
        <v>82</v>
      </c>
      <c r="B42" s="20"/>
      <c r="C42" s="20"/>
      <c r="D42" s="20"/>
      <c r="E42" s="20"/>
      <c r="F42" s="20"/>
      <c r="G42" s="20"/>
      <c r="H42" s="20"/>
    </row>
    <row r="43" spans="1:8" ht="20.25" customHeight="1" x14ac:dyDescent="0.25">
      <c r="A43" s="9" t="s">
        <v>84</v>
      </c>
      <c r="B43" s="120">
        <v>640</v>
      </c>
      <c r="C43" s="49"/>
      <c r="D43" s="50">
        <v>4700</v>
      </c>
      <c r="E43" s="20"/>
      <c r="F43" s="20">
        <v>290</v>
      </c>
      <c r="G43" s="20"/>
      <c r="H43" s="20">
        <v>4700</v>
      </c>
    </row>
    <row r="44" spans="1:8" ht="20.25" customHeight="1" x14ac:dyDescent="0.25">
      <c r="A44" s="9" t="s">
        <v>83</v>
      </c>
      <c r="B44" s="20">
        <v>-224416</v>
      </c>
      <c r="C44" s="20"/>
      <c r="D44" s="20">
        <v>-411539</v>
      </c>
      <c r="E44" s="20"/>
      <c r="F44" s="20">
        <v>-204445</v>
      </c>
      <c r="G44" s="20"/>
      <c r="H44" s="20">
        <v>-404927</v>
      </c>
    </row>
    <row r="45" spans="1:8" ht="20.25" customHeight="1" x14ac:dyDescent="0.25">
      <c r="A45" s="9" t="s">
        <v>85</v>
      </c>
      <c r="B45" s="20">
        <v>-3339</v>
      </c>
      <c r="C45" s="21"/>
      <c r="D45" s="20">
        <v>-12764</v>
      </c>
      <c r="E45" s="21"/>
      <c r="F45" s="20">
        <v>-2786</v>
      </c>
      <c r="G45" s="21"/>
      <c r="H45" s="20">
        <v>-11662</v>
      </c>
    </row>
    <row r="46" spans="1:8" ht="20.25" customHeight="1" x14ac:dyDescent="0.25">
      <c r="A46" s="9" t="s">
        <v>86</v>
      </c>
      <c r="B46" s="69" t="s">
        <v>15</v>
      </c>
      <c r="C46" s="20"/>
      <c r="D46" s="69" t="s">
        <v>15</v>
      </c>
      <c r="E46" s="20"/>
      <c r="F46" s="72">
        <v>50000</v>
      </c>
      <c r="G46" s="20"/>
      <c r="H46" s="72">
        <v>50000</v>
      </c>
    </row>
    <row r="47" spans="1:8" ht="19.5" customHeight="1" x14ac:dyDescent="0.25">
      <c r="A47" s="12" t="s">
        <v>118</v>
      </c>
      <c r="B47" s="25">
        <f>SUM(B43:B45)</f>
        <v>-227115</v>
      </c>
      <c r="C47" s="26"/>
      <c r="D47" s="25">
        <f>SUM(D43:D45)</f>
        <v>-419603</v>
      </c>
      <c r="E47" s="21"/>
      <c r="F47" s="25">
        <f>SUM(F43:F46)</f>
        <v>-156941</v>
      </c>
      <c r="G47" s="26"/>
      <c r="H47" s="25">
        <f>SUM(H43:H46)</f>
        <v>-361889</v>
      </c>
    </row>
    <row r="48" spans="1:8" ht="20.25" customHeight="1" x14ac:dyDescent="0.25">
      <c r="A48" s="12"/>
      <c r="B48" s="15"/>
      <c r="C48" s="15"/>
      <c r="D48" s="15"/>
      <c r="E48" s="15"/>
      <c r="F48" s="15"/>
      <c r="G48" s="15"/>
      <c r="H48" s="15"/>
    </row>
    <row r="49" spans="1:8" ht="20.25" customHeight="1" x14ac:dyDescent="0.25">
      <c r="A49" s="38" t="s">
        <v>87</v>
      </c>
      <c r="B49" s="13"/>
      <c r="C49" s="13"/>
      <c r="D49" s="13"/>
      <c r="E49" s="13"/>
      <c r="F49" s="13"/>
      <c r="G49" s="13"/>
      <c r="H49" s="13"/>
    </row>
    <row r="50" spans="1:8" ht="20.25" customHeight="1" x14ac:dyDescent="0.25">
      <c r="A50" s="9" t="s">
        <v>117</v>
      </c>
      <c r="B50" s="50">
        <v>-55218</v>
      </c>
      <c r="C50" s="20"/>
      <c r="D50" s="50">
        <v>-41786</v>
      </c>
      <c r="E50" s="69"/>
      <c r="F50" s="20">
        <v>-9315</v>
      </c>
      <c r="G50" s="69"/>
      <c r="H50" s="77">
        <v>-7476</v>
      </c>
    </row>
    <row r="51" spans="1:8" ht="20.25" customHeight="1" x14ac:dyDescent="0.25">
      <c r="A51" s="9" t="s">
        <v>88</v>
      </c>
      <c r="B51" s="20">
        <v>-2680</v>
      </c>
      <c r="C51" s="20"/>
      <c r="D51" s="20">
        <v>-3070</v>
      </c>
      <c r="E51" s="20"/>
      <c r="F51" s="20">
        <v>-412</v>
      </c>
      <c r="G51" s="20"/>
      <c r="H51" s="77">
        <v>-356</v>
      </c>
    </row>
    <row r="52" spans="1:8" ht="20.25" customHeight="1" x14ac:dyDescent="0.25">
      <c r="A52" s="9" t="s">
        <v>89</v>
      </c>
      <c r="B52" s="20">
        <v>-292573</v>
      </c>
      <c r="C52" s="20"/>
      <c r="D52" s="20">
        <v>-208981</v>
      </c>
      <c r="E52" s="69"/>
      <c r="F52" s="20">
        <v>-292573</v>
      </c>
      <c r="G52" s="69"/>
      <c r="H52" s="20">
        <v>-208981</v>
      </c>
    </row>
    <row r="53" spans="1:8" ht="20.25" customHeight="1" x14ac:dyDescent="0.25">
      <c r="A53" s="12" t="s">
        <v>133</v>
      </c>
      <c r="B53" s="40">
        <f>SUM(B50:B52)</f>
        <v>-350471</v>
      </c>
      <c r="C53" s="54"/>
      <c r="D53" s="40">
        <f>SUM(D50:D52)</f>
        <v>-253837</v>
      </c>
      <c r="E53" s="54"/>
      <c r="F53" s="40">
        <f>SUM(F50:F52)</f>
        <v>-302300</v>
      </c>
      <c r="G53" s="54"/>
      <c r="H53" s="40">
        <f>SUM(H50:H52)</f>
        <v>-216813</v>
      </c>
    </row>
    <row r="54" spans="1:8" ht="20.25" customHeight="1" x14ac:dyDescent="0.25">
      <c r="A54" s="12"/>
      <c r="B54" s="13"/>
      <c r="C54" s="13"/>
      <c r="D54" s="13"/>
      <c r="E54" s="13"/>
      <c r="F54" s="13"/>
      <c r="G54" s="13"/>
      <c r="H54" s="13"/>
    </row>
    <row r="55" spans="1:8" ht="20.25" customHeight="1" x14ac:dyDescent="0.25">
      <c r="A55" s="11" t="s">
        <v>90</v>
      </c>
      <c r="B55" s="13"/>
      <c r="C55" s="73"/>
      <c r="D55" s="13"/>
      <c r="E55" s="73"/>
      <c r="F55" s="73"/>
      <c r="G55" s="73"/>
      <c r="H55" s="73"/>
    </row>
    <row r="56" spans="1:8" s="6" customFormat="1" ht="20.25" customHeight="1" x14ac:dyDescent="0.25">
      <c r="A56" s="9" t="s">
        <v>91</v>
      </c>
      <c r="B56" s="21">
        <f t="shared" ref="B56:H56" si="0">B31+B47+B53</f>
        <v>-171352</v>
      </c>
      <c r="C56" s="21"/>
      <c r="D56" s="21">
        <f t="shared" si="0"/>
        <v>-183966</v>
      </c>
      <c r="E56" s="21"/>
      <c r="F56" s="21">
        <f t="shared" si="0"/>
        <v>-80734</v>
      </c>
      <c r="G56" s="21"/>
      <c r="H56" s="21">
        <f t="shared" si="0"/>
        <v>-216534</v>
      </c>
    </row>
    <row r="57" spans="1:8" s="10" customFormat="1" ht="20.25" customHeight="1" x14ac:dyDescent="0.25">
      <c r="A57" s="9" t="s">
        <v>92</v>
      </c>
      <c r="B57" s="13"/>
      <c r="C57" s="21"/>
      <c r="D57" s="13"/>
      <c r="E57" s="21"/>
      <c r="F57" s="21"/>
      <c r="G57" s="21"/>
      <c r="H57" s="21"/>
    </row>
    <row r="58" spans="1:8" s="10" customFormat="1" ht="20.25" customHeight="1" x14ac:dyDescent="0.25">
      <c r="A58" s="10" t="s">
        <v>93</v>
      </c>
      <c r="B58" s="74">
        <v>-25010</v>
      </c>
      <c r="C58" s="21"/>
      <c r="D58" s="74">
        <v>-15748</v>
      </c>
      <c r="E58" s="21"/>
      <c r="F58" s="74">
        <v>-26014</v>
      </c>
      <c r="G58" s="21"/>
      <c r="H58" s="74">
        <v>-16389</v>
      </c>
    </row>
    <row r="59" spans="1:8" ht="20.25" customHeight="1" x14ac:dyDescent="0.25">
      <c r="A59" s="12" t="s">
        <v>94</v>
      </c>
      <c r="B59" s="75">
        <f>B56+B58</f>
        <v>-196362</v>
      </c>
      <c r="C59" s="12"/>
      <c r="D59" s="75">
        <f>D56+D58</f>
        <v>-199714</v>
      </c>
      <c r="E59" s="12"/>
      <c r="F59" s="75">
        <f>F56+F58</f>
        <v>-106748</v>
      </c>
      <c r="G59" s="12"/>
      <c r="H59" s="75">
        <f>H56+H58</f>
        <v>-232923</v>
      </c>
    </row>
    <row r="60" spans="1:8" ht="20.25" customHeight="1" x14ac:dyDescent="0.25">
      <c r="A60" s="9" t="s">
        <v>95</v>
      </c>
      <c r="B60" s="119">
        <f>'BS-2-3'!E11</f>
        <v>2427163</v>
      </c>
      <c r="C60" s="21"/>
      <c r="D60" s="74">
        <v>2518241</v>
      </c>
      <c r="E60" s="21"/>
      <c r="F60" s="98">
        <f>'BS-2-3'!I11</f>
        <v>2091955</v>
      </c>
      <c r="G60" s="21"/>
      <c r="H60" s="74">
        <v>2227121</v>
      </c>
    </row>
    <row r="61" spans="1:8" ht="20.25" customHeight="1" thickBot="1" x14ac:dyDescent="0.3">
      <c r="A61" s="12" t="s">
        <v>96</v>
      </c>
      <c r="B61" s="121">
        <f>SUM(B59:B60)</f>
        <v>2230801</v>
      </c>
      <c r="C61" s="26"/>
      <c r="D61" s="28">
        <f>SUM(D59:D60)</f>
        <v>2318527</v>
      </c>
      <c r="E61" s="21"/>
      <c r="F61" s="28">
        <f>SUM(F59:F60)</f>
        <v>1985207</v>
      </c>
      <c r="G61" s="26"/>
      <c r="H61" s="28">
        <f>SUM(H59:H60)</f>
        <v>1994198</v>
      </c>
    </row>
    <row r="62" spans="1:8" ht="20.25" customHeight="1" thickTop="1" x14ac:dyDescent="0.25">
      <c r="A62" s="12"/>
      <c r="B62" s="26"/>
      <c r="C62" s="26"/>
      <c r="D62" s="26"/>
      <c r="E62" s="21"/>
      <c r="F62" s="26"/>
      <c r="G62" s="26"/>
      <c r="H62" s="26"/>
    </row>
    <row r="63" spans="1:8" ht="20.25" customHeight="1" x14ac:dyDescent="0.25">
      <c r="A63" s="76"/>
      <c r="B63" s="21"/>
      <c r="C63" s="22"/>
      <c r="D63" s="21"/>
      <c r="E63" s="22"/>
      <c r="F63" s="21"/>
      <c r="G63" s="22"/>
      <c r="H63" s="21"/>
    </row>
  </sheetData>
  <mergeCells count="18">
    <mergeCell ref="F7:H7"/>
    <mergeCell ref="B9:H9"/>
    <mergeCell ref="B36:D36"/>
    <mergeCell ref="F36:H36"/>
    <mergeCell ref="B41:H41"/>
    <mergeCell ref="B37:D37"/>
    <mergeCell ref="F37:H37"/>
    <mergeCell ref="B38:D38"/>
    <mergeCell ref="F38:H38"/>
    <mergeCell ref="B39:D39"/>
    <mergeCell ref="F39:H39"/>
    <mergeCell ref="B7:D7"/>
    <mergeCell ref="B4:D4"/>
    <mergeCell ref="F4:H4"/>
    <mergeCell ref="B5:D5"/>
    <mergeCell ref="F5:H5"/>
    <mergeCell ref="B6:D6"/>
    <mergeCell ref="F6:H6"/>
  </mergeCells>
  <pageMargins left="0.7" right="0.7" top="0.48" bottom="0.5" header="0.5" footer="0.5"/>
  <pageSetup paperSize="9" scale="86" firstPageNumber="8" orientation="portrait" blackAndWhite="1" useFirstPageNumber="1" r:id="rId1"/>
  <headerFooter alignWithMargins="0">
    <oddFooter>&amp;LThe accompanying condensed notes from an integral part of the interim financial statements.
&amp;C&amp;P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BS-2-3</vt:lpstr>
      <vt:lpstr>PL YTD - 5</vt:lpstr>
      <vt:lpstr>PL 3 month - 4</vt:lpstr>
      <vt:lpstr>SH 6-7</vt:lpstr>
      <vt:lpstr>CF-8-9</vt:lpstr>
      <vt:lpstr>'BS-2-3'!Print_Area</vt:lpstr>
      <vt:lpstr>'CF-8-9'!Print_Area</vt:lpstr>
      <vt:lpstr>'PL 3 month - 4'!Print_Area</vt:lpstr>
      <vt:lpstr>'PL YTD - 5'!Print_Area</vt:lpstr>
      <vt:lpstr>'SH 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Vipavee, Lertchaiprasert</dc:creator>
  <cp:lastModifiedBy>M_RATTANA (AC)-METCO</cp:lastModifiedBy>
  <cp:lastPrinted>2022-05-09T07:34:00Z</cp:lastPrinted>
  <dcterms:created xsi:type="dcterms:W3CDTF">2020-05-01T08:51:54Z</dcterms:created>
  <dcterms:modified xsi:type="dcterms:W3CDTF">2022-05-13T10:05:12Z</dcterms:modified>
</cp:coreProperties>
</file>