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Q5LFTRV1\"/>
    </mc:Choice>
  </mc:AlternateContent>
  <xr:revisionPtr revIDLastSave="0" documentId="13_ncr:1_{A295FFBE-665C-4E7F-B352-BF7AEBCE9513}" xr6:coauthVersionLast="46" xr6:coauthVersionMax="47" xr10:uidLastSave="{00000000-0000-0000-0000-000000000000}"/>
  <bookViews>
    <workbookView xWindow="-110" yWindow="-110" windowWidth="19420" windowHeight="9800" tabRatio="743" xr2:uid="{00000000-000D-0000-FFFF-FFFF00000000}"/>
  </bookViews>
  <sheets>
    <sheet name="BS" sheetId="1" r:id="rId1"/>
    <sheet name="PL" sheetId="4" r:id="rId2"/>
    <sheet name="CE(Conso)" sheetId="3" r:id="rId3"/>
    <sheet name="CE(Separate)" sheetId="5" r:id="rId4"/>
    <sheet name="CF" sheetId="6" r:id="rId5"/>
  </sheets>
  <definedNames>
    <definedName name="_xlnm._FilterDatabase" localSheetId="0" hidden="1">BS!$D$14:$D$20</definedName>
    <definedName name="_xlnm.Print_Area" localSheetId="0">BS!$A$1:$J$102</definedName>
    <definedName name="_xlnm.Print_Area" localSheetId="2">'CE(Conso)'!$A$1:$M$27</definedName>
    <definedName name="_xlnm.Print_Area" localSheetId="3">'CE(Separate)'!$A$1:$K$22</definedName>
    <definedName name="_xlnm.Print_Area" localSheetId="4">CF!$A$1:$K$82</definedName>
    <definedName name="_xlnm.Print_Area" localSheetId="1">PL!$A$1:$K$36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9" i="3" l="1"/>
  <c r="E20" i="3"/>
  <c r="H72" i="6" l="1"/>
  <c r="D72" i="6"/>
  <c r="J70" i="6"/>
  <c r="H70" i="6"/>
  <c r="F70" i="6"/>
  <c r="D70" i="6"/>
  <c r="E14" i="5"/>
  <c r="K18" i="5"/>
  <c r="E20" i="5"/>
  <c r="E14" i="3"/>
  <c r="M18" i="3"/>
  <c r="M13" i="3" l="1"/>
  <c r="J91" i="1" l="1"/>
  <c r="F91" i="1"/>
  <c r="J66" i="1"/>
  <c r="H66" i="1"/>
  <c r="F66" i="1"/>
  <c r="D66" i="1"/>
  <c r="J59" i="1"/>
  <c r="J67" i="1" s="1"/>
  <c r="H59" i="1"/>
  <c r="F59" i="1"/>
  <c r="D59" i="1"/>
  <c r="J31" i="1"/>
  <c r="H31" i="1"/>
  <c r="F31" i="1"/>
  <c r="J21" i="1"/>
  <c r="H21" i="1"/>
  <c r="H32" i="1" s="1"/>
  <c r="F21" i="1"/>
  <c r="F32" i="1" s="1"/>
  <c r="D21" i="1"/>
  <c r="D31" i="1"/>
  <c r="F67" i="1" l="1"/>
  <c r="J32" i="1"/>
  <c r="H67" i="1"/>
  <c r="F92" i="1"/>
  <c r="D67" i="1"/>
  <c r="J92" i="1"/>
  <c r="D32" i="1"/>
  <c r="J62" i="6" l="1"/>
  <c r="F62" i="6"/>
  <c r="J9" i="6"/>
  <c r="J21" i="6" s="1"/>
  <c r="J39" i="6" s="1"/>
  <c r="J43" i="6" s="1"/>
  <c r="F9" i="6"/>
  <c r="F21" i="6" s="1"/>
  <c r="F39" i="6" s="1"/>
  <c r="F43" i="6" s="1"/>
  <c r="G14" i="5"/>
  <c r="C14" i="5"/>
  <c r="K13" i="5"/>
  <c r="I14" i="3"/>
  <c r="G14" i="3"/>
  <c r="C14" i="3"/>
  <c r="J21" i="4"/>
  <c r="J24" i="4" s="1"/>
  <c r="J26" i="4" s="1"/>
  <c r="J31" i="4" s="1"/>
  <c r="J34" i="4" s="1"/>
  <c r="J20" i="4"/>
  <c r="J14" i="4"/>
  <c r="F20" i="4"/>
  <c r="F14" i="4"/>
  <c r="F21" i="4" s="1"/>
  <c r="F24" i="4" s="1"/>
  <c r="F26" i="4" s="1"/>
  <c r="F31" i="4" s="1"/>
  <c r="F34" i="4" s="1"/>
  <c r="J71" i="6" l="1"/>
  <c r="J73" i="6" s="1"/>
  <c r="F71" i="6"/>
  <c r="F73" i="6" s="1"/>
  <c r="G20" i="5"/>
  <c r="C20" i="5"/>
  <c r="I20" i="3"/>
  <c r="G20" i="3"/>
  <c r="C20" i="3"/>
  <c r="H62" i="6" l="1"/>
  <c r="D20" i="4" l="1"/>
  <c r="I12" i="5" l="1"/>
  <c r="I14" i="5" s="1"/>
  <c r="K12" i="3"/>
  <c r="K14" i="3" s="1"/>
  <c r="M12" i="3" l="1"/>
  <c r="K12" i="5"/>
  <c r="M11" i="3"/>
  <c r="M14" i="3" l="1"/>
  <c r="D62" i="6"/>
  <c r="A47" i="6"/>
  <c r="K16" i="5" l="1"/>
  <c r="K11" i="5"/>
  <c r="K14" i="5" s="1"/>
  <c r="H20" i="4"/>
  <c r="H14" i="4"/>
  <c r="D14" i="4"/>
  <c r="D21" i="4" l="1"/>
  <c r="D24" i="4" s="1"/>
  <c r="H21" i="4"/>
  <c r="H24" i="4" s="1"/>
  <c r="H26" i="4" s="1"/>
  <c r="I17" i="5" s="1"/>
  <c r="K17" i="5" s="1"/>
  <c r="D9" i="6" l="1"/>
  <c r="D21" i="6" s="1"/>
  <c r="D39" i="6" s="1"/>
  <c r="I20" i="5"/>
  <c r="H90" i="1" s="1"/>
  <c r="H91" i="1" s="1"/>
  <c r="H92" i="1" s="1"/>
  <c r="H9" i="6"/>
  <c r="H21" i="6" s="1"/>
  <c r="H39" i="6" s="1"/>
  <c r="D26" i="4" l="1"/>
  <c r="H31" i="4"/>
  <c r="H34" i="4" s="1"/>
  <c r="K19" i="5"/>
  <c r="K20" i="5" s="1"/>
  <c r="K17" i="3" l="1"/>
  <c r="M17" i="3" s="1"/>
  <c r="M20" i="3" s="1"/>
  <c r="D31" i="4"/>
  <c r="D34" i="4" s="1"/>
  <c r="H43" i="6"/>
  <c r="H71" i="6" s="1"/>
  <c r="D43" i="6"/>
  <c r="D71" i="6" s="1"/>
  <c r="D73" i="6" s="1"/>
  <c r="M16" i="3"/>
  <c r="K20" i="3" l="1"/>
  <c r="D90" i="1" s="1"/>
  <c r="D91" i="1" s="1"/>
  <c r="D92" i="1" s="1"/>
  <c r="D83" i="6"/>
  <c r="H73" i="6" l="1"/>
  <c r="H83" i="6" l="1"/>
</calcChain>
</file>

<file path=xl/sharedStrings.xml><?xml version="1.0" encoding="utf-8"?>
<sst xmlns="http://schemas.openxmlformats.org/spreadsheetml/2006/main" count="293" uniqueCount="187">
  <si>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</si>
  <si>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</si>
  <si>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</si>
  <si>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</si>
  <si>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</si>
  <si>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</si>
  <si>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</si>
  <si>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</si>
  <si>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</si>
  <si>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</si>
  <si>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</si>
  <si>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</si>
  <si>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</si>
  <si>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</si>
  <si>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</si>
  <si>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</si>
  <si>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</si>
  <si>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</si>
  <si>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</si>
  <si>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</si>
  <si>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</si>
  <si>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</si>
  <si>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</si>
  <si>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</si>
  <si>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</si>
  <si>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</si>
  <si>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</si>
  <si>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</si>
  <si>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</si>
  <si>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</si>
  <si>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รายได้จากการรับเหมาก่อสร้าง</t>
  </si>
  <si>
    <t>รายได้อื่น</t>
  </si>
  <si>
    <t>รวมรายได้</t>
  </si>
  <si>
    <t>ค่าใช้จ่าย</t>
  </si>
  <si>
    <t>ต้นทุนการรับเหมาก่อสร้าง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</si>
  <si>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</si>
  <si>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</si>
  <si>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</si>
  <si>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ยังไม่ได้จัดสรร</t>
  </si>
  <si>
    <t>รวม</t>
  </si>
  <si>
    <t>ทุนเรือนหุ้นที่</t>
  </si>
  <si>
    <t>ออกและชำระ</t>
  </si>
  <si>
    <t>เต็มมูลค่าแล้ว</t>
  </si>
  <si>
    <t>เงินกู้ยืมระยะสั้นจากสถาบันการเงิน</t>
  </si>
  <si>
    <t>ภาษีเงินได้ค้างจ่าย</t>
  </si>
  <si>
    <t xml:space="preserve">   ชำระภายในหนึ่งปี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</si>
  <si>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</si>
  <si>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</si>
  <si>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</si>
  <si>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เงินกู้ยืมระยะยาวจากสถาบันการเงินที่ถึงกำหนด</t>
  </si>
  <si>
    <t xml:space="preserve">   ทุนออกจำหน่ายและชำระเต็มมูลค่าแล้ว</t>
  </si>
  <si>
    <t xml:space="preserve">   ทุนจดทะเบียน</t>
  </si>
  <si>
    <t>เงินจ่ายล่วงหน้าผู้รับเหมาและเงินมัดจำค่าสินค้า</t>
  </si>
  <si>
    <t>รายได้ค่าเช่า</t>
  </si>
  <si>
    <t>เงินกู้ยืมระยะสั้นจากกิจการที่เกี่ยวข้องกัน</t>
  </si>
  <si>
    <t>ต้นทุนการให้เช่า</t>
  </si>
  <si>
    <t>จัดสรรแล้ว</t>
  </si>
  <si>
    <t xml:space="preserve">   จัดสรรแล้ว - สำรองตามกฎหมาย</t>
  </si>
  <si>
    <t xml:space="preserve">   ยังไม่ได้จัดสรร</t>
  </si>
  <si>
    <t>(หน่วย: พันบาท)</t>
  </si>
  <si>
    <t>งบการเงินรวม</t>
  </si>
  <si>
    <t>งบการเงินเฉพาะกิจการ</t>
  </si>
  <si>
    <t>(ยังไม่ได้ตรวจสอบ</t>
  </si>
  <si>
    <t>(ตรวจสอบแล้ว)</t>
  </si>
  <si>
    <t>แต่สอบทานแล้ว)</t>
  </si>
  <si>
    <t>งบแสดงการเปลี่ยนแปลงส่วนของผู้ถือหุ้น (ต่อ)</t>
  </si>
  <si>
    <t>(ยังไม่ได้ตรวจสอบ แต่สอบทานแล้ว)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</si>
  <si>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</si>
  <si>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</si>
  <si>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</si>
  <si>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</si>
  <si>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</si>
  <si>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</si>
  <si>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</si>
  <si>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</si>
  <si>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</si>
  <si>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รายได้ที่ยังไม่ได้เรียกชำระ</t>
  </si>
  <si>
    <t xml:space="preserve">   ลูกหนี้เงินประกันผลงาน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</si>
  <si>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</si>
  <si>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</si>
  <si>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</si>
  <si>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</si>
  <si>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รายได้ค่าก่อสร้างรับล่วงหน้า</t>
  </si>
  <si>
    <t xml:space="preserve">   เงินรับล่วงหน้าจากผู้ว่าจ้าง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</si>
  <si>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</si>
  <si>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</si>
  <si>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</si>
  <si>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</si>
  <si>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เงินสดรับจากการจำหน่ายเครื่องจักรและอุปกรณ์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</si>
  <si>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</si>
  <si>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</si>
  <si>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</si>
  <si>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</si>
  <si>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</si>
  <si>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</si>
  <si>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</si>
  <si>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</si>
  <si>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</si>
  <si>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</si>
  <si>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สินทรัพย์ภาษีเงินได้รอการตัดบัญชี</t>
  </si>
  <si>
    <t xml:space="preserve">   เงินจ่ายล่วงหน้าผู้รับเหมาและเงินมัดจำค่าสินค้า</t>
  </si>
  <si>
    <t>ชำระคืนเงินกู้ยืมระยะยาวจากสถาบันการเงิน</t>
  </si>
  <si>
    <t>หนี้สินไม่หมุนเวียนอื่น</t>
  </si>
  <si>
    <t>ส่วนต่ำกว่าทุนจากการรวมธุรกิจภายใต้การควบคุมเดียวกัน</t>
  </si>
  <si>
    <t>การควบคุมเดียวกัน</t>
  </si>
  <si>
    <t>การรวมธุรกิจภายใต้</t>
  </si>
  <si>
    <t>ส่วนต่ำกว่าทุนจาก</t>
  </si>
  <si>
    <t xml:space="preserve">กำไรขาดทุนเบ็ดเสร็จรวมสำหรับงวด </t>
  </si>
  <si>
    <t>สินค้าคงเหลือและวัสดุรอโอนเข้างาน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</si>
  <si>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</si>
  <si>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</si>
  <si>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ประมาณการหนี้สินจากคดีความ</t>
  </si>
  <si>
    <t xml:space="preserve">   จ่ายผลประโยชน์ระยะยาวของพนักงาน</t>
  </si>
  <si>
    <t xml:space="preserve">   จ่ายดอกเบี้ย</t>
  </si>
  <si>
    <t>กำไรจากการดำเนินงานก่อนการเปลี่ยนแปลงในสินทรัพย์</t>
  </si>
  <si>
    <t xml:space="preserve">   สินค้าคงเหลือและวัสดุรอโอนเข้างาน</t>
  </si>
  <si>
    <t>เงินสดรับจากดอกเบี้ย</t>
  </si>
  <si>
    <t>กำไรขาดทุน:</t>
  </si>
  <si>
    <t>(หน่วย: พันบาท ยกเว้นกำไรต่อหุ้นแสดงเป็นบาท)</t>
  </si>
  <si>
    <t xml:space="preserve">   ประมาณการหนี้สินจากการรับประกันโครงการก่อสร้าง</t>
  </si>
  <si>
    <t>สินทรัพย์ที่เกิดจากสัญญา</t>
  </si>
  <si>
    <t>หนี้สินที่เกิดจากสัญญา</t>
  </si>
  <si>
    <t>ประมาณการหนี้สินจากการรับประกันโครงการก่อสร้าง</t>
  </si>
  <si>
    <t>สินทรัพย์สิทธิการใช้</t>
  </si>
  <si>
    <t>รายได้ทางการเงิน</t>
  </si>
  <si>
    <t xml:space="preserve">   จ่ายชำระหนี้สินจากการรับประกันโครงการก่อสร้าง</t>
  </si>
  <si>
    <t xml:space="preserve">เงินฝากธนาคารที่มีภาระค้ำประกันลดลง (เพิ่มขึ้น) </t>
  </si>
  <si>
    <t xml:space="preserve">   โอนที่ดิน อาคารและอุปกรณ์ไปเป็นอสังหาริมทรัพย์เพื่อการลงทุน</t>
  </si>
  <si>
    <t xml:space="preserve">   โอนสินทรัพย์สิทธิการใช้เป็นที่ดิน อาคารและอุปกรณ์</t>
  </si>
  <si>
    <t>เงินสดและรายการเทียบเท่าเงินสดเพิ่มขึ้น (ลดลง) สุทธิ</t>
  </si>
  <si>
    <t xml:space="preserve">   ขาดทุน (กำไร) จากอัตราแลกเปลี่ยนที่ยังไม่เกิดขึ้นจริง</t>
  </si>
  <si>
    <t>เงินสดจาก (ใช้ไปใน) กิจกรรมดำเนินงาน</t>
  </si>
  <si>
    <t>เงินสดสุทธิจาก (ใช้ไปใน) กิจกรรมจัดหาเงิน</t>
  </si>
  <si>
    <t>หมายเหตุประกอบงบการเงินเป็นส่วนหนึ่งของงบการเงินระหว่างกาลนี้</t>
  </si>
  <si>
    <t>ต้นทุนทางการเงิน</t>
  </si>
  <si>
    <t>เงินสดสุทธิจาก (ใช้ไปใน) กิจกรรมดำเนินงาน</t>
  </si>
  <si>
    <t>จ่ายชำระหนี้สินตามสัญญาเช่า</t>
  </si>
  <si>
    <t xml:space="preserve">   สินทรัพย์สิทธิการใช้เพิ่มขึ้นจากการทำสัญญาเช่า</t>
  </si>
  <si>
    <t xml:space="preserve">   เจ้าหนี้เงินประกันผลงาน</t>
  </si>
  <si>
    <t>บริษัท ซีวิลเอนจีเนียริง จำกัด (มหาชน) และบริษัทย่อย</t>
  </si>
  <si>
    <t>ส่วนของหนี้สินตามสัญญาเช่าที่ถึงกำหนด</t>
  </si>
  <si>
    <t>หนี้สินตามสัญญาเช่า - สุทธิจากส่วนที่ถึงกำหนด</t>
  </si>
  <si>
    <t xml:space="preserve">      หุ้นสามัญ 700,000,000 หุ้น มูลค่าหุ้นละ 1 บาท</t>
  </si>
  <si>
    <t>ยอดคงเหลือ ณ วันที่ 1 มกราคม 2564</t>
  </si>
  <si>
    <t>ยอดคงเหลือ ณ วันที่ 31 มีนาคม 2564</t>
  </si>
  <si>
    <t xml:space="preserve">   รายได้ทางการเงิน</t>
  </si>
  <si>
    <t xml:space="preserve">   ต้นทุนทางการเงิน</t>
  </si>
  <si>
    <t xml:space="preserve">   หนี้สินไม่หมุนเวียนอื่น</t>
  </si>
  <si>
    <t>รายได้จากการจำหน่ายวัสดุก่อสร้าง</t>
  </si>
  <si>
    <t>ต้นทุนจำหน่ายวัสดุก่อสร้าง</t>
  </si>
  <si>
    <t>เงินกู้ยืมระยะสั้นจากกิจการที่เกี่ยวข้องกันลดลง</t>
  </si>
  <si>
    <t>เงินสดสุทธิใช้ไปในกิจกรรมลงทุน</t>
  </si>
  <si>
    <t>ซื้อส่วนปรับปรุงอาคารและอุปกรณ์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</si>
  <si>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</si>
  <si>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</si>
  <si>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</si>
  <si>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ณ วันที่ 31 มีนาคม 2565</t>
  </si>
  <si>
    <t>31 มีนาคม 2565</t>
  </si>
  <si>
    <t>31 ธันวาคม 2564</t>
  </si>
  <si>
    <t>เงินให้กู้ยืมระยะสั้นแก่กิจการที่เกี่ยวข้องกัน</t>
  </si>
  <si>
    <t>กำไรส่วนที่เป็นของผู้ถือหุ้นของบริษัทฯ</t>
  </si>
  <si>
    <t>กำไรสำหรับงวด</t>
  </si>
  <si>
    <t>กำไรก่อนค่าใช้จ่ายภาษีเงินได้</t>
  </si>
  <si>
    <t>ค่าใช้จ่ายภาษีเงินได้</t>
  </si>
  <si>
    <t>กำไรจากการดำเนินงาน</t>
  </si>
  <si>
    <t>เงินปันผลจ่าย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</si>
  <si>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</si>
  <si>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</si>
  <si>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โอนอสังหาริมทรัพย์เพื่อการลงทุนไปเป็นที่ดิน อาคารและอุปกรณ์</t>
  </si>
  <si>
    <t>2, 3</t>
  </si>
  <si>
    <t>สินทรัพย์ทางการเงินหมุนเวียนอื่น</t>
  </si>
  <si>
    <t>ส่วนเกิน</t>
  </si>
  <si>
    <t xml:space="preserve">   กำไรจากการจำหน่าย/ตัดจำหน่ายเครื่องจักรและอุปกรณ์</t>
  </si>
  <si>
    <t>เงินให้กู้ยืมระยะสั้นแก่กิจการที่เกี่ยวข้องกันเพิ่มขึ้น</t>
  </si>
  <si>
    <t>ซื้อสินทรัพย์ไม่มีตัวตน</t>
  </si>
  <si>
    <t>เงินสดจ่ายเพื่อลงทุนในบริษัทย่อย</t>
  </si>
  <si>
    <t>มูลค่าหุ้นสามัญ</t>
  </si>
  <si>
    <t xml:space="preserve">         (31 ธันวาคม 2564: หุ้นสามัญ 500,000,000 หุ้น </t>
  </si>
  <si>
    <t xml:space="preserve">         มูลค่าหุ้นละ 1 บาท)</t>
  </si>
  <si>
    <t>ส่วนเกินมูลค่าหุ้นสามัญ</t>
  </si>
  <si>
    <t>เงินสดรับจากการเพิ่มทุน</t>
  </si>
  <si>
    <t>ต้นทุนในการทำรายการที่เกิดจากการออกหุ้น</t>
  </si>
  <si>
    <t>เงินสดจ่ายซื้อเงินลงทุนในกองทุนเปิด</t>
  </si>
  <si>
    <t xml:space="preserve">   กำไรจากการปรับมูลค่ายุติธรรมของสินทรัพย์ทางการเงิน</t>
  </si>
  <si>
    <t>ออกหุ้นสามัญเพิ่มทุน (หมายเหตุ 13)</t>
  </si>
  <si>
    <t>ต้นทุนในการทำรายการ (หมายเหตุ 13)</t>
  </si>
  <si>
    <t xml:space="preserve">   รับคืนภาษีเงินได้นิติบุคคล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</si>
</sst>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.00_);_(* \(#,##0.00\);_(* &quot;-&quot;_);_(@_)"/>
    <numFmt numFmtId="170" formatCode="_(* #,##0.000_);_(* \(#,##0.000\);_(* &quot;-&quot;_);_(@_)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i/>
      <sz val="16"/>
      <name val="Angsana New"/>
      <family val="1"/>
    </font>
    <font>
      <i/>
      <u/>
      <sz val="16"/>
      <name val="Angsana New"/>
      <family val="1"/>
    </font>
    <font>
      <b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0" fontId="7" fillId="0" borderId="0"/>
    <xf numFmtId="165" fontId="8" fillId="0" borderId="0"/>
    <xf numFmtId="166" fontId="8" fillId="0" borderId="0"/>
    <xf numFmtId="167" fontId="8" fillId="0" borderId="0"/>
    <xf numFmtId="38" fontId="9" fillId="2" borderId="0" applyNumberFormat="0" applyBorder="0" applyAlignment="0" applyProtection="0"/>
    <xf numFmtId="10" fontId="9" fillId="3" borderId="5" applyNumberFormat="0" applyBorder="0" applyAlignment="0" applyProtection="0"/>
    <xf numFmtId="37" fontId="10" fillId="0" borderId="0"/>
    <xf numFmtId="168" fontId="11" fillId="0" borderId="0"/>
    <xf numFmtId="10" fontId="12" fillId="0" borderId="0" applyFont="0" applyFill="0" applyBorder="0" applyAlignment="0" applyProtection="0"/>
    <xf numFmtId="1" fontId="12" fillId="0" borderId="6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0" fontId="6" fillId="0" borderId="0"/>
  </cellStyleXfs>
  <cellXfs count="133">
    <xf numFmtId="0" fontId="0" fillId="0" borderId="0" xfId="0"/>
    <xf numFmtId="37" fontId="1" fillId="0" borderId="0" xfId="0" applyNumberFormat="1" applyFont="1" applyFill="1" applyAlignment="1">
      <alignment horizontal="left"/>
    </xf>
    <xf numFmtId="37" fontId="2" fillId="0" borderId="0" xfId="0" applyNumberFormat="1" applyFont="1" applyFill="1"/>
    <xf numFmtId="41" fontId="2" fillId="0" borderId="0" xfId="0" applyNumberFormat="1" applyFont="1" applyFill="1"/>
    <xf numFmtId="37" fontId="2" fillId="0" borderId="0" xfId="0" applyNumberFormat="1" applyFont="1" applyFill="1" applyBorder="1" applyAlignment="1">
      <alignment vertical="top"/>
    </xf>
    <xf numFmtId="164" fontId="2" fillId="0" borderId="0" xfId="2" applyNumberFormat="1" applyFont="1" applyFill="1"/>
    <xf numFmtId="37" fontId="2" fillId="0" borderId="0" xfId="2" applyNumberFormat="1" applyFont="1" applyFill="1" applyAlignment="1"/>
    <xf numFmtId="37" fontId="2" fillId="0" borderId="0" xfId="2" applyNumberFormat="1" applyFont="1" applyFill="1" applyAlignment="1">
      <alignment horizontal="right"/>
    </xf>
    <xf numFmtId="164" fontId="2" fillId="0" borderId="0" xfId="2" applyNumberFormat="1" applyFont="1" applyFill="1" applyAlignment="1">
      <alignment horizontal="center" vertical="center"/>
    </xf>
    <xf numFmtId="164" fontId="2" fillId="0" borderId="0" xfId="2" applyNumberFormat="1" applyFont="1" applyFill="1" applyAlignment="1">
      <alignment horizontal="center"/>
    </xf>
    <xf numFmtId="164" fontId="2" fillId="0" borderId="0" xfId="2" applyNumberFormat="1" applyFont="1" applyFill="1" applyAlignment="1">
      <alignment horizontal="center" vertical="top"/>
    </xf>
    <xf numFmtId="164" fontId="2" fillId="0" borderId="3" xfId="2" applyNumberFormat="1" applyFont="1" applyFill="1" applyBorder="1" applyAlignment="1">
      <alignment horizontal="center" vertical="top"/>
    </xf>
    <xf numFmtId="0" fontId="1" fillId="0" borderId="0" xfId="2" applyNumberFormat="1" applyFont="1" applyFill="1" applyAlignment="1">
      <alignment vertical="top"/>
    </xf>
    <xf numFmtId="41" fontId="2" fillId="0" borderId="0" xfId="2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>
      <alignment horizontal="right" vertical="top"/>
    </xf>
    <xf numFmtId="41" fontId="2" fillId="0" borderId="0" xfId="2" applyNumberFormat="1" applyFont="1" applyFill="1" applyAlignment="1">
      <alignment horizontal="right"/>
    </xf>
    <xf numFmtId="41" fontId="2" fillId="0" borderId="0" xfId="2" applyNumberFormat="1" applyFont="1" applyFill="1" applyBorder="1" applyAlignment="1">
      <alignment vertical="top"/>
    </xf>
    <xf numFmtId="0" fontId="2" fillId="0" borderId="0" xfId="2" applyNumberFormat="1" applyFont="1" applyFill="1" applyAlignment="1">
      <alignment vertical="top"/>
    </xf>
    <xf numFmtId="41" fontId="2" fillId="0" borderId="0" xfId="2" applyNumberFormat="1" applyFont="1" applyFill="1" applyBorder="1" applyAlignment="1"/>
    <xf numFmtId="41" fontId="2" fillId="0" borderId="0" xfId="2" applyNumberFormat="1" applyFont="1" applyFill="1" applyBorder="1" applyAlignment="1">
      <alignment horizontal="center" vertical="top"/>
    </xf>
    <xf numFmtId="37" fontId="2" fillId="0" borderId="0" xfId="2" applyNumberFormat="1" applyFont="1" applyFill="1"/>
    <xf numFmtId="164" fontId="2" fillId="0" borderId="0" xfId="2" applyNumberFormat="1" applyFont="1" applyFill="1" applyBorder="1"/>
    <xf numFmtId="164" fontId="2" fillId="0" borderId="0" xfId="2" applyNumberFormat="1" applyFont="1" applyFill="1" applyBorder="1" applyAlignment="1">
      <alignment horizontal="center" vertical="top"/>
    </xf>
    <xf numFmtId="41" fontId="2" fillId="0" borderId="8" xfId="2" applyNumberFormat="1" applyFont="1" applyFill="1" applyBorder="1" applyAlignment="1">
      <alignment vertical="top"/>
    </xf>
    <xf numFmtId="164" fontId="2" fillId="0" borderId="0" xfId="2" applyNumberFormat="1" applyFont="1" applyFill="1" applyAlignment="1">
      <alignment vertical="top"/>
    </xf>
    <xf numFmtId="164" fontId="2" fillId="0" borderId="0" xfId="0" applyNumberFormat="1" applyFont="1" applyFill="1" applyAlignment="1">
      <alignment horizontal="center"/>
    </xf>
    <xf numFmtId="37" fontId="1" fillId="0" borderId="0" xfId="0" applyNumberFormat="1" applyFont="1" applyFill="1" applyAlignment="1">
      <alignment vertical="top"/>
    </xf>
    <xf numFmtId="37" fontId="13" fillId="0" borderId="0" xfId="0" applyNumberFormat="1" applyFont="1" applyFill="1" applyAlignment="1">
      <alignment horizontal="center" vertical="top"/>
    </xf>
    <xf numFmtId="37" fontId="1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center" vertical="top"/>
    </xf>
    <xf numFmtId="0" fontId="3" fillId="0" borderId="0" xfId="0" quotePrefix="1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" vertical="top"/>
    </xf>
    <xf numFmtId="37" fontId="1" fillId="0" borderId="0" xfId="0" applyNumberFormat="1" applyFont="1" applyFill="1" applyAlignment="1">
      <alignment horizontal="left" vertical="top"/>
    </xf>
    <xf numFmtId="38" fontId="1" fillId="0" borderId="3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37" fontId="14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Alignment="1">
      <alignment horizontal="center" vertical="top"/>
    </xf>
    <xf numFmtId="38" fontId="2" fillId="0" borderId="0" xfId="0" applyNumberFormat="1" applyFont="1" applyFill="1" applyAlignment="1">
      <alignment vertical="top"/>
    </xf>
    <xf numFmtId="38" fontId="2" fillId="0" borderId="0" xfId="0" applyNumberFormat="1" applyFont="1" applyFill="1" applyAlignment="1">
      <alignment horizontal="right" vertical="top"/>
    </xf>
    <xf numFmtId="37" fontId="4" fillId="0" borderId="0" xfId="0" applyNumberFormat="1" applyFont="1" applyFill="1" applyAlignment="1">
      <alignment horizontal="centerContinuous" vertical="top"/>
    </xf>
    <xf numFmtId="38" fontId="2" fillId="0" borderId="0" xfId="0" applyNumberFormat="1" applyFont="1" applyFill="1" applyAlignment="1">
      <alignment horizontal="centerContinuous" vertical="top"/>
    </xf>
    <xf numFmtId="37" fontId="2" fillId="0" borderId="0" xfId="0" applyNumberFormat="1" applyFont="1" applyFill="1" applyAlignment="1">
      <alignment horizontal="centerContinuous" vertical="top"/>
    </xf>
    <xf numFmtId="41" fontId="2" fillId="0" borderId="0" xfId="0" applyNumberFormat="1" applyFont="1" applyFill="1" applyBorder="1" applyAlignment="1">
      <alignment horizontal="center" vertical="top"/>
    </xf>
    <xf numFmtId="41" fontId="2" fillId="0" borderId="2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Alignment="1">
      <alignment horizontal="center" vertical="top"/>
    </xf>
    <xf numFmtId="38" fontId="2" fillId="0" borderId="0" xfId="0" applyNumberFormat="1" applyFont="1" applyFill="1" applyBorder="1" applyAlignment="1">
      <alignment vertical="top"/>
    </xf>
    <xf numFmtId="169" fontId="2" fillId="0" borderId="2" xfId="0" applyNumberFormat="1" applyFont="1" applyFill="1" applyBorder="1" applyAlignment="1">
      <alignment vertical="top"/>
    </xf>
    <xf numFmtId="170" fontId="2" fillId="0" borderId="0" xfId="0" applyNumberFormat="1" applyFont="1" applyFill="1" applyAlignment="1">
      <alignment vertical="top"/>
    </xf>
    <xf numFmtId="169" fontId="2" fillId="0" borderId="0" xfId="0" applyNumberFormat="1" applyFont="1" applyFill="1" applyBorder="1" applyAlignment="1">
      <alignment vertical="top"/>
    </xf>
    <xf numFmtId="170" fontId="2" fillId="0" borderId="0" xfId="0" applyNumberFormat="1" applyFont="1" applyFill="1" applyBorder="1" applyAlignment="1">
      <alignment vertical="top"/>
    </xf>
    <xf numFmtId="41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 applyAlignment="1">
      <alignment horizontal="right" vertical="top"/>
    </xf>
    <xf numFmtId="37" fontId="2" fillId="0" borderId="0" xfId="0" quotePrefix="1" applyNumberFormat="1" applyFont="1" applyFill="1" applyAlignment="1">
      <alignment horizontal="centerContinuous" vertical="top"/>
    </xf>
    <xf numFmtId="164" fontId="2" fillId="0" borderId="0" xfId="0" applyNumberFormat="1" applyFont="1" applyFill="1" applyBorder="1" applyAlignment="1">
      <alignment horizontal="center" vertical="top"/>
    </xf>
    <xf numFmtId="41" fontId="5" fillId="0" borderId="0" xfId="0" applyNumberFormat="1" applyFont="1" applyFill="1" applyBorder="1" applyAlignment="1">
      <alignment horizontal="right" vertical="top"/>
    </xf>
    <xf numFmtId="41" fontId="2" fillId="0" borderId="3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Border="1" applyAlignment="1">
      <alignment horizontal="center" vertical="top"/>
    </xf>
    <xf numFmtId="41" fontId="2" fillId="0" borderId="7" xfId="0" applyNumberFormat="1" applyFont="1" applyFill="1" applyBorder="1" applyAlignment="1">
      <alignment horizontal="center" vertical="top"/>
    </xf>
    <xf numFmtId="41" fontId="2" fillId="0" borderId="1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7" xfId="0" applyNumberFormat="1" applyFont="1" applyFill="1" applyBorder="1" applyAlignment="1">
      <alignment vertical="top"/>
    </xf>
    <xf numFmtId="41" fontId="2" fillId="0" borderId="0" xfId="0" applyNumberFormat="1" applyFont="1" applyFill="1" applyBorder="1" applyAlignment="1">
      <alignment vertical="top"/>
    </xf>
    <xf numFmtId="41" fontId="2" fillId="0" borderId="8" xfId="0" applyNumberFormat="1" applyFont="1" applyFill="1" applyBorder="1" applyAlignment="1">
      <alignment vertical="top"/>
    </xf>
    <xf numFmtId="49" fontId="15" fillId="0" borderId="0" xfId="0" applyNumberFormat="1" applyFont="1" applyFill="1" applyAlignment="1">
      <alignment vertical="top"/>
    </xf>
    <xf numFmtId="49" fontId="4" fillId="0" borderId="0" xfId="0" applyNumberFormat="1" applyFont="1" applyFill="1" applyAlignment="1">
      <alignment horizontal="center" vertical="top"/>
    </xf>
    <xf numFmtId="41" fontId="4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0" fontId="1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2" applyNumberFormat="1" applyFont="1" applyFill="1" applyBorder="1" applyAlignment="1">
      <alignment horizontal="center"/>
    </xf>
    <xf numFmtId="37" fontId="1" fillId="0" borderId="0" xfId="0" applyNumberFormat="1" applyFont="1" applyAlignment="1">
      <alignment horizontal="left"/>
    </xf>
    <xf numFmtId="164" fontId="2" fillId="0" borderId="3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Continuous" vertical="top"/>
    </xf>
    <xf numFmtId="41" fontId="2" fillId="0" borderId="0" xfId="0" applyNumberFormat="1" applyFont="1" applyFill="1" applyAlignment="1">
      <alignment horizontal="right" vertical="top"/>
    </xf>
    <xf numFmtId="41" fontId="2" fillId="0" borderId="3" xfId="0" applyNumberFormat="1" applyFont="1" applyFill="1" applyBorder="1" applyAlignment="1">
      <alignment vertical="top"/>
    </xf>
    <xf numFmtId="41" fontId="2" fillId="0" borderId="3" xfId="0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vertical="top"/>
    </xf>
    <xf numFmtId="164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center" vertical="top"/>
    </xf>
    <xf numFmtId="37" fontId="2" fillId="0" borderId="4" xfId="0" applyNumberFormat="1" applyFont="1" applyFill="1" applyBorder="1" applyAlignment="1">
      <alignment vertical="top"/>
    </xf>
    <xf numFmtId="41" fontId="2" fillId="0" borderId="0" xfId="12" applyNumberFormat="1" applyFont="1" applyFill="1" applyAlignment="1">
      <alignment vertical="top"/>
    </xf>
    <xf numFmtId="37" fontId="2" fillId="0" borderId="0" xfId="2" applyNumberFormat="1" applyFont="1" applyFill="1" applyAlignment="1">
      <alignment vertical="top"/>
    </xf>
    <xf numFmtId="37" fontId="2" fillId="0" borderId="0" xfId="2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center" vertical="top"/>
    </xf>
    <xf numFmtId="41" fontId="2" fillId="0" borderId="0" xfId="2" applyNumberFormat="1" applyFont="1" applyFill="1" applyAlignment="1">
      <alignment horizontal="right" vertical="top"/>
    </xf>
    <xf numFmtId="164" fontId="2" fillId="0" borderId="0" xfId="2" applyNumberFormat="1" applyFont="1" applyFill="1" applyBorder="1" applyAlignment="1">
      <alignment vertical="top"/>
    </xf>
    <xf numFmtId="37" fontId="1" fillId="0" borderId="3" xfId="0" applyNumberFormat="1" applyFont="1" applyFill="1" applyBorder="1" applyAlignment="1">
      <alignment horizontal="center" vertical="top"/>
    </xf>
    <xf numFmtId="164" fontId="2" fillId="0" borderId="3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Border="1" applyAlignment="1">
      <alignment horizontal="center" vertical="top"/>
    </xf>
    <xf numFmtId="37" fontId="1" fillId="0" borderId="3" xfId="0" applyNumberFormat="1" applyFont="1" applyFill="1" applyBorder="1" applyAlignment="1">
      <alignment horizontal="center" vertical="top"/>
    </xf>
    <xf numFmtId="164" fontId="2" fillId="0" borderId="0" xfId="1" applyNumberFormat="1" applyFont="1" applyFill="1" applyAlignment="1">
      <alignment vertical="top"/>
    </xf>
    <xf numFmtId="37" fontId="1" fillId="0" borderId="0" xfId="0" applyNumberFormat="1" applyFont="1" applyFill="1" applyAlignment="1">
      <alignment horizontal="left" vertical="top"/>
    </xf>
    <xf numFmtId="0" fontId="1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1" fontId="2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0" fontId="2" fillId="0" borderId="0" xfId="0" quotePrefix="1" applyFont="1" applyAlignment="1">
      <alignment horizontal="left" vertical="top"/>
    </xf>
    <xf numFmtId="41" fontId="2" fillId="0" borderId="1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41" fontId="2" fillId="0" borderId="3" xfId="0" applyNumberFormat="1" applyFont="1" applyBorder="1" applyAlignment="1">
      <alignment horizontal="right" vertical="top"/>
    </xf>
    <xf numFmtId="41" fontId="2" fillId="0" borderId="8" xfId="0" applyNumberFormat="1" applyFont="1" applyBorder="1" applyAlignment="1">
      <alignment horizontal="right" vertical="top"/>
    </xf>
    <xf numFmtId="41" fontId="2" fillId="0" borderId="0" xfId="0" applyNumberFormat="1" applyFont="1" applyBorder="1" applyAlignment="1">
      <alignment horizontal="right" vertical="top"/>
    </xf>
    <xf numFmtId="37" fontId="2" fillId="0" borderId="0" xfId="0" applyNumberFormat="1" applyFont="1"/>
    <xf numFmtId="37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quotePrefix="1" applyFont="1" applyAlignment="1">
      <alignment horizontal="center" vertical="top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8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37" fontId="1" fillId="0" borderId="0" xfId="0" applyNumberFormat="1" applyFont="1" applyFill="1" applyAlignment="1">
      <alignment horizontal="left" vertical="top"/>
    </xf>
    <xf numFmtId="37" fontId="1" fillId="0" borderId="0" xfId="0" applyNumberFormat="1" applyFont="1" applyAlignment="1">
      <alignment horizontal="left"/>
    </xf>
    <xf numFmtId="37" fontId="1" fillId="0" borderId="3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right" vertical="top"/>
    </xf>
    <xf numFmtId="37" fontId="1" fillId="0" borderId="0" xfId="0" applyNumberFormat="1" applyFont="1" applyFill="1" applyAlignment="1">
      <alignment horizontal="left" vertical="top"/>
    </xf>
    <xf numFmtId="164" fontId="2" fillId="0" borderId="3" xfId="0" applyNumberFormat="1" applyFont="1" applyFill="1" applyBorder="1" applyAlignment="1">
      <alignment horizontal="center" vertical="top"/>
    </xf>
    <xf numFmtId="37" fontId="1" fillId="0" borderId="3" xfId="2" applyNumberFormat="1" applyFont="1" applyFill="1" applyBorder="1" applyAlignment="1">
      <alignment horizontal="center" vertical="top"/>
    </xf>
    <xf numFmtId="37" fontId="1" fillId="0" borderId="0" xfId="0" applyNumberFormat="1" applyFont="1" applyAlignment="1">
      <alignment horizontal="left"/>
    </xf>
    <xf numFmtId="164" fontId="2" fillId="0" borderId="3" xfId="0" applyNumberFormat="1" applyFont="1" applyFill="1" applyBorder="1" applyAlignment="1">
      <alignment horizontal="center"/>
    </xf>
    <xf numFmtId="37" fontId="1" fillId="0" borderId="3" xfId="2" applyNumberFormat="1" applyFont="1" applyFill="1" applyBorder="1" applyAlignment="1">
      <alignment horizontal="center"/>
    </xf>
  </cellXfs>
  <cellStyles count="14">
    <cellStyle name="Comma" xfId="1" builtinId="3"/>
    <cellStyle name="comma zerodec" xfId="3" xr:uid="{00000000-0005-0000-0000-000001000000}"/>
    <cellStyle name="Currency1" xfId="4" xr:uid="{00000000-0005-0000-0000-000002000000}"/>
    <cellStyle name="Dollar (zero dec)" xfId="5" xr:uid="{00000000-0005-0000-0000-000003000000}"/>
    <cellStyle name="Grey" xfId="6" xr:uid="{00000000-0005-0000-0000-000004000000}"/>
    <cellStyle name="Input [yellow]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2" xfId="2" xr:uid="{00000000-0005-0000-0000-000009000000}"/>
    <cellStyle name="Normal 2 4" xfId="13" xr:uid="{00000000-0005-0000-0000-00000A000000}"/>
    <cellStyle name="Percent" xfId="12" builtinId="5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07"/>
  <sheetViews>
    <sheetView showGridLines="0" tabSelected="1" view="pageBreakPreview" topLeftCell="A88" zoomScale="70" zoomScaleNormal="85" zoomScaleSheetLayoutView="70" workbookViewId="0">
      <selection activeCell="J97" sqref="J97"/>
    </sheetView>
  </sheetViews>
  <sheetFormatPr defaultColWidth="10.81640625" defaultRowHeight="24" customHeight="1"/>
  <cols>
    <col min="1" max="1" width="46.26953125" style="36" customWidth="1"/>
    <col min="2" max="2" width="8.1796875" style="36" customWidth="1"/>
    <col min="3" max="3" width="0.90625" style="36" customWidth="1"/>
    <col min="4" max="4" width="15.81640625" style="52" customWidth="1"/>
    <col min="5" max="5" width="1.453125" style="36" customWidth="1"/>
    <col min="6" max="6" width="15.81640625" style="52" customWidth="1"/>
    <col min="7" max="7" width="1.453125" style="36" customWidth="1"/>
    <col min="8" max="8" width="15.81640625" style="52" customWidth="1"/>
    <col min="9" max="9" width="1.453125" style="36" customWidth="1"/>
    <col min="10" max="10" width="15.81640625" style="52" customWidth="1"/>
    <col min="11" max="11" width="1.453125" style="36" customWidth="1"/>
    <col min="12" max="16384" width="10.81640625" style="36"/>
  </cols>
  <sheetData>
    <row r="1" spans="1:10" ht="24" customHeight="1">
      <c r="A1" s="98" t="s">
        <v>139</v>
      </c>
      <c r="B1" s="43"/>
      <c r="C1" s="43"/>
      <c r="D1" s="78"/>
      <c r="E1" s="43"/>
      <c r="F1" s="78"/>
      <c r="G1" s="43"/>
      <c r="H1" s="78"/>
      <c r="I1" s="43"/>
      <c r="J1" s="78"/>
    </row>
    <row r="2" spans="1:10" ht="24" customHeight="1">
      <c r="A2" s="98" t="s">
        <v>0</v>
      </c>
      <c r="B2" s="43"/>
      <c r="C2" s="43"/>
      <c r="D2" s="78"/>
      <c r="E2" s="43"/>
      <c r="F2" s="78"/>
      <c r="G2" s="43"/>
      <c r="H2" s="78"/>
      <c r="I2" s="43"/>
      <c r="J2" s="78"/>
    </row>
    <row r="3" spans="1:10" ht="24" customHeight="1">
      <c r="A3" s="98" t="s">
        <v>156</v>
      </c>
      <c r="B3" s="43"/>
      <c r="C3" s="43"/>
      <c r="D3" s="78"/>
      <c r="E3" s="43"/>
      <c r="F3" s="78"/>
      <c r="G3" s="43"/>
      <c r="H3" s="78"/>
      <c r="I3" s="43"/>
      <c r="J3" s="78"/>
    </row>
    <row r="4" spans="1:10" ht="24" customHeight="1">
      <c r="A4" s="126" t="s">
        <v>59</v>
      </c>
      <c r="B4" s="126"/>
      <c r="C4" s="126"/>
      <c r="D4" s="126"/>
      <c r="E4" s="126"/>
      <c r="F4" s="126"/>
      <c r="G4" s="126"/>
      <c r="H4" s="126"/>
      <c r="I4" s="126"/>
      <c r="J4" s="126"/>
    </row>
    <row r="5" spans="1:10" s="26" customFormat="1" ht="24" customHeight="1">
      <c r="B5" s="27"/>
      <c r="C5" s="27"/>
      <c r="D5" s="125" t="s">
        <v>60</v>
      </c>
      <c r="E5" s="125"/>
      <c r="F5" s="125"/>
      <c r="G5" s="28"/>
      <c r="H5" s="125" t="s">
        <v>61</v>
      </c>
      <c r="I5" s="125"/>
      <c r="J5" s="125"/>
    </row>
    <row r="6" spans="1:10" ht="24" customHeight="1">
      <c r="A6" s="43"/>
      <c r="B6" s="29" t="s">
        <v>1</v>
      </c>
      <c r="C6" s="29"/>
      <c r="D6" s="30" t="s">
        <v>157</v>
      </c>
      <c r="E6" s="31"/>
      <c r="F6" s="30" t="s">
        <v>158</v>
      </c>
      <c r="G6" s="32"/>
      <c r="H6" s="30" t="s">
        <v>157</v>
      </c>
      <c r="I6" s="31"/>
      <c r="J6" s="30" t="s">
        <v>158</v>
      </c>
    </row>
    <row r="7" spans="1:10" ht="24" customHeight="1">
      <c r="A7" s="43"/>
      <c r="B7" s="29"/>
      <c r="C7" s="29"/>
      <c r="D7" s="33" t="s">
        <v>62</v>
      </c>
      <c r="E7" s="31"/>
      <c r="F7" s="95" t="s">
        <v>63</v>
      </c>
      <c r="G7" s="32"/>
      <c r="H7" s="33" t="s">
        <v>62</v>
      </c>
      <c r="I7" s="31"/>
      <c r="J7" s="95" t="s">
        <v>63</v>
      </c>
    </row>
    <row r="8" spans="1:10" ht="24" customHeight="1">
      <c r="A8" s="43"/>
      <c r="B8" s="29"/>
      <c r="C8" s="29"/>
      <c r="D8" s="33" t="s">
        <v>64</v>
      </c>
      <c r="E8" s="31"/>
      <c r="F8" s="95"/>
      <c r="G8" s="32"/>
      <c r="H8" s="33" t="s">
        <v>64</v>
      </c>
      <c r="I8" s="31"/>
      <c r="J8" s="95"/>
    </row>
    <row r="9" spans="1:10" s="100" customFormat="1" ht="24" customHeight="1">
      <c r="A9" s="99" t="s">
        <v>2</v>
      </c>
      <c r="B9" s="101"/>
    </row>
    <row r="10" spans="1:10" s="100" customFormat="1" ht="24" customHeight="1">
      <c r="A10" s="99" t="s">
        <v>3</v>
      </c>
      <c r="B10" s="102"/>
      <c r="D10" s="103"/>
    </row>
    <row r="11" spans="1:10" s="100" customFormat="1" ht="24" customHeight="1">
      <c r="A11" s="101" t="s">
        <v>4</v>
      </c>
      <c r="B11" s="102"/>
      <c r="D11" s="103">
        <v>921236</v>
      </c>
      <c r="E11" s="103"/>
      <c r="F11" s="117">
        <v>697817</v>
      </c>
      <c r="G11" s="117"/>
      <c r="H11" s="117">
        <v>200583</v>
      </c>
      <c r="I11" s="117"/>
      <c r="J11" s="117">
        <v>310983</v>
      </c>
    </row>
    <row r="12" spans="1:10" s="100" customFormat="1" ht="24" customHeight="1">
      <c r="A12" s="101" t="s">
        <v>5</v>
      </c>
      <c r="B12" s="102" t="s">
        <v>169</v>
      </c>
      <c r="C12" s="104"/>
      <c r="D12" s="103">
        <v>523780</v>
      </c>
      <c r="E12" s="103"/>
      <c r="F12" s="117">
        <v>617560</v>
      </c>
      <c r="G12" s="117"/>
      <c r="H12" s="117">
        <v>435701</v>
      </c>
      <c r="I12" s="117"/>
      <c r="J12" s="117">
        <v>234439</v>
      </c>
    </row>
    <row r="13" spans="1:10" s="100" customFormat="1" ht="24" customHeight="1">
      <c r="A13" s="101" t="s">
        <v>120</v>
      </c>
      <c r="B13" s="102"/>
      <c r="C13" s="104"/>
      <c r="D13" s="103"/>
      <c r="E13" s="103"/>
      <c r="F13" s="117"/>
      <c r="G13" s="117"/>
      <c r="H13" s="117"/>
      <c r="I13" s="117"/>
      <c r="J13" s="117"/>
    </row>
    <row r="14" spans="1:10" s="100" customFormat="1" ht="24" customHeight="1">
      <c r="A14" s="101" t="s">
        <v>76</v>
      </c>
      <c r="B14" s="102">
        <v>4</v>
      </c>
      <c r="C14" s="104"/>
      <c r="D14" s="103">
        <v>2973653</v>
      </c>
      <c r="E14" s="103"/>
      <c r="F14" s="117">
        <v>2573320</v>
      </c>
      <c r="G14" s="117"/>
      <c r="H14" s="117">
        <v>1530691</v>
      </c>
      <c r="I14" s="117"/>
      <c r="J14" s="117">
        <v>1054955</v>
      </c>
    </row>
    <row r="15" spans="1:10" s="100" customFormat="1" ht="24" customHeight="1">
      <c r="A15" s="101" t="s">
        <v>77</v>
      </c>
      <c r="B15" s="102"/>
      <c r="C15" s="104"/>
      <c r="D15" s="103">
        <v>381818</v>
      </c>
      <c r="E15" s="103"/>
      <c r="F15" s="117">
        <v>276471</v>
      </c>
      <c r="G15" s="117"/>
      <c r="H15" s="117">
        <v>165278</v>
      </c>
      <c r="I15" s="117"/>
      <c r="J15" s="117">
        <v>116942</v>
      </c>
    </row>
    <row r="16" spans="1:10" s="100" customFormat="1" ht="24" customHeight="1">
      <c r="A16" s="101" t="s">
        <v>159</v>
      </c>
      <c r="B16" s="102">
        <v>2</v>
      </c>
      <c r="C16" s="104"/>
      <c r="D16" s="103">
        <v>0</v>
      </c>
      <c r="E16" s="103"/>
      <c r="F16" s="117">
        <v>0</v>
      </c>
      <c r="G16" s="117"/>
      <c r="H16" s="117">
        <v>200000</v>
      </c>
      <c r="I16" s="117"/>
      <c r="J16" s="117">
        <v>100000</v>
      </c>
    </row>
    <row r="17" spans="1:10" s="100" customFormat="1" ht="24" customHeight="1">
      <c r="A17" s="105" t="s">
        <v>108</v>
      </c>
      <c r="B17" s="102"/>
      <c r="D17" s="103">
        <v>258291</v>
      </c>
      <c r="E17" s="103"/>
      <c r="F17" s="117">
        <v>205401</v>
      </c>
      <c r="G17" s="117"/>
      <c r="H17" s="117">
        <v>135521</v>
      </c>
      <c r="I17" s="117"/>
      <c r="J17" s="117">
        <v>68848</v>
      </c>
    </row>
    <row r="18" spans="1:10" s="100" customFormat="1" ht="24" customHeight="1">
      <c r="A18" s="105" t="s">
        <v>52</v>
      </c>
      <c r="B18" s="102">
        <v>2</v>
      </c>
      <c r="D18" s="103">
        <v>178214</v>
      </c>
      <c r="E18" s="103"/>
      <c r="F18" s="117">
        <v>370904</v>
      </c>
      <c r="G18" s="117"/>
      <c r="H18" s="117">
        <v>182118</v>
      </c>
      <c r="I18" s="117"/>
      <c r="J18" s="117">
        <v>156967</v>
      </c>
    </row>
    <row r="19" spans="1:10" s="100" customFormat="1" ht="24" customHeight="1">
      <c r="A19" s="105" t="s">
        <v>170</v>
      </c>
      <c r="B19" s="102">
        <v>5</v>
      </c>
      <c r="D19" s="103">
        <v>500079</v>
      </c>
      <c r="E19" s="103"/>
      <c r="F19" s="117">
        <v>0</v>
      </c>
      <c r="G19" s="117"/>
      <c r="H19" s="117">
        <v>500079</v>
      </c>
      <c r="I19" s="117"/>
      <c r="J19" s="117">
        <v>0</v>
      </c>
    </row>
    <row r="20" spans="1:10" s="100" customFormat="1" ht="24" customHeight="1">
      <c r="A20" s="101" t="s">
        <v>6</v>
      </c>
      <c r="B20" s="102"/>
      <c r="D20" s="103">
        <v>201534</v>
      </c>
      <c r="E20" s="103"/>
      <c r="F20" s="117">
        <v>121977</v>
      </c>
      <c r="G20" s="117"/>
      <c r="H20" s="117">
        <v>125192</v>
      </c>
      <c r="I20" s="117"/>
      <c r="J20" s="117">
        <v>59401</v>
      </c>
    </row>
    <row r="21" spans="1:10" s="100" customFormat="1" ht="24" customHeight="1">
      <c r="A21" s="99" t="s">
        <v>7</v>
      </c>
      <c r="B21" s="102"/>
      <c r="D21" s="106">
        <f>SUM(D11:D20)</f>
        <v>5938605</v>
      </c>
      <c r="E21" s="103"/>
      <c r="F21" s="118">
        <f>SUM(F11:F20)</f>
        <v>4863450</v>
      </c>
      <c r="G21" s="117"/>
      <c r="H21" s="118">
        <f>SUM(H11:H20)</f>
        <v>3475163</v>
      </c>
      <c r="I21" s="117"/>
      <c r="J21" s="118">
        <f>SUM(J11:J20)</f>
        <v>2102535</v>
      </c>
    </row>
    <row r="22" spans="1:10" s="100" customFormat="1" ht="24" customHeight="1">
      <c r="A22" s="99" t="s">
        <v>8</v>
      </c>
      <c r="B22" s="102"/>
      <c r="D22" s="103"/>
      <c r="E22" s="103"/>
      <c r="F22" s="117"/>
      <c r="G22" s="117"/>
      <c r="H22" s="117"/>
      <c r="I22" s="117"/>
      <c r="J22" s="117"/>
    </row>
    <row r="23" spans="1:10" s="100" customFormat="1" ht="24" customHeight="1">
      <c r="A23" s="101" t="s">
        <v>9</v>
      </c>
      <c r="B23" s="102">
        <v>6</v>
      </c>
      <c r="D23" s="103">
        <v>345941</v>
      </c>
      <c r="E23" s="103"/>
      <c r="F23" s="117">
        <v>336072</v>
      </c>
      <c r="G23" s="117"/>
      <c r="H23" s="117">
        <v>186663</v>
      </c>
      <c r="I23" s="117"/>
      <c r="J23" s="117">
        <v>195049</v>
      </c>
    </row>
    <row r="24" spans="1:10" s="100" customFormat="1" ht="24" customHeight="1">
      <c r="A24" s="101" t="s">
        <v>46</v>
      </c>
      <c r="B24" s="102">
        <v>7</v>
      </c>
      <c r="D24" s="103">
        <v>0</v>
      </c>
      <c r="E24" s="103"/>
      <c r="F24" s="117">
        <v>0</v>
      </c>
      <c r="G24" s="117"/>
      <c r="H24" s="117">
        <v>700980</v>
      </c>
      <c r="I24" s="117"/>
      <c r="J24" s="117">
        <v>699980</v>
      </c>
    </row>
    <row r="25" spans="1:10" s="100" customFormat="1" ht="24" customHeight="1">
      <c r="A25" s="101" t="s">
        <v>109</v>
      </c>
      <c r="B25" s="102"/>
      <c r="D25" s="103">
        <v>136184</v>
      </c>
      <c r="E25" s="103"/>
      <c r="F25" s="117">
        <v>140236</v>
      </c>
      <c r="G25" s="117"/>
      <c r="H25" s="117">
        <v>0</v>
      </c>
      <c r="I25" s="117"/>
      <c r="J25" s="117">
        <v>0</v>
      </c>
    </row>
    <row r="26" spans="1:10" s="100" customFormat="1" ht="24" customHeight="1">
      <c r="A26" s="105" t="s">
        <v>110</v>
      </c>
      <c r="B26" s="102">
        <v>9</v>
      </c>
      <c r="D26" s="103">
        <v>893051</v>
      </c>
      <c r="E26" s="103"/>
      <c r="F26" s="117">
        <v>946027</v>
      </c>
      <c r="G26" s="117"/>
      <c r="H26" s="117">
        <v>240210</v>
      </c>
      <c r="I26" s="117"/>
      <c r="J26" s="117">
        <v>254178</v>
      </c>
    </row>
    <row r="27" spans="1:10" s="100" customFormat="1" ht="24" customHeight="1">
      <c r="A27" s="105" t="s">
        <v>123</v>
      </c>
      <c r="B27" s="102"/>
      <c r="D27" s="103">
        <v>143670</v>
      </c>
      <c r="E27" s="103"/>
      <c r="F27" s="117">
        <v>117768</v>
      </c>
      <c r="G27" s="117"/>
      <c r="H27" s="117">
        <v>78898</v>
      </c>
      <c r="I27" s="117"/>
      <c r="J27" s="117">
        <v>81392</v>
      </c>
    </row>
    <row r="28" spans="1:10" s="100" customFormat="1" ht="24" customHeight="1">
      <c r="A28" s="107" t="s">
        <v>47</v>
      </c>
      <c r="B28" s="102"/>
      <c r="D28" s="103">
        <v>3929</v>
      </c>
      <c r="E28" s="103"/>
      <c r="F28" s="117">
        <v>4161</v>
      </c>
      <c r="G28" s="117"/>
      <c r="H28" s="117">
        <v>3889</v>
      </c>
      <c r="I28" s="117"/>
      <c r="J28" s="117">
        <v>4139</v>
      </c>
    </row>
    <row r="29" spans="1:10" s="100" customFormat="1" ht="24" customHeight="1">
      <c r="A29" s="107" t="s">
        <v>99</v>
      </c>
      <c r="B29" s="102"/>
      <c r="D29" s="103">
        <v>26351</v>
      </c>
      <c r="E29" s="103"/>
      <c r="F29" s="117">
        <v>25140</v>
      </c>
      <c r="G29" s="117"/>
      <c r="H29" s="117">
        <v>6684</v>
      </c>
      <c r="I29" s="117"/>
      <c r="J29" s="117">
        <v>5541</v>
      </c>
    </row>
    <row r="30" spans="1:10" s="100" customFormat="1" ht="24" customHeight="1">
      <c r="A30" s="101" t="s">
        <v>48</v>
      </c>
      <c r="B30" s="102"/>
      <c r="D30" s="108">
        <v>75586</v>
      </c>
      <c r="E30" s="103"/>
      <c r="F30" s="117">
        <v>93455</v>
      </c>
      <c r="G30" s="117"/>
      <c r="H30" s="117">
        <v>13610</v>
      </c>
      <c r="I30" s="117"/>
      <c r="J30" s="117">
        <v>13427</v>
      </c>
    </row>
    <row r="31" spans="1:10" s="100" customFormat="1" ht="24" customHeight="1">
      <c r="A31" s="99" t="s">
        <v>10</v>
      </c>
      <c r="B31" s="102"/>
      <c r="D31" s="103">
        <f>SUM(D23:D30)</f>
        <v>1624712</v>
      </c>
      <c r="E31" s="103"/>
      <c r="F31" s="118">
        <f>SUM(F23:F30)</f>
        <v>1662859</v>
      </c>
      <c r="G31" s="117"/>
      <c r="H31" s="118">
        <f>SUM(H23:H30)</f>
        <v>1230934</v>
      </c>
      <c r="I31" s="117"/>
      <c r="J31" s="118">
        <f>SUM(J23:J30)</f>
        <v>1253706</v>
      </c>
    </row>
    <row r="32" spans="1:10" s="100" customFormat="1" ht="24" customHeight="1" thickBot="1">
      <c r="A32" s="99" t="s">
        <v>11</v>
      </c>
      <c r="B32" s="101"/>
      <c r="D32" s="109">
        <f>D21+D31</f>
        <v>7563317</v>
      </c>
      <c r="E32" s="103"/>
      <c r="F32" s="119">
        <f>SUM(F21,F31)</f>
        <v>6526309</v>
      </c>
      <c r="G32" s="117"/>
      <c r="H32" s="119">
        <f>SUM(H21,H31)</f>
        <v>4706097</v>
      </c>
      <c r="I32" s="117"/>
      <c r="J32" s="119">
        <f>SUM(J21,J31)</f>
        <v>3356241</v>
      </c>
    </row>
    <row r="33" spans="1:13" s="100" customFormat="1" ht="24" customHeight="1" thickTop="1">
      <c r="A33" s="99"/>
      <c r="B33" s="101"/>
      <c r="D33" s="110"/>
      <c r="E33" s="103"/>
    </row>
    <row r="34" spans="1:13" ht="24" customHeight="1">
      <c r="A34" s="36" t="s">
        <v>133</v>
      </c>
      <c r="C34" s="65"/>
      <c r="D34" s="36"/>
      <c r="E34" s="65"/>
      <c r="F34" s="36"/>
      <c r="G34" s="65"/>
      <c r="H34" s="36"/>
      <c r="I34" s="65"/>
      <c r="J34" s="36"/>
      <c r="L34" s="83"/>
      <c r="M34" s="83"/>
    </row>
    <row r="35" spans="1:13" ht="24" customHeight="1">
      <c r="A35" s="98" t="s">
        <v>139</v>
      </c>
      <c r="B35" s="43"/>
      <c r="C35" s="43"/>
      <c r="D35" s="78"/>
      <c r="E35" s="43"/>
      <c r="F35" s="78"/>
      <c r="G35" s="43"/>
      <c r="H35" s="78"/>
      <c r="I35" s="43"/>
      <c r="J35" s="78"/>
      <c r="L35" s="83"/>
      <c r="M35" s="83"/>
    </row>
    <row r="36" spans="1:13" ht="24" customHeight="1">
      <c r="A36" s="98" t="s">
        <v>12</v>
      </c>
      <c r="B36" s="43"/>
      <c r="C36" s="43"/>
      <c r="D36" s="78"/>
      <c r="E36" s="43"/>
      <c r="F36" s="78"/>
      <c r="G36" s="43"/>
      <c r="H36" s="78"/>
      <c r="I36" s="43"/>
      <c r="J36" s="78"/>
      <c r="L36" s="83"/>
      <c r="M36" s="83"/>
    </row>
    <row r="37" spans="1:13" ht="24" customHeight="1">
      <c r="A37" s="98" t="s">
        <v>156</v>
      </c>
      <c r="B37" s="43"/>
      <c r="C37" s="43"/>
      <c r="D37" s="78"/>
      <c r="E37" s="43"/>
      <c r="F37" s="78"/>
      <c r="G37" s="43"/>
      <c r="H37" s="78"/>
      <c r="I37" s="43"/>
      <c r="J37" s="78"/>
      <c r="L37" s="83"/>
      <c r="M37" s="83"/>
    </row>
    <row r="38" spans="1:13" ht="24" customHeight="1">
      <c r="A38" s="126" t="s">
        <v>59</v>
      </c>
      <c r="B38" s="126"/>
      <c r="C38" s="126"/>
      <c r="D38" s="126"/>
      <c r="E38" s="126"/>
      <c r="F38" s="126"/>
      <c r="G38" s="126"/>
      <c r="H38" s="126"/>
      <c r="I38" s="126"/>
      <c r="J38" s="126"/>
      <c r="L38" s="83"/>
      <c r="M38" s="83"/>
    </row>
    <row r="39" spans="1:13" s="26" customFormat="1" ht="24" customHeight="1">
      <c r="B39" s="27"/>
      <c r="C39" s="27"/>
      <c r="D39" s="125" t="s">
        <v>60</v>
      </c>
      <c r="E39" s="125"/>
      <c r="F39" s="125"/>
      <c r="G39" s="28"/>
      <c r="H39" s="125" t="s">
        <v>61</v>
      </c>
      <c r="I39" s="125"/>
      <c r="J39" s="125"/>
      <c r="L39" s="83"/>
      <c r="M39" s="83"/>
    </row>
    <row r="40" spans="1:13" ht="24" customHeight="1">
      <c r="A40" s="43"/>
      <c r="B40" s="29" t="s">
        <v>1</v>
      </c>
      <c r="C40" s="29"/>
      <c r="D40" s="30" t="s">
        <v>157</v>
      </c>
      <c r="E40" s="31"/>
      <c r="F40" s="30" t="s">
        <v>158</v>
      </c>
      <c r="G40" s="32"/>
      <c r="H40" s="30" t="s">
        <v>157</v>
      </c>
      <c r="I40" s="31"/>
      <c r="J40" s="30" t="s">
        <v>158</v>
      </c>
      <c r="L40" s="83"/>
      <c r="M40" s="83"/>
    </row>
    <row r="41" spans="1:13" ht="24" customHeight="1">
      <c r="A41" s="43"/>
      <c r="B41" s="29"/>
      <c r="C41" s="29"/>
      <c r="D41" s="33" t="s">
        <v>62</v>
      </c>
      <c r="E41" s="31"/>
      <c r="F41" s="95" t="s">
        <v>63</v>
      </c>
      <c r="G41" s="32"/>
      <c r="H41" s="33" t="s">
        <v>62</v>
      </c>
      <c r="I41" s="31"/>
      <c r="J41" s="95" t="s">
        <v>63</v>
      </c>
      <c r="L41" s="83"/>
      <c r="M41" s="83"/>
    </row>
    <row r="42" spans="1:13" ht="24" customHeight="1">
      <c r="A42" s="43"/>
      <c r="B42" s="29"/>
      <c r="C42" s="29"/>
      <c r="D42" s="33" t="s">
        <v>64</v>
      </c>
      <c r="E42" s="31"/>
      <c r="F42" s="95"/>
      <c r="G42" s="32"/>
      <c r="H42" s="33" t="s">
        <v>64</v>
      </c>
      <c r="I42" s="31"/>
      <c r="J42" s="95"/>
      <c r="L42" s="83"/>
      <c r="M42" s="83"/>
    </row>
    <row r="43" spans="1:13" s="100" customFormat="1" ht="24" customHeight="1">
      <c r="A43" s="99" t="s">
        <v>13</v>
      </c>
      <c r="B43" s="101"/>
    </row>
    <row r="44" spans="1:13" s="100" customFormat="1" ht="24" customHeight="1">
      <c r="A44" s="99" t="s">
        <v>14</v>
      </c>
      <c r="B44" s="101"/>
    </row>
    <row r="45" spans="1:13" s="100" customFormat="1" ht="24" customHeight="1">
      <c r="A45" s="105" t="s">
        <v>43</v>
      </c>
      <c r="B45" s="102">
        <v>10</v>
      </c>
      <c r="D45" s="117">
        <v>1393928</v>
      </c>
      <c r="E45" s="117"/>
      <c r="F45" s="117">
        <v>1646067</v>
      </c>
      <c r="G45" s="117"/>
      <c r="H45" s="117">
        <v>553161</v>
      </c>
      <c r="I45" s="117"/>
      <c r="J45" s="117">
        <v>556607</v>
      </c>
    </row>
    <row r="46" spans="1:13" s="100" customFormat="1" ht="24" customHeight="1">
      <c r="A46" s="105" t="s">
        <v>15</v>
      </c>
      <c r="B46" s="102">
        <v>2</v>
      </c>
      <c r="D46" s="117">
        <v>1531587</v>
      </c>
      <c r="E46" s="117"/>
      <c r="F46" s="117">
        <v>1420858</v>
      </c>
      <c r="G46" s="117"/>
      <c r="H46" s="117">
        <v>991679</v>
      </c>
      <c r="I46" s="117"/>
      <c r="J46" s="117">
        <v>652138</v>
      </c>
    </row>
    <row r="47" spans="1:13" s="100" customFormat="1" ht="24" customHeight="1">
      <c r="A47" s="111" t="s">
        <v>54</v>
      </c>
      <c r="B47" s="102">
        <v>2</v>
      </c>
      <c r="D47" s="117">
        <v>0</v>
      </c>
      <c r="E47" s="117"/>
      <c r="F47" s="117">
        <v>0</v>
      </c>
      <c r="G47" s="117"/>
      <c r="H47" s="117">
        <v>10000</v>
      </c>
      <c r="I47" s="117"/>
      <c r="J47" s="117">
        <v>10000</v>
      </c>
    </row>
    <row r="48" spans="1:13" s="100" customFormat="1" ht="24" customHeight="1">
      <c r="A48" s="112" t="s">
        <v>140</v>
      </c>
      <c r="B48" s="102"/>
    </row>
    <row r="49" spans="1:10" s="100" customFormat="1" ht="24" customHeight="1">
      <c r="A49" s="112" t="s">
        <v>45</v>
      </c>
      <c r="B49" s="102"/>
      <c r="D49" s="117">
        <v>66109</v>
      </c>
      <c r="E49" s="117"/>
      <c r="F49" s="117">
        <v>61302</v>
      </c>
      <c r="G49" s="117"/>
      <c r="H49" s="117">
        <v>35543</v>
      </c>
      <c r="I49" s="117"/>
      <c r="J49" s="117">
        <v>39464</v>
      </c>
    </row>
    <row r="50" spans="1:10" s="100" customFormat="1" ht="24" customHeight="1">
      <c r="A50" s="112" t="s">
        <v>49</v>
      </c>
      <c r="D50" s="120"/>
      <c r="E50" s="120"/>
      <c r="F50" s="120"/>
      <c r="G50" s="120"/>
      <c r="H50" s="120"/>
      <c r="I50" s="120"/>
      <c r="J50" s="120"/>
    </row>
    <row r="51" spans="1:10" s="100" customFormat="1" ht="24" customHeight="1">
      <c r="A51" s="112" t="s">
        <v>45</v>
      </c>
      <c r="B51" s="102">
        <v>11</v>
      </c>
      <c r="D51" s="117">
        <v>204</v>
      </c>
      <c r="E51" s="117"/>
      <c r="F51" s="117">
        <v>289</v>
      </c>
      <c r="G51" s="117"/>
      <c r="H51" s="117">
        <v>204</v>
      </c>
      <c r="I51" s="117"/>
      <c r="J51" s="117">
        <v>289</v>
      </c>
    </row>
    <row r="52" spans="1:10" s="100" customFormat="1" ht="24" customHeight="1">
      <c r="A52" s="111" t="s">
        <v>16</v>
      </c>
      <c r="B52" s="102"/>
      <c r="D52" s="117">
        <v>255019</v>
      </c>
      <c r="E52" s="117"/>
      <c r="F52" s="117">
        <v>214978</v>
      </c>
      <c r="G52" s="117"/>
      <c r="H52" s="117">
        <v>68197</v>
      </c>
      <c r="I52" s="117"/>
      <c r="J52" s="117">
        <v>57375</v>
      </c>
    </row>
    <row r="53" spans="1:10" s="100" customFormat="1" ht="24" customHeight="1">
      <c r="A53" s="111" t="s">
        <v>121</v>
      </c>
      <c r="B53" s="102"/>
      <c r="D53" s="120"/>
      <c r="E53" s="120"/>
      <c r="F53" s="120"/>
      <c r="G53" s="120"/>
      <c r="H53" s="120"/>
      <c r="I53" s="120"/>
      <c r="J53" s="120"/>
    </row>
    <row r="54" spans="1:10" s="100" customFormat="1" ht="24" customHeight="1">
      <c r="A54" s="111" t="s">
        <v>82</v>
      </c>
      <c r="B54" s="102"/>
      <c r="D54" s="117">
        <v>0</v>
      </c>
      <c r="E54" s="117"/>
      <c r="F54" s="117">
        <v>11320</v>
      </c>
      <c r="G54" s="117"/>
      <c r="H54" s="117">
        <v>0</v>
      </c>
      <c r="I54" s="117"/>
      <c r="J54" s="117">
        <v>11320</v>
      </c>
    </row>
    <row r="55" spans="1:10" s="100" customFormat="1" ht="24" customHeight="1">
      <c r="A55" s="111" t="s">
        <v>83</v>
      </c>
      <c r="B55" s="102"/>
      <c r="D55" s="117">
        <v>2276545</v>
      </c>
      <c r="E55" s="117"/>
      <c r="F55" s="117">
        <v>2117569</v>
      </c>
      <c r="G55" s="117"/>
      <c r="H55" s="117">
        <v>1448447</v>
      </c>
      <c r="I55" s="117"/>
      <c r="J55" s="117">
        <v>1381187</v>
      </c>
    </row>
    <row r="56" spans="1:10" s="100" customFormat="1" ht="24" customHeight="1">
      <c r="A56" s="112" t="s">
        <v>44</v>
      </c>
      <c r="B56" s="102"/>
      <c r="D56" s="117">
        <v>17935</v>
      </c>
      <c r="E56" s="117"/>
      <c r="F56" s="117">
        <v>10983</v>
      </c>
      <c r="G56" s="117"/>
      <c r="H56" s="117">
        <v>2955</v>
      </c>
      <c r="I56" s="117"/>
      <c r="J56" s="117">
        <v>15</v>
      </c>
    </row>
    <row r="57" spans="1:10" s="100" customFormat="1" ht="24" customHeight="1">
      <c r="A57" s="112" t="s">
        <v>111</v>
      </c>
      <c r="B57" s="102">
        <v>12</v>
      </c>
      <c r="D57" s="117">
        <v>47828</v>
      </c>
      <c r="E57" s="117"/>
      <c r="F57" s="117">
        <v>48025</v>
      </c>
      <c r="G57" s="117"/>
      <c r="H57" s="117">
        <v>0</v>
      </c>
      <c r="I57" s="117"/>
      <c r="J57" s="117">
        <v>0</v>
      </c>
    </row>
    <row r="58" spans="1:10" s="100" customFormat="1" ht="24" customHeight="1">
      <c r="A58" s="101" t="s">
        <v>17</v>
      </c>
      <c r="B58" s="102"/>
      <c r="D58" s="117">
        <v>49663</v>
      </c>
      <c r="E58" s="117">
        <v>7259</v>
      </c>
      <c r="F58" s="117">
        <v>26818</v>
      </c>
      <c r="G58" s="117">
        <v>7258937</v>
      </c>
      <c r="H58" s="117">
        <v>17030</v>
      </c>
      <c r="I58" s="117"/>
      <c r="J58" s="117">
        <v>7847</v>
      </c>
    </row>
    <row r="59" spans="1:10" s="100" customFormat="1" ht="24" customHeight="1">
      <c r="A59" s="99" t="s">
        <v>18</v>
      </c>
      <c r="B59" s="102"/>
      <c r="D59" s="118">
        <f>SUM(D45:D58)</f>
        <v>5638818</v>
      </c>
      <c r="E59" s="117"/>
      <c r="F59" s="118">
        <f>SUM(F45:F58)</f>
        <v>5558209</v>
      </c>
      <c r="G59" s="117"/>
      <c r="H59" s="118">
        <f>SUM(H45:H58)</f>
        <v>3127216</v>
      </c>
      <c r="I59" s="117"/>
      <c r="J59" s="118">
        <f>SUM(J45:J58)</f>
        <v>2716242</v>
      </c>
    </row>
    <row r="60" spans="1:10" s="100" customFormat="1" ht="24" customHeight="1">
      <c r="A60" s="99" t="s">
        <v>19</v>
      </c>
      <c r="B60" s="102"/>
      <c r="D60" s="117"/>
      <c r="E60" s="117"/>
      <c r="F60" s="117"/>
      <c r="G60" s="117"/>
      <c r="H60" s="117"/>
      <c r="I60" s="117"/>
      <c r="J60" s="117"/>
    </row>
    <row r="61" spans="1:10" s="100" customFormat="1" ht="24" customHeight="1">
      <c r="A61" s="113" t="s">
        <v>141</v>
      </c>
    </row>
    <row r="62" spans="1:10" s="100" customFormat="1" ht="24" customHeight="1">
      <c r="A62" s="113" t="s">
        <v>45</v>
      </c>
      <c r="B62" s="102"/>
      <c r="D62" s="117">
        <v>118290</v>
      </c>
      <c r="E62" s="117"/>
      <c r="F62" s="117">
        <v>107152</v>
      </c>
      <c r="G62" s="117"/>
      <c r="H62" s="117">
        <v>30777</v>
      </c>
      <c r="I62" s="117"/>
      <c r="J62" s="117">
        <v>35285</v>
      </c>
    </row>
    <row r="63" spans="1:10" s="100" customFormat="1" ht="24" customHeight="1">
      <c r="A63" s="113" t="s">
        <v>122</v>
      </c>
      <c r="B63" s="102"/>
      <c r="D63" s="117">
        <v>21316</v>
      </c>
      <c r="E63" s="117"/>
      <c r="F63" s="117">
        <v>15903</v>
      </c>
      <c r="G63" s="117"/>
      <c r="H63" s="117">
        <v>11872</v>
      </c>
      <c r="I63" s="117"/>
      <c r="J63" s="117">
        <v>6395</v>
      </c>
    </row>
    <row r="64" spans="1:10" s="100" customFormat="1" ht="24" customHeight="1">
      <c r="A64" s="101" t="s">
        <v>20</v>
      </c>
      <c r="B64" s="102"/>
      <c r="D64" s="117">
        <v>73361</v>
      </c>
      <c r="E64" s="117"/>
      <c r="F64" s="117">
        <v>72366</v>
      </c>
      <c r="G64" s="117"/>
      <c r="H64" s="117">
        <v>35842</v>
      </c>
      <c r="I64" s="117"/>
      <c r="J64" s="117">
        <v>35171</v>
      </c>
    </row>
    <row r="65" spans="1:10" s="100" customFormat="1" ht="24" customHeight="1">
      <c r="A65" s="101" t="s">
        <v>102</v>
      </c>
      <c r="B65" s="102"/>
      <c r="D65" s="117">
        <v>582</v>
      </c>
      <c r="E65" s="117"/>
      <c r="F65" s="117">
        <v>582</v>
      </c>
      <c r="G65" s="117"/>
      <c r="H65" s="117">
        <v>0</v>
      </c>
      <c r="I65" s="117"/>
      <c r="J65" s="117">
        <v>0</v>
      </c>
    </row>
    <row r="66" spans="1:10" s="100" customFormat="1" ht="24" customHeight="1">
      <c r="A66" s="99" t="s">
        <v>21</v>
      </c>
      <c r="B66" s="102"/>
      <c r="D66" s="118">
        <f>SUM(D62:D65)</f>
        <v>213549</v>
      </c>
      <c r="E66" s="117"/>
      <c r="F66" s="118">
        <f>SUM(F62:F65)</f>
        <v>196003</v>
      </c>
      <c r="G66" s="117"/>
      <c r="H66" s="118">
        <f>SUM(H62:H65)</f>
        <v>78491</v>
      </c>
      <c r="I66" s="117"/>
      <c r="J66" s="118">
        <f>SUM(J62:J65)</f>
        <v>76851</v>
      </c>
    </row>
    <row r="67" spans="1:10" s="100" customFormat="1" ht="24" customHeight="1">
      <c r="A67" s="99" t="s">
        <v>22</v>
      </c>
      <c r="B67" s="101"/>
      <c r="D67" s="118">
        <f>SUM(D59,D66)</f>
        <v>5852367</v>
      </c>
      <c r="E67" s="117"/>
      <c r="F67" s="118">
        <f>SUM(F59,F66)</f>
        <v>5754212</v>
      </c>
      <c r="G67" s="117"/>
      <c r="H67" s="118">
        <f>SUM(H59,H66)</f>
        <v>3205707</v>
      </c>
      <c r="I67" s="117"/>
      <c r="J67" s="118">
        <f>SUM(J59,J66)</f>
        <v>2793093</v>
      </c>
    </row>
    <row r="68" spans="1:10" s="83" customFormat="1" ht="24" customHeight="1">
      <c r="A68" s="71"/>
      <c r="B68" s="70"/>
      <c r="D68" s="53"/>
      <c r="E68" s="79"/>
      <c r="F68" s="53"/>
      <c r="G68" s="79"/>
      <c r="H68" s="53"/>
      <c r="I68" s="53"/>
      <c r="J68" s="53"/>
    </row>
    <row r="69" spans="1:10" ht="24" customHeight="1">
      <c r="A69" s="36" t="s">
        <v>133</v>
      </c>
      <c r="C69" s="65"/>
      <c r="D69" s="36"/>
      <c r="E69" s="65"/>
      <c r="F69" s="36"/>
      <c r="G69" s="65"/>
      <c r="H69" s="36"/>
      <c r="I69" s="65"/>
      <c r="J69" s="36"/>
    </row>
    <row r="70" spans="1:10" ht="24" customHeight="1">
      <c r="A70" s="98" t="s">
        <v>139</v>
      </c>
      <c r="D70" s="65"/>
      <c r="F70" s="65"/>
      <c r="H70" s="65"/>
      <c r="J70" s="65"/>
    </row>
    <row r="71" spans="1:10" ht="24" customHeight="1">
      <c r="A71" s="98" t="s">
        <v>12</v>
      </c>
      <c r="D71" s="65"/>
      <c r="F71" s="65"/>
      <c r="H71" s="65"/>
      <c r="J71" s="65"/>
    </row>
    <row r="72" spans="1:10" ht="24" customHeight="1">
      <c r="A72" s="98" t="s">
        <v>156</v>
      </c>
      <c r="D72" s="65"/>
      <c r="F72" s="65"/>
      <c r="H72" s="65"/>
      <c r="J72" s="65"/>
    </row>
    <row r="73" spans="1:10" ht="24" customHeight="1">
      <c r="A73" s="126" t="s">
        <v>59</v>
      </c>
      <c r="B73" s="126"/>
      <c r="C73" s="126"/>
      <c r="D73" s="126"/>
      <c r="E73" s="126"/>
      <c r="F73" s="126"/>
      <c r="G73" s="126"/>
      <c r="H73" s="126"/>
      <c r="I73" s="126"/>
      <c r="J73" s="126"/>
    </row>
    <row r="74" spans="1:10" s="26" customFormat="1" ht="24" customHeight="1">
      <c r="B74" s="27"/>
      <c r="C74" s="27"/>
      <c r="D74" s="125" t="s">
        <v>60</v>
      </c>
      <c r="E74" s="125"/>
      <c r="F74" s="125"/>
      <c r="G74" s="28"/>
      <c r="H74" s="125" t="s">
        <v>61</v>
      </c>
      <c r="I74" s="125"/>
      <c r="J74" s="125"/>
    </row>
    <row r="75" spans="1:10" ht="24" customHeight="1">
      <c r="A75" s="43"/>
      <c r="B75" s="29" t="s">
        <v>1</v>
      </c>
      <c r="C75" s="29"/>
      <c r="D75" s="30" t="s">
        <v>157</v>
      </c>
      <c r="E75" s="31"/>
      <c r="F75" s="30" t="s">
        <v>158</v>
      </c>
      <c r="G75" s="32"/>
      <c r="H75" s="30" t="s">
        <v>157</v>
      </c>
      <c r="I75" s="31"/>
      <c r="J75" s="30" t="s">
        <v>158</v>
      </c>
    </row>
    <row r="76" spans="1:10" ht="24" customHeight="1">
      <c r="A76" s="43"/>
      <c r="B76" s="29"/>
      <c r="C76" s="29"/>
      <c r="D76" s="33" t="s">
        <v>62</v>
      </c>
      <c r="E76" s="31"/>
      <c r="F76" s="95" t="s">
        <v>63</v>
      </c>
      <c r="G76" s="32"/>
      <c r="H76" s="33" t="s">
        <v>62</v>
      </c>
      <c r="I76" s="31"/>
      <c r="J76" s="95" t="s">
        <v>63</v>
      </c>
    </row>
    <row r="77" spans="1:10" ht="24" customHeight="1">
      <c r="A77" s="43"/>
      <c r="B77" s="29"/>
      <c r="C77" s="29"/>
      <c r="D77" s="33" t="s">
        <v>64</v>
      </c>
      <c r="E77" s="31"/>
      <c r="F77" s="95"/>
      <c r="G77" s="32"/>
      <c r="H77" s="33" t="s">
        <v>64</v>
      </c>
      <c r="I77" s="31"/>
      <c r="J77" s="95"/>
    </row>
    <row r="78" spans="1:10" s="100" customFormat="1" ht="24" customHeight="1">
      <c r="A78" s="99" t="s">
        <v>23</v>
      </c>
      <c r="B78" s="101"/>
      <c r="D78" s="114"/>
      <c r="E78" s="114"/>
      <c r="F78" s="114"/>
      <c r="H78" s="114"/>
      <c r="I78" s="114"/>
      <c r="J78" s="114"/>
    </row>
    <row r="79" spans="1:10" s="100" customFormat="1" ht="24" customHeight="1">
      <c r="A79" s="101" t="s">
        <v>24</v>
      </c>
      <c r="B79" s="102">
        <v>13</v>
      </c>
      <c r="D79" s="114"/>
      <c r="E79" s="114"/>
      <c r="F79" s="114"/>
      <c r="H79" s="114"/>
      <c r="I79" s="114"/>
      <c r="J79" s="114"/>
    </row>
    <row r="80" spans="1:10" s="100" customFormat="1" ht="24" customHeight="1">
      <c r="A80" s="107" t="s">
        <v>51</v>
      </c>
      <c r="B80" s="102"/>
      <c r="D80" s="114"/>
      <c r="E80" s="114"/>
      <c r="F80" s="114"/>
      <c r="H80" s="114"/>
      <c r="I80" s="114"/>
      <c r="J80" s="114"/>
    </row>
    <row r="81" spans="1:10" s="100" customFormat="1" ht="24" customHeight="1" thickBot="1">
      <c r="A81" s="107" t="s">
        <v>142</v>
      </c>
      <c r="B81" s="102"/>
      <c r="D81" s="121">
        <v>700000</v>
      </c>
      <c r="E81" s="117"/>
      <c r="F81" s="121">
        <v>700000</v>
      </c>
      <c r="G81" s="117"/>
      <c r="H81" s="121">
        <v>700000</v>
      </c>
      <c r="I81" s="117"/>
      <c r="J81" s="121">
        <v>700000</v>
      </c>
    </row>
    <row r="82" spans="1:10" s="100" customFormat="1" ht="24" customHeight="1" thickTop="1">
      <c r="A82" s="107" t="s">
        <v>50</v>
      </c>
      <c r="B82" s="102"/>
      <c r="D82" s="122"/>
      <c r="E82" s="122"/>
      <c r="F82" s="122"/>
      <c r="G82" s="122"/>
      <c r="H82" s="122"/>
      <c r="I82" s="122"/>
      <c r="J82" s="122"/>
    </row>
    <row r="83" spans="1:10" s="100" customFormat="1" ht="24" customHeight="1">
      <c r="A83" s="107" t="s">
        <v>142</v>
      </c>
      <c r="B83" s="101"/>
      <c r="D83" s="117"/>
      <c r="E83" s="117"/>
      <c r="F83" s="117"/>
      <c r="G83" s="117"/>
      <c r="H83" s="117"/>
      <c r="I83" s="117"/>
      <c r="J83" s="117"/>
    </row>
    <row r="84" spans="1:10" s="100" customFormat="1" ht="24" customHeight="1">
      <c r="A84" s="107" t="s">
        <v>177</v>
      </c>
      <c r="B84" s="101"/>
      <c r="D84" s="117"/>
      <c r="E84" s="117"/>
      <c r="F84" s="117"/>
      <c r="G84" s="117"/>
      <c r="H84" s="117"/>
      <c r="I84" s="117"/>
      <c r="J84" s="117"/>
    </row>
    <row r="85" spans="1:10" s="100" customFormat="1" ht="24" customHeight="1">
      <c r="A85" s="107" t="s">
        <v>178</v>
      </c>
      <c r="B85" s="101"/>
      <c r="D85" s="117">
        <v>700000</v>
      </c>
      <c r="E85" s="117"/>
      <c r="F85" s="117">
        <v>500000</v>
      </c>
      <c r="G85" s="117"/>
      <c r="H85" s="117">
        <v>700000</v>
      </c>
      <c r="I85" s="117"/>
      <c r="J85" s="117">
        <v>500000</v>
      </c>
    </row>
    <row r="86" spans="1:10" s="100" customFormat="1" ht="24" customHeight="1">
      <c r="A86" s="107" t="s">
        <v>179</v>
      </c>
      <c r="B86" s="102">
        <v>13</v>
      </c>
      <c r="D86" s="117">
        <v>698535</v>
      </c>
      <c r="E86" s="117"/>
      <c r="F86" s="117">
        <v>0</v>
      </c>
      <c r="G86" s="117"/>
      <c r="H86" s="117">
        <v>698535</v>
      </c>
      <c r="I86" s="117"/>
      <c r="J86" s="117">
        <v>0</v>
      </c>
    </row>
    <row r="87" spans="1:10" s="100" customFormat="1" ht="24" customHeight="1">
      <c r="A87" s="107" t="s">
        <v>103</v>
      </c>
      <c r="B87" s="101"/>
      <c r="D87" s="117">
        <v>-77880</v>
      </c>
      <c r="E87" s="117"/>
      <c r="F87" s="117">
        <v>-77880</v>
      </c>
      <c r="G87" s="117"/>
      <c r="H87" s="117">
        <v>0</v>
      </c>
      <c r="I87" s="117"/>
      <c r="J87" s="117">
        <v>0</v>
      </c>
    </row>
    <row r="88" spans="1:10" s="100" customFormat="1" ht="24" customHeight="1">
      <c r="A88" s="107" t="s">
        <v>25</v>
      </c>
      <c r="B88" s="102"/>
      <c r="D88" s="120"/>
      <c r="E88" s="120"/>
      <c r="F88" s="120"/>
      <c r="G88" s="120"/>
      <c r="H88" s="120"/>
      <c r="I88" s="120"/>
      <c r="J88" s="120"/>
    </row>
    <row r="89" spans="1:10" s="100" customFormat="1" ht="24" customHeight="1">
      <c r="A89" s="107" t="s">
        <v>57</v>
      </c>
      <c r="B89" s="102"/>
      <c r="D89" s="117">
        <v>35000</v>
      </c>
      <c r="E89" s="117"/>
      <c r="F89" s="117">
        <v>35000</v>
      </c>
      <c r="G89" s="117"/>
      <c r="H89" s="117">
        <v>35000</v>
      </c>
      <c r="I89" s="117"/>
      <c r="J89" s="117">
        <v>35000</v>
      </c>
    </row>
    <row r="90" spans="1:10" s="100" customFormat="1" ht="24" customHeight="1">
      <c r="A90" s="107" t="s">
        <v>58</v>
      </c>
      <c r="B90" s="101"/>
      <c r="D90" s="117">
        <f>+'CE(Conso)'!K20</f>
        <v>355295</v>
      </c>
      <c r="E90" s="117"/>
      <c r="F90" s="117">
        <v>314977</v>
      </c>
      <c r="G90" s="117"/>
      <c r="H90" s="117">
        <f>+'CE(Separate)'!I20</f>
        <v>66855</v>
      </c>
      <c r="I90" s="117"/>
      <c r="J90" s="117">
        <v>28148</v>
      </c>
    </row>
    <row r="91" spans="1:10" s="100" customFormat="1" ht="24" customHeight="1">
      <c r="A91" s="115" t="s">
        <v>26</v>
      </c>
      <c r="B91" s="101"/>
      <c r="D91" s="118">
        <f>SUM(D83:D90)</f>
        <v>1710950</v>
      </c>
      <c r="E91" s="117"/>
      <c r="F91" s="118">
        <f>SUM(F83:F90)</f>
        <v>772097</v>
      </c>
      <c r="G91" s="117"/>
      <c r="H91" s="118">
        <f>SUM(H83:H90)</f>
        <v>1500390</v>
      </c>
      <c r="I91" s="117"/>
      <c r="J91" s="118">
        <f>SUM(J83:J90)</f>
        <v>563148</v>
      </c>
    </row>
    <row r="92" spans="1:10" s="100" customFormat="1" ht="24" customHeight="1" thickBot="1">
      <c r="A92" s="99" t="s">
        <v>27</v>
      </c>
      <c r="B92" s="101"/>
      <c r="D92" s="121">
        <f>SUM(D91,D67)</f>
        <v>7563317</v>
      </c>
      <c r="E92" s="117"/>
      <c r="F92" s="121">
        <f>SUM(F91,F67)</f>
        <v>6526309</v>
      </c>
      <c r="G92" s="117"/>
      <c r="H92" s="121">
        <f>SUM(H91,H67)</f>
        <v>4706097</v>
      </c>
      <c r="I92" s="117"/>
      <c r="J92" s="121">
        <f>SUM(J91,J67)</f>
        <v>3356241</v>
      </c>
    </row>
    <row r="93" spans="1:10" s="100" customFormat="1" ht="24" customHeight="1" thickTop="1">
      <c r="A93" s="101"/>
      <c r="B93" s="116"/>
      <c r="D93" s="117"/>
      <c r="E93" s="122"/>
      <c r="F93" s="117"/>
      <c r="G93" s="122"/>
      <c r="H93" s="117"/>
      <c r="I93" s="122"/>
      <c r="J93" s="117"/>
    </row>
    <row r="94" spans="1:10" ht="24" customHeight="1">
      <c r="A94" s="36" t="s">
        <v>133</v>
      </c>
      <c r="D94" s="36"/>
      <c r="F94" s="36"/>
      <c r="H94" s="36"/>
      <c r="J94" s="36"/>
    </row>
    <row r="99" spans="1:10" ht="24" customHeight="1">
      <c r="A99" s="86"/>
      <c r="B99" s="86"/>
    </row>
    <row r="101" spans="1:10" ht="24" customHeight="1">
      <c r="D101" s="36" t="s">
        <v>28</v>
      </c>
    </row>
    <row r="102" spans="1:10" ht="24" customHeight="1">
      <c r="A102" s="86"/>
      <c r="B102" s="86"/>
    </row>
    <row r="103" spans="1:10" ht="24" customHeight="1">
      <c r="A103" s="4"/>
      <c r="B103" s="4"/>
    </row>
    <row r="107" spans="1:10" ht="24" customHeight="1">
      <c r="D107" s="87"/>
      <c r="F107" s="87"/>
      <c r="H107" s="87"/>
      <c r="J107" s="87"/>
    </row>
  </sheetData>
  <mergeCells count="9">
    <mergeCell ref="D74:F74"/>
    <mergeCell ref="H74:J74"/>
    <mergeCell ref="A4:J4"/>
    <mergeCell ref="A38:J38"/>
    <mergeCell ref="A73:J73"/>
    <mergeCell ref="D5:F5"/>
    <mergeCell ref="H5:J5"/>
    <mergeCell ref="D39:F39"/>
    <mergeCell ref="H39:J39"/>
  </mergeCells>
  <pageMargins left="0.78740157480314965" right="0.19685039370078741" top="0.78740157480314965" bottom="0.39370078740157483" header="0.19685039370078741" footer="0.19685039370078741"/>
  <pageSetup paperSize="9" scale="76" fitToHeight="5" orientation="portrait" r:id="rId1"/>
  <rowBreaks count="2" manualBreakCount="2">
    <brk id="34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95"/>
  <sheetViews>
    <sheetView showGridLines="0" view="pageBreakPreview" zoomScale="70" zoomScaleNormal="85" zoomScaleSheetLayoutView="70" workbookViewId="0">
      <selection activeCell="B31" sqref="B31"/>
    </sheetView>
  </sheetViews>
  <sheetFormatPr defaultColWidth="10.81640625" defaultRowHeight="24" customHeight="1"/>
  <cols>
    <col min="1" max="1" width="42.1796875" style="36" customWidth="1"/>
    <col min="2" max="2" width="7.81640625" style="36" customWidth="1"/>
    <col min="3" max="3" width="1.1796875" style="36" customWidth="1"/>
    <col min="4" max="4" width="15.1796875" style="52" customWidth="1"/>
    <col min="5" max="5" width="1.453125" style="36" customWidth="1"/>
    <col min="6" max="6" width="15.1796875" style="52" customWidth="1"/>
    <col min="7" max="7" width="1.453125" style="36" customWidth="1"/>
    <col min="8" max="8" width="15.1796875" style="52" customWidth="1"/>
    <col min="9" max="9" width="1.453125" style="36" customWidth="1"/>
    <col min="10" max="10" width="15.1796875" style="52" customWidth="1"/>
    <col min="11" max="11" width="1.453125" style="36" customWidth="1"/>
    <col min="12" max="12" width="13.81640625" style="36" bestFit="1" customWidth="1"/>
    <col min="13" max="16384" width="10.81640625" style="36"/>
  </cols>
  <sheetData>
    <row r="1" spans="1:10" ht="24" customHeight="1">
      <c r="J1" s="40" t="s">
        <v>66</v>
      </c>
    </row>
    <row r="2" spans="1:10" ht="24" customHeight="1">
      <c r="A2" s="34" t="s">
        <v>139</v>
      </c>
      <c r="B2" s="43"/>
      <c r="C2" s="43"/>
      <c r="D2" s="78"/>
      <c r="E2" s="43"/>
      <c r="F2" s="78"/>
      <c r="G2" s="43"/>
      <c r="H2" s="78"/>
      <c r="I2" s="43"/>
      <c r="J2" s="78"/>
    </row>
    <row r="3" spans="1:10" ht="24" customHeight="1">
      <c r="A3" s="34" t="s">
        <v>95</v>
      </c>
      <c r="B3" s="43"/>
      <c r="C3" s="43"/>
      <c r="D3" s="78"/>
      <c r="E3" s="43"/>
      <c r="F3" s="78"/>
      <c r="G3" s="43"/>
      <c r="H3" s="78"/>
      <c r="I3" s="43"/>
      <c r="J3" s="78"/>
    </row>
    <row r="4" spans="1:10" ht="24" customHeight="1">
      <c r="A4" s="34" t="s">
        <v>153</v>
      </c>
      <c r="B4" s="43"/>
      <c r="C4" s="43"/>
      <c r="D4" s="78"/>
      <c r="E4" s="43"/>
      <c r="F4" s="78"/>
      <c r="G4" s="43"/>
      <c r="H4" s="78"/>
      <c r="I4" s="43"/>
      <c r="J4" s="78"/>
    </row>
    <row r="5" spans="1:10" ht="24" customHeight="1">
      <c r="A5" s="126" t="s">
        <v>118</v>
      </c>
      <c r="B5" s="126"/>
      <c r="C5" s="126"/>
      <c r="D5" s="126"/>
      <c r="E5" s="126"/>
      <c r="F5" s="126"/>
      <c r="G5" s="126"/>
      <c r="H5" s="126"/>
      <c r="I5" s="126"/>
      <c r="J5" s="126"/>
    </row>
    <row r="6" spans="1:10" ht="24" customHeight="1">
      <c r="A6" s="43"/>
      <c r="B6" s="29"/>
      <c r="C6" s="43"/>
      <c r="D6" s="35"/>
      <c r="E6" s="96" t="s">
        <v>60</v>
      </c>
      <c r="F6" s="35"/>
      <c r="G6" s="28"/>
      <c r="H6" s="35"/>
      <c r="I6" s="96" t="s">
        <v>61</v>
      </c>
      <c r="J6" s="35"/>
    </row>
    <row r="7" spans="1:10" ht="24" customHeight="1">
      <c r="A7" s="43"/>
      <c r="B7" s="29" t="s">
        <v>1</v>
      </c>
      <c r="C7" s="43"/>
      <c r="D7" s="31">
        <v>2565</v>
      </c>
      <c r="E7" s="31"/>
      <c r="F7" s="31">
        <v>2564</v>
      </c>
      <c r="G7" s="32"/>
      <c r="H7" s="31">
        <v>2565</v>
      </c>
      <c r="I7" s="31"/>
      <c r="J7" s="31">
        <v>2564</v>
      </c>
    </row>
    <row r="8" spans="1:10" ht="24" customHeight="1">
      <c r="A8" s="26" t="s">
        <v>117</v>
      </c>
      <c r="B8" s="29"/>
      <c r="C8" s="43"/>
      <c r="D8" s="31"/>
      <c r="E8" s="31"/>
      <c r="F8" s="31"/>
      <c r="G8" s="32"/>
      <c r="H8" s="31"/>
      <c r="I8" s="31"/>
      <c r="J8" s="31"/>
    </row>
    <row r="9" spans="1:10" ht="24" customHeight="1">
      <c r="A9" s="26" t="s">
        <v>29</v>
      </c>
    </row>
    <row r="10" spans="1:10" ht="24" customHeight="1">
      <c r="A10" s="36" t="s">
        <v>30</v>
      </c>
      <c r="B10" s="38"/>
      <c r="D10" s="52">
        <v>1608864</v>
      </c>
      <c r="E10" s="52"/>
      <c r="F10" s="52">
        <v>1110992</v>
      </c>
      <c r="H10" s="52">
        <v>991570</v>
      </c>
      <c r="I10" s="52"/>
      <c r="J10" s="52">
        <v>384368</v>
      </c>
    </row>
    <row r="11" spans="1:10" ht="24" customHeight="1">
      <c r="A11" s="36" t="s">
        <v>148</v>
      </c>
      <c r="B11" s="38"/>
      <c r="D11" s="52">
        <v>31318</v>
      </c>
      <c r="E11" s="52"/>
      <c r="F11" s="52">
        <v>67399</v>
      </c>
      <c r="H11" s="52">
        <v>22049</v>
      </c>
      <c r="I11" s="52"/>
      <c r="J11" s="52">
        <v>13522</v>
      </c>
    </row>
    <row r="12" spans="1:10" ht="24" customHeight="1">
      <c r="A12" s="36" t="s">
        <v>53</v>
      </c>
      <c r="B12" s="38"/>
      <c r="D12" s="52">
        <v>4100</v>
      </c>
      <c r="E12" s="52"/>
      <c r="F12" s="52">
        <v>3803</v>
      </c>
      <c r="H12" s="52">
        <v>11252</v>
      </c>
      <c r="I12" s="52"/>
      <c r="J12" s="52">
        <v>13591</v>
      </c>
    </row>
    <row r="13" spans="1:10" ht="24" customHeight="1">
      <c r="A13" s="36" t="s">
        <v>31</v>
      </c>
      <c r="B13" s="38"/>
      <c r="D13" s="80">
        <v>5137</v>
      </c>
      <c r="E13" s="52"/>
      <c r="F13" s="80">
        <v>4626</v>
      </c>
      <c r="H13" s="80">
        <v>3740</v>
      </c>
      <c r="I13" s="52"/>
      <c r="J13" s="80">
        <v>11999</v>
      </c>
    </row>
    <row r="14" spans="1:10" ht="24" customHeight="1">
      <c r="A14" s="26" t="s">
        <v>32</v>
      </c>
      <c r="D14" s="81">
        <f>SUM(D10:D13)</f>
        <v>1649419</v>
      </c>
      <c r="E14" s="52"/>
      <c r="F14" s="81">
        <f>SUM(F10:F13)</f>
        <v>1186820</v>
      </c>
      <c r="H14" s="81">
        <f>SUM(H10:H13)</f>
        <v>1028611</v>
      </c>
      <c r="I14" s="52"/>
      <c r="J14" s="81">
        <f>SUM(J10:J13)</f>
        <v>423480</v>
      </c>
    </row>
    <row r="15" spans="1:10" ht="24" customHeight="1">
      <c r="A15" s="26" t="s">
        <v>33</v>
      </c>
      <c r="E15" s="52"/>
      <c r="I15" s="52"/>
    </row>
    <row r="16" spans="1:10" ht="24" customHeight="1">
      <c r="A16" s="36" t="s">
        <v>34</v>
      </c>
      <c r="D16" s="52">
        <v>1477809</v>
      </c>
      <c r="E16" s="52"/>
      <c r="F16" s="52">
        <v>966391</v>
      </c>
      <c r="H16" s="52">
        <v>908217</v>
      </c>
      <c r="I16" s="52"/>
      <c r="J16" s="52">
        <v>306185</v>
      </c>
    </row>
    <row r="17" spans="1:10" ht="24" customHeight="1">
      <c r="A17" s="36" t="s">
        <v>149</v>
      </c>
      <c r="D17" s="52">
        <v>29038</v>
      </c>
      <c r="E17" s="52"/>
      <c r="F17" s="52">
        <v>63832</v>
      </c>
      <c r="H17" s="52">
        <v>19422</v>
      </c>
      <c r="I17" s="52"/>
      <c r="J17" s="52">
        <v>13158</v>
      </c>
    </row>
    <row r="18" spans="1:10" ht="24" customHeight="1">
      <c r="A18" s="36" t="s">
        <v>55</v>
      </c>
      <c r="D18" s="52">
        <v>2528</v>
      </c>
      <c r="E18" s="52"/>
      <c r="F18" s="52">
        <v>2590</v>
      </c>
      <c r="H18" s="52">
        <v>4633</v>
      </c>
      <c r="I18" s="52"/>
      <c r="J18" s="52">
        <v>8596</v>
      </c>
    </row>
    <row r="19" spans="1:10" ht="24" customHeight="1">
      <c r="A19" s="36" t="s">
        <v>35</v>
      </c>
      <c r="D19" s="52">
        <v>81711</v>
      </c>
      <c r="E19" s="52"/>
      <c r="F19" s="52">
        <v>64348</v>
      </c>
      <c r="H19" s="52">
        <v>49219</v>
      </c>
      <c r="I19" s="52"/>
      <c r="J19" s="52">
        <v>37186</v>
      </c>
    </row>
    <row r="20" spans="1:10" ht="24" customHeight="1">
      <c r="A20" s="26" t="s">
        <v>36</v>
      </c>
      <c r="D20" s="82">
        <f>SUM(D16:D19)</f>
        <v>1591086</v>
      </c>
      <c r="E20" s="52"/>
      <c r="F20" s="82">
        <f>SUM(F16:F19)</f>
        <v>1097161</v>
      </c>
      <c r="H20" s="82">
        <f>SUM(H16:H19)</f>
        <v>981491</v>
      </c>
      <c r="I20" s="52"/>
      <c r="J20" s="82">
        <f>SUM(J16:J19)</f>
        <v>365125</v>
      </c>
    </row>
    <row r="21" spans="1:10" ht="24" customHeight="1">
      <c r="A21" s="73" t="s">
        <v>164</v>
      </c>
      <c r="D21" s="64">
        <f>D14-D20</f>
        <v>58333</v>
      </c>
      <c r="E21" s="65"/>
      <c r="F21" s="64">
        <f>F14-F20</f>
        <v>89659</v>
      </c>
      <c r="H21" s="64">
        <f>H14-H20</f>
        <v>47120</v>
      </c>
      <c r="I21" s="65"/>
      <c r="J21" s="64">
        <f>J14-J20</f>
        <v>58355</v>
      </c>
    </row>
    <row r="22" spans="1:10" ht="24" customHeight="1">
      <c r="A22" s="36" t="s">
        <v>124</v>
      </c>
      <c r="D22" s="65">
        <v>150</v>
      </c>
      <c r="E22" s="65"/>
      <c r="F22" s="65">
        <v>166</v>
      </c>
      <c r="H22" s="65">
        <v>1969</v>
      </c>
      <c r="I22" s="65"/>
      <c r="J22" s="65">
        <v>70</v>
      </c>
    </row>
    <row r="23" spans="1:10" ht="24" customHeight="1">
      <c r="A23" s="36" t="s">
        <v>134</v>
      </c>
      <c r="D23" s="80">
        <v>-1187</v>
      </c>
      <c r="E23" s="52"/>
      <c r="F23" s="80">
        <v>-1794</v>
      </c>
      <c r="H23" s="80">
        <v>-541</v>
      </c>
      <c r="I23" s="52"/>
      <c r="J23" s="80">
        <v>-914</v>
      </c>
    </row>
    <row r="24" spans="1:10" ht="24" customHeight="1">
      <c r="A24" s="73" t="s">
        <v>162</v>
      </c>
      <c r="D24" s="65">
        <f>SUM(D21:D23)</f>
        <v>57296</v>
      </c>
      <c r="E24" s="52"/>
      <c r="F24" s="65">
        <f>SUM(F21:F23)</f>
        <v>88031</v>
      </c>
      <c r="H24" s="65">
        <f>SUM(H21:H23)</f>
        <v>48548</v>
      </c>
      <c r="I24" s="52"/>
      <c r="J24" s="65">
        <f>SUM(J21:J23)</f>
        <v>57511</v>
      </c>
    </row>
    <row r="25" spans="1:10" ht="24" customHeight="1">
      <c r="A25" s="36" t="s">
        <v>163</v>
      </c>
      <c r="B25" s="38"/>
      <c r="C25" s="83"/>
      <c r="D25" s="80">
        <v>-16978</v>
      </c>
      <c r="E25" s="52"/>
      <c r="F25" s="80">
        <v>-18883</v>
      </c>
      <c r="G25" s="83"/>
      <c r="H25" s="80">
        <v>-9841</v>
      </c>
      <c r="I25" s="52"/>
      <c r="J25" s="80">
        <v>-11469</v>
      </c>
    </row>
    <row r="26" spans="1:10" ht="24" customHeight="1">
      <c r="A26" s="34" t="s">
        <v>161</v>
      </c>
      <c r="B26" s="4"/>
      <c r="D26" s="82">
        <f>SUM(D24:D25)</f>
        <v>40318</v>
      </c>
      <c r="E26" s="65"/>
      <c r="F26" s="82">
        <f>SUM(F24:F25)</f>
        <v>69148</v>
      </c>
      <c r="H26" s="82">
        <f>SUM(H24:H25)</f>
        <v>38707</v>
      </c>
      <c r="I26" s="65"/>
      <c r="J26" s="82">
        <f>SUM(J24:J25)</f>
        <v>46042</v>
      </c>
    </row>
    <row r="27" spans="1:10" ht="24" customHeight="1">
      <c r="A27" s="84"/>
      <c r="B27" s="58"/>
      <c r="D27" s="65"/>
      <c r="F27" s="65"/>
      <c r="H27" s="65"/>
      <c r="J27" s="65"/>
    </row>
    <row r="28" spans="1:10" ht="24" customHeight="1">
      <c r="A28" s="67" t="s">
        <v>96</v>
      </c>
      <c r="B28" s="68"/>
      <c r="C28" s="38"/>
      <c r="D28" s="69"/>
      <c r="E28" s="44"/>
      <c r="F28" s="69"/>
      <c r="G28" s="44"/>
      <c r="H28" s="69"/>
      <c r="I28" s="44"/>
      <c r="J28" s="69"/>
    </row>
    <row r="29" spans="1:10" ht="24" customHeight="1">
      <c r="A29" s="26" t="s">
        <v>97</v>
      </c>
      <c r="B29" s="38"/>
      <c r="C29" s="38"/>
      <c r="D29" s="57">
        <v>0</v>
      </c>
      <c r="E29" s="44"/>
      <c r="F29" s="57">
        <v>0</v>
      </c>
      <c r="G29" s="44"/>
      <c r="H29" s="57">
        <v>0</v>
      </c>
      <c r="I29" s="44"/>
      <c r="J29" s="57">
        <v>0</v>
      </c>
    </row>
    <row r="30" spans="1:10" ht="24" customHeight="1">
      <c r="B30" s="38"/>
      <c r="C30" s="38"/>
      <c r="D30" s="44"/>
      <c r="E30" s="44"/>
      <c r="F30" s="44"/>
      <c r="G30" s="44"/>
      <c r="H30" s="44"/>
      <c r="I30" s="44"/>
      <c r="J30" s="44"/>
    </row>
    <row r="31" spans="1:10" ht="24" customHeight="1" thickBot="1">
      <c r="A31" s="26" t="s">
        <v>98</v>
      </c>
      <c r="B31" s="38"/>
      <c r="C31" s="38"/>
      <c r="D31" s="45">
        <f>D26+D29</f>
        <v>40318</v>
      </c>
      <c r="E31" s="44"/>
      <c r="F31" s="45">
        <f>F26+F29</f>
        <v>69148</v>
      </c>
      <c r="G31" s="44"/>
      <c r="H31" s="45">
        <f>H26+H29</f>
        <v>38707</v>
      </c>
      <c r="I31" s="44"/>
      <c r="J31" s="45">
        <f>J26+J29</f>
        <v>46042</v>
      </c>
    </row>
    <row r="32" spans="1:10" ht="24" customHeight="1" thickTop="1">
      <c r="A32" s="26"/>
      <c r="B32" s="38"/>
      <c r="C32" s="38"/>
      <c r="D32" s="44"/>
      <c r="E32" s="44"/>
      <c r="F32" s="44"/>
      <c r="G32" s="44"/>
      <c r="H32" s="44"/>
      <c r="I32" s="44"/>
      <c r="J32" s="44"/>
    </row>
    <row r="33" spans="1:10" ht="24" customHeight="1">
      <c r="A33" s="26" t="s">
        <v>67</v>
      </c>
      <c r="B33" s="38">
        <v>14</v>
      </c>
      <c r="C33" s="38"/>
      <c r="D33" s="47"/>
      <c r="F33" s="47"/>
      <c r="H33" s="47"/>
      <c r="J33" s="47"/>
    </row>
    <row r="34" spans="1:10" ht="24" customHeight="1" thickBot="1">
      <c r="A34" s="36" t="s">
        <v>160</v>
      </c>
      <c r="B34" s="38"/>
      <c r="C34" s="38"/>
      <c r="D34" s="48">
        <f>D31/644444</f>
        <v>6.2562456939625477E-2</v>
      </c>
      <c r="E34" s="49"/>
      <c r="F34" s="48">
        <f>F31/500000</f>
        <v>0.138296</v>
      </c>
      <c r="G34" s="49"/>
      <c r="H34" s="48">
        <f>H31/644444</f>
        <v>6.0062627629398367E-2</v>
      </c>
      <c r="I34" s="49"/>
      <c r="J34" s="48">
        <f>J31/500000</f>
        <v>9.2083999999999999E-2</v>
      </c>
    </row>
    <row r="35" spans="1:10" ht="24" customHeight="1" thickTop="1">
      <c r="B35" s="38"/>
      <c r="C35" s="38"/>
      <c r="D35" s="50"/>
      <c r="E35" s="51"/>
      <c r="F35" s="50"/>
      <c r="G35" s="51"/>
      <c r="H35" s="50"/>
      <c r="I35" s="51"/>
      <c r="J35" s="50"/>
    </row>
    <row r="36" spans="1:10" ht="24" customHeight="1">
      <c r="A36" s="36" t="s">
        <v>133</v>
      </c>
      <c r="B36" s="38"/>
      <c r="D36" s="65"/>
      <c r="F36" s="65"/>
      <c r="H36" s="65"/>
      <c r="J36" s="65"/>
    </row>
    <row r="73" spans="1:1" ht="24" customHeight="1">
      <c r="A73" s="26" t="s">
        <v>133</v>
      </c>
    </row>
    <row r="95" spans="1:1" ht="24" customHeight="1">
      <c r="A95" s="26" t="s">
        <v>133</v>
      </c>
    </row>
  </sheetData>
  <mergeCells count="1">
    <mergeCell ref="A5:J5"/>
  </mergeCells>
  <pageMargins left="0.78740157480314965" right="0.39370078740157483" top="0.78740157480314965" bottom="0.39370078740157483" header="0.19685039370078741" footer="0.19685039370078741"/>
  <pageSetup paperSize="9" scale="76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98"/>
  <sheetViews>
    <sheetView showGridLines="0" view="pageBreakPreview" topLeftCell="A10" zoomScale="60" zoomScaleNormal="85" workbookViewId="0">
      <selection activeCell="K24" sqref="K24"/>
    </sheetView>
  </sheetViews>
  <sheetFormatPr defaultColWidth="9.1796875" defaultRowHeight="24" customHeight="1"/>
  <cols>
    <col min="1" max="1" width="33" style="24" customWidth="1"/>
    <col min="2" max="2" width="1.54296875" style="24" customWidth="1"/>
    <col min="3" max="3" width="15.08984375" style="24" customWidth="1"/>
    <col min="4" max="4" width="1.81640625" style="24" customWidth="1"/>
    <col min="5" max="5" width="13.08984375" style="24" customWidth="1"/>
    <col min="6" max="6" width="1.81640625" style="24" customWidth="1"/>
    <col min="7" max="7" width="15.08984375" style="24" customWidth="1"/>
    <col min="8" max="8" width="1.81640625" style="24" customWidth="1"/>
    <col min="9" max="9" width="15.81640625" style="24" customWidth="1"/>
    <col min="10" max="10" width="1.81640625" style="24" customWidth="1"/>
    <col min="11" max="11" width="15.81640625" style="24" customWidth="1"/>
    <col min="12" max="12" width="1.81640625" style="24" customWidth="1"/>
    <col min="13" max="13" width="15.81640625" style="24" customWidth="1"/>
    <col min="14" max="14" width="1.81640625" style="24" customWidth="1"/>
    <col min="15" max="16384" width="9.1796875" style="24"/>
  </cols>
  <sheetData>
    <row r="1" spans="1:13" ht="24" customHeight="1">
      <c r="M1" s="40" t="s">
        <v>66</v>
      </c>
    </row>
    <row r="2" spans="1:13" ht="24" customHeight="1">
      <c r="A2" s="127" t="s">
        <v>139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24" customHeight="1">
      <c r="A3" s="34" t="s">
        <v>37</v>
      </c>
      <c r="B3" s="34"/>
      <c r="C3" s="34"/>
      <c r="D3" s="34"/>
      <c r="E3" s="123"/>
      <c r="F3" s="123"/>
      <c r="G3" s="34"/>
      <c r="H3" s="34"/>
      <c r="I3" s="34"/>
      <c r="J3" s="34"/>
      <c r="K3" s="34"/>
      <c r="L3" s="34"/>
      <c r="M3" s="34"/>
    </row>
    <row r="4" spans="1:13" ht="24" customHeight="1">
      <c r="A4" s="34" t="s">
        <v>153</v>
      </c>
      <c r="B4" s="34"/>
      <c r="C4" s="34"/>
      <c r="D4" s="34"/>
      <c r="E4" s="123"/>
      <c r="F4" s="123"/>
      <c r="G4" s="34"/>
      <c r="H4" s="34"/>
      <c r="I4" s="34"/>
      <c r="J4" s="34"/>
      <c r="K4" s="34"/>
      <c r="L4" s="34"/>
      <c r="M4" s="34"/>
    </row>
    <row r="5" spans="1:13" ht="24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9" t="s">
        <v>59</v>
      </c>
    </row>
    <row r="6" spans="1:13" ht="24" customHeight="1">
      <c r="A6" s="88"/>
      <c r="B6" s="88"/>
      <c r="C6" s="129" t="s">
        <v>60</v>
      </c>
      <c r="D6" s="129"/>
      <c r="E6" s="129"/>
      <c r="F6" s="129"/>
      <c r="G6" s="129"/>
      <c r="H6" s="129"/>
      <c r="I6" s="129"/>
      <c r="J6" s="129"/>
      <c r="K6" s="129"/>
      <c r="L6" s="129"/>
      <c r="M6" s="129"/>
    </row>
    <row r="7" spans="1:13" s="10" customFormat="1" ht="24" customHeight="1">
      <c r="C7" s="10" t="s">
        <v>40</v>
      </c>
      <c r="G7" s="10" t="s">
        <v>106</v>
      </c>
    </row>
    <row r="8" spans="1:13" s="10" customFormat="1" ht="24" customHeight="1">
      <c r="C8" s="10" t="s">
        <v>41</v>
      </c>
      <c r="D8" s="24"/>
      <c r="E8" s="10" t="s">
        <v>171</v>
      </c>
      <c r="F8" s="24"/>
      <c r="G8" s="10" t="s">
        <v>105</v>
      </c>
      <c r="H8" s="24"/>
      <c r="I8" s="128" t="s">
        <v>25</v>
      </c>
      <c r="J8" s="128"/>
      <c r="K8" s="128"/>
      <c r="M8" s="22" t="s">
        <v>39</v>
      </c>
    </row>
    <row r="9" spans="1:13" s="10" customFormat="1" ht="24" customHeight="1">
      <c r="C9" s="11" t="s">
        <v>42</v>
      </c>
      <c r="D9" s="22"/>
      <c r="E9" s="11" t="s">
        <v>176</v>
      </c>
      <c r="F9" s="22"/>
      <c r="G9" s="94" t="s">
        <v>104</v>
      </c>
      <c r="H9" s="22"/>
      <c r="I9" s="94" t="s">
        <v>56</v>
      </c>
      <c r="J9" s="90"/>
      <c r="K9" s="94" t="s">
        <v>38</v>
      </c>
      <c r="M9" s="11" t="s">
        <v>23</v>
      </c>
    </row>
    <row r="10" spans="1:13" s="10" customFormat="1" ht="24" customHeight="1">
      <c r="C10" s="22"/>
      <c r="D10" s="22"/>
      <c r="E10" s="22"/>
      <c r="F10" s="22"/>
      <c r="G10" s="55"/>
      <c r="H10" s="22"/>
      <c r="I10" s="55"/>
      <c r="J10" s="90"/>
      <c r="K10" s="55"/>
      <c r="M10" s="22"/>
    </row>
    <row r="11" spans="1:13" ht="24" customHeight="1">
      <c r="A11" s="12" t="s">
        <v>143</v>
      </c>
      <c r="C11" s="16">
        <v>500000</v>
      </c>
      <c r="D11" s="16"/>
      <c r="E11" s="16">
        <v>0</v>
      </c>
      <c r="F11" s="16"/>
      <c r="G11" s="16">
        <v>-77880</v>
      </c>
      <c r="H11" s="16"/>
      <c r="I11" s="16">
        <v>28500</v>
      </c>
      <c r="J11" s="16"/>
      <c r="K11" s="16">
        <v>608811</v>
      </c>
      <c r="L11" s="91"/>
      <c r="M11" s="16">
        <f>SUM(C11:K11)</f>
        <v>1059431</v>
      </c>
    </row>
    <row r="12" spans="1:13" ht="24" customHeight="1">
      <c r="A12" s="70" t="s">
        <v>98</v>
      </c>
      <c r="C12" s="14">
        <v>0</v>
      </c>
      <c r="D12" s="14"/>
      <c r="E12" s="14">
        <v>0</v>
      </c>
      <c r="F12" s="14"/>
      <c r="G12" s="14">
        <v>0</v>
      </c>
      <c r="H12" s="14"/>
      <c r="I12" s="14">
        <v>0</v>
      </c>
      <c r="J12" s="14"/>
      <c r="K12" s="14">
        <f>PL!F26</f>
        <v>69148</v>
      </c>
      <c r="L12" s="14"/>
      <c r="M12" s="14">
        <f>SUM(C12:K12)</f>
        <v>69148</v>
      </c>
    </row>
    <row r="13" spans="1:13" ht="24" customHeight="1">
      <c r="A13" s="17" t="s">
        <v>165</v>
      </c>
      <c r="C13" s="14">
        <v>0</v>
      </c>
      <c r="D13" s="14"/>
      <c r="E13" s="14">
        <v>0</v>
      </c>
      <c r="F13" s="14"/>
      <c r="G13" s="14">
        <v>0</v>
      </c>
      <c r="H13" s="14"/>
      <c r="I13" s="14">
        <v>0</v>
      </c>
      <c r="K13" s="24">
        <v>-300000</v>
      </c>
      <c r="M13" s="19">
        <f>SUM(C13:K13)</f>
        <v>-300000</v>
      </c>
    </row>
    <row r="14" spans="1:13" ht="24" customHeight="1" thickBot="1">
      <c r="A14" s="71" t="s">
        <v>144</v>
      </c>
      <c r="C14" s="23">
        <f>SUM(C11:C13)</f>
        <v>500000</v>
      </c>
      <c r="D14" s="16"/>
      <c r="E14" s="23">
        <f>SUM(E11:E13)</f>
        <v>0</v>
      </c>
      <c r="F14" s="16"/>
      <c r="G14" s="23">
        <f>SUM(G11:G13)</f>
        <v>-77880</v>
      </c>
      <c r="H14" s="16"/>
      <c r="I14" s="23">
        <f>SUM(I11:I13)</f>
        <v>28500</v>
      </c>
      <c r="J14" s="16"/>
      <c r="K14" s="23">
        <f>SUM(K11:K13)</f>
        <v>377959</v>
      </c>
      <c r="L14" s="16"/>
      <c r="M14" s="23">
        <f>SUM(M11:M13)</f>
        <v>828579</v>
      </c>
    </row>
    <row r="15" spans="1:13" ht="24" customHeight="1" thickTop="1">
      <c r="A15" s="17"/>
      <c r="C15" s="16"/>
      <c r="D15" s="16"/>
      <c r="E15" s="16"/>
      <c r="F15" s="16"/>
      <c r="G15" s="16"/>
      <c r="H15" s="16"/>
      <c r="I15" s="16"/>
      <c r="J15" s="16"/>
      <c r="K15" s="16"/>
      <c r="L15" s="14"/>
      <c r="M15" s="16"/>
    </row>
    <row r="16" spans="1:13" ht="24" customHeight="1">
      <c r="A16" s="12" t="s">
        <v>154</v>
      </c>
      <c r="C16" s="16">
        <v>500000</v>
      </c>
      <c r="D16" s="16"/>
      <c r="E16" s="16">
        <v>0</v>
      </c>
      <c r="F16" s="16"/>
      <c r="G16" s="16">
        <v>-77880</v>
      </c>
      <c r="H16" s="16"/>
      <c r="I16" s="16">
        <v>35000</v>
      </c>
      <c r="J16" s="16"/>
      <c r="K16" s="16">
        <v>314977</v>
      </c>
      <c r="L16" s="91"/>
      <c r="M16" s="16">
        <f>SUM(C16:K16)</f>
        <v>772097</v>
      </c>
    </row>
    <row r="17" spans="1:13" ht="24" customHeight="1">
      <c r="A17" s="17" t="s">
        <v>98</v>
      </c>
      <c r="C17" s="16">
        <v>0</v>
      </c>
      <c r="D17" s="16"/>
      <c r="E17" s="16">
        <v>0</v>
      </c>
      <c r="F17" s="16"/>
      <c r="G17" s="16">
        <v>0</v>
      </c>
      <c r="H17" s="16"/>
      <c r="I17" s="16">
        <v>0</v>
      </c>
      <c r="J17" s="16"/>
      <c r="K17" s="16">
        <f>PL!D26</f>
        <v>40318</v>
      </c>
      <c r="L17" s="91"/>
      <c r="M17" s="16">
        <f>SUM(C17:K17)</f>
        <v>40318</v>
      </c>
    </row>
    <row r="18" spans="1:13" ht="24" customHeight="1">
      <c r="A18" s="17" t="s">
        <v>184</v>
      </c>
      <c r="C18" s="16">
        <v>200000</v>
      </c>
      <c r="D18" s="16"/>
      <c r="E18" s="16">
        <v>720000</v>
      </c>
      <c r="F18" s="16"/>
      <c r="G18" s="16">
        <v>0</v>
      </c>
      <c r="H18" s="16"/>
      <c r="I18" s="16">
        <v>0</v>
      </c>
      <c r="J18" s="16"/>
      <c r="K18" s="16">
        <v>0</v>
      </c>
      <c r="L18" s="91"/>
      <c r="M18" s="16">
        <f>SUM(C18:K18)</f>
        <v>920000</v>
      </c>
    </row>
    <row r="19" spans="1:13" ht="24" customHeight="1">
      <c r="A19" s="17" t="s">
        <v>185</v>
      </c>
      <c r="C19" s="14">
        <v>0</v>
      </c>
      <c r="D19" s="14"/>
      <c r="E19" s="14">
        <v>-21465</v>
      </c>
      <c r="F19" s="14"/>
      <c r="G19" s="14">
        <v>0</v>
      </c>
      <c r="H19" s="14"/>
      <c r="I19" s="14">
        <v>0</v>
      </c>
      <c r="J19" s="16"/>
      <c r="K19" s="19">
        <v>0</v>
      </c>
      <c r="L19" s="16"/>
      <c r="M19" s="19">
        <f>SUM(C19:K19)</f>
        <v>-21465</v>
      </c>
    </row>
    <row r="20" spans="1:13" ht="24" customHeight="1" thickBot="1">
      <c r="A20" s="12" t="s">
        <v>155</v>
      </c>
      <c r="C20" s="23">
        <f>SUM(C16:C19)</f>
        <v>700000</v>
      </c>
      <c r="D20" s="16"/>
      <c r="E20" s="23">
        <f>SUM(E16:E19)</f>
        <v>698535</v>
      </c>
      <c r="F20" s="16"/>
      <c r="G20" s="23">
        <f>SUM(G16:G19)</f>
        <v>-77880</v>
      </c>
      <c r="H20" s="16"/>
      <c r="I20" s="23">
        <f>SUM(I16:I19)</f>
        <v>35000</v>
      </c>
      <c r="J20" s="16"/>
      <c r="K20" s="23">
        <f>SUM(K16:K19)</f>
        <v>355295</v>
      </c>
      <c r="L20" s="16"/>
      <c r="M20" s="23">
        <f>SUM(M16:M19)</f>
        <v>1710950</v>
      </c>
    </row>
    <row r="21" spans="1:13" ht="24" customHeight="1" thickTop="1">
      <c r="A21" s="12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ht="24" customHeight="1">
      <c r="A22" s="36" t="s">
        <v>133</v>
      </c>
      <c r="D22" s="92"/>
      <c r="E22" s="92"/>
      <c r="F22" s="92"/>
      <c r="G22" s="92"/>
      <c r="H22" s="92"/>
      <c r="I22" s="92"/>
      <c r="J22" s="92"/>
      <c r="K22" s="92"/>
    </row>
    <row r="23" spans="1:13" ht="24" customHeight="1">
      <c r="A23" s="88"/>
    </row>
    <row r="24" spans="1:13" ht="24" customHeight="1">
      <c r="A24" s="88"/>
    </row>
    <row r="25" spans="1:13" ht="24" customHeight="1">
      <c r="A25" s="88"/>
    </row>
    <row r="26" spans="1:13" ht="24" customHeight="1">
      <c r="A26" s="88"/>
    </row>
    <row r="76" spans="1:1" ht="24" customHeight="1">
      <c r="A76" s="24" t="s">
        <v>133</v>
      </c>
    </row>
    <row r="98" spans="1:1" ht="24" customHeight="1">
      <c r="A98" s="24" t="s">
        <v>133</v>
      </c>
    </row>
  </sheetData>
  <mergeCells count="3">
    <mergeCell ref="A2:M2"/>
    <mergeCell ref="I8:K8"/>
    <mergeCell ref="C6:M6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98"/>
  <sheetViews>
    <sheetView showGridLines="0" view="pageBreakPreview" topLeftCell="A13" zoomScale="70" zoomScaleNormal="85" zoomScaleSheetLayoutView="70" workbookViewId="0">
      <selection activeCell="G22" sqref="G22"/>
    </sheetView>
  </sheetViews>
  <sheetFormatPr defaultColWidth="9.1796875" defaultRowHeight="24" customHeight="1"/>
  <cols>
    <col min="1" max="1" width="36.1796875" style="5" customWidth="1"/>
    <col min="2" max="2" width="1.54296875" style="5" customWidth="1"/>
    <col min="3" max="3" width="14.6328125" style="5" customWidth="1"/>
    <col min="4" max="4" width="1.81640625" style="5" customWidth="1"/>
    <col min="5" max="5" width="12.7265625" style="5" customWidth="1"/>
    <col min="6" max="6" width="1.81640625" style="5" customWidth="1"/>
    <col min="7" max="7" width="14.6328125" style="5" customWidth="1"/>
    <col min="8" max="8" width="1.81640625" style="5" customWidth="1"/>
    <col min="9" max="9" width="15.81640625" style="5" customWidth="1"/>
    <col min="10" max="10" width="1.81640625" style="5" customWidth="1"/>
    <col min="11" max="11" width="15.81640625" style="5" customWidth="1"/>
    <col min="12" max="12" width="1.81640625" style="5" customWidth="1"/>
    <col min="13" max="16384" width="9.1796875" style="5"/>
  </cols>
  <sheetData>
    <row r="1" spans="1:12" ht="24" customHeight="1">
      <c r="K1" s="40" t="s">
        <v>66</v>
      </c>
    </row>
    <row r="2" spans="1:12" ht="24" customHeight="1">
      <c r="A2" s="130" t="s">
        <v>139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2" ht="24" customHeight="1">
      <c r="A3" s="76" t="s">
        <v>65</v>
      </c>
      <c r="B3" s="76"/>
      <c r="C3" s="76"/>
      <c r="D3" s="76"/>
      <c r="E3" s="124"/>
      <c r="F3" s="124"/>
      <c r="G3" s="76"/>
      <c r="H3" s="76"/>
      <c r="I3" s="76"/>
      <c r="J3" s="76"/>
      <c r="K3" s="76"/>
    </row>
    <row r="4" spans="1:12" ht="24" customHeight="1">
      <c r="A4" s="34" t="s">
        <v>153</v>
      </c>
      <c r="B4" s="76"/>
      <c r="C4" s="76"/>
      <c r="D4" s="76"/>
      <c r="E4" s="124"/>
      <c r="F4" s="124"/>
      <c r="G4" s="76"/>
      <c r="H4" s="76"/>
      <c r="I4" s="76"/>
      <c r="J4" s="76"/>
      <c r="K4" s="76"/>
    </row>
    <row r="5" spans="1:12" ht="24" customHeight="1">
      <c r="A5" s="6"/>
      <c r="B5" s="6"/>
      <c r="C5" s="6"/>
      <c r="D5" s="6"/>
      <c r="E5" s="6"/>
      <c r="F5" s="6"/>
      <c r="G5" s="6"/>
      <c r="H5" s="6"/>
      <c r="I5" s="6"/>
      <c r="J5" s="6"/>
      <c r="K5" s="7" t="s">
        <v>59</v>
      </c>
    </row>
    <row r="6" spans="1:12" ht="24" customHeight="1">
      <c r="A6" s="6"/>
      <c r="B6" s="6"/>
      <c r="C6" s="132" t="s">
        <v>61</v>
      </c>
      <c r="D6" s="132"/>
      <c r="E6" s="132"/>
      <c r="F6" s="132"/>
      <c r="G6" s="132"/>
      <c r="H6" s="132"/>
      <c r="I6" s="132"/>
      <c r="J6" s="132"/>
      <c r="K6" s="132"/>
    </row>
    <row r="7" spans="1:12" s="9" customFormat="1" ht="24" customHeight="1">
      <c r="A7" s="8"/>
      <c r="C7" s="10" t="s">
        <v>40</v>
      </c>
    </row>
    <row r="8" spans="1:12" s="9" customFormat="1" ht="24" customHeight="1">
      <c r="A8" s="8"/>
      <c r="C8" s="10" t="s">
        <v>41</v>
      </c>
      <c r="D8" s="24"/>
      <c r="E8" s="22" t="s">
        <v>171</v>
      </c>
      <c r="F8" s="24"/>
      <c r="G8" s="131" t="s">
        <v>25</v>
      </c>
      <c r="H8" s="131"/>
      <c r="I8" s="131"/>
      <c r="K8" s="22" t="s">
        <v>39</v>
      </c>
    </row>
    <row r="9" spans="1:12" s="9" customFormat="1" ht="24" customHeight="1">
      <c r="A9" s="8"/>
      <c r="C9" s="11" t="s">
        <v>42</v>
      </c>
      <c r="D9" s="22"/>
      <c r="E9" s="11" t="s">
        <v>176</v>
      </c>
      <c r="F9" s="22"/>
      <c r="G9" s="77" t="s">
        <v>56</v>
      </c>
      <c r="H9" s="25"/>
      <c r="I9" s="77" t="s">
        <v>38</v>
      </c>
      <c r="K9" s="11" t="s">
        <v>23</v>
      </c>
    </row>
    <row r="10" spans="1:12" s="9" customFormat="1" ht="24" customHeight="1">
      <c r="A10" s="8"/>
      <c r="C10" s="22"/>
      <c r="D10" s="22"/>
      <c r="E10" s="22"/>
      <c r="F10" s="22"/>
      <c r="G10" s="74"/>
      <c r="H10" s="25"/>
      <c r="I10" s="74"/>
      <c r="K10" s="75"/>
    </row>
    <row r="11" spans="1:12" ht="24" customHeight="1">
      <c r="A11" s="12" t="s">
        <v>143</v>
      </c>
      <c r="C11" s="16">
        <v>500000</v>
      </c>
      <c r="D11" s="16"/>
      <c r="E11" s="16">
        <v>0</v>
      </c>
      <c r="F11" s="16"/>
      <c r="G11" s="16">
        <v>28500</v>
      </c>
      <c r="H11" s="16"/>
      <c r="I11" s="16">
        <v>394333</v>
      </c>
      <c r="J11" s="15"/>
      <c r="K11" s="16">
        <f>SUM(C11:I11)</f>
        <v>922833</v>
      </c>
    </row>
    <row r="12" spans="1:12" ht="24" customHeight="1">
      <c r="A12" s="70" t="s">
        <v>107</v>
      </c>
      <c r="C12" s="14">
        <v>0</v>
      </c>
      <c r="D12" s="14"/>
      <c r="E12" s="14">
        <v>0</v>
      </c>
      <c r="F12" s="14"/>
      <c r="G12" s="14">
        <v>0</v>
      </c>
      <c r="H12" s="14"/>
      <c r="I12" s="14">
        <f>SUM(PL!J26)</f>
        <v>46042</v>
      </c>
      <c r="J12" s="13"/>
      <c r="K12" s="14">
        <f>SUM(C12:I12)</f>
        <v>46042</v>
      </c>
      <c r="L12" s="5">
        <v>128728</v>
      </c>
    </row>
    <row r="13" spans="1:12" ht="24" customHeight="1">
      <c r="A13" s="17" t="s">
        <v>165</v>
      </c>
      <c r="C13" s="16">
        <v>0</v>
      </c>
      <c r="D13" s="16"/>
      <c r="E13" s="16">
        <v>0</v>
      </c>
      <c r="F13" s="16"/>
      <c r="G13" s="16">
        <v>0</v>
      </c>
      <c r="I13" s="5">
        <v>-300000</v>
      </c>
      <c r="K13" s="16">
        <f t="shared" ref="K13" si="0">SUM(C13:I13)</f>
        <v>-300000</v>
      </c>
    </row>
    <row r="14" spans="1:12" ht="24" customHeight="1" thickBot="1">
      <c r="A14" s="71" t="s">
        <v>144</v>
      </c>
      <c r="C14" s="23">
        <f>SUM(C11:C13)</f>
        <v>500000</v>
      </c>
      <c r="D14" s="16"/>
      <c r="E14" s="23">
        <f>SUM(E11:E13)</f>
        <v>0</v>
      </c>
      <c r="F14" s="16"/>
      <c r="G14" s="23">
        <f>SUM(G11:G13)</f>
        <v>28500</v>
      </c>
      <c r="H14" s="16"/>
      <c r="I14" s="23">
        <f>SUM(I11:I13)</f>
        <v>140375</v>
      </c>
      <c r="J14" s="18"/>
      <c r="K14" s="23">
        <f>SUM(K11:K13)</f>
        <v>668875</v>
      </c>
    </row>
    <row r="15" spans="1:12" ht="24" customHeight="1" thickTop="1">
      <c r="A15" s="17"/>
      <c r="C15" s="16"/>
      <c r="D15" s="16"/>
      <c r="E15" s="16"/>
      <c r="F15" s="16"/>
      <c r="G15" s="16"/>
      <c r="H15" s="16"/>
      <c r="I15" s="16"/>
      <c r="J15" s="13"/>
      <c r="K15" s="16"/>
      <c r="L15" s="5">
        <v>90880</v>
      </c>
    </row>
    <row r="16" spans="1:12" ht="24" customHeight="1">
      <c r="A16" s="12" t="s">
        <v>154</v>
      </c>
      <c r="C16" s="16">
        <v>500000</v>
      </c>
      <c r="D16" s="16"/>
      <c r="E16" s="16">
        <v>0</v>
      </c>
      <c r="F16" s="16"/>
      <c r="G16" s="16">
        <v>35000</v>
      </c>
      <c r="H16" s="16"/>
      <c r="I16" s="16">
        <v>28148</v>
      </c>
      <c r="J16" s="15"/>
      <c r="K16" s="16">
        <f>SUM(C16:I16)</f>
        <v>563148</v>
      </c>
    </row>
    <row r="17" spans="1:11" ht="24" customHeight="1">
      <c r="A17" s="17" t="s">
        <v>98</v>
      </c>
      <c r="C17" s="16">
        <v>0</v>
      </c>
      <c r="D17" s="16"/>
      <c r="E17" s="16">
        <v>0</v>
      </c>
      <c r="F17" s="16"/>
      <c r="G17" s="16">
        <v>0</v>
      </c>
      <c r="H17" s="16"/>
      <c r="I17" s="16">
        <f>PL!H26</f>
        <v>38707</v>
      </c>
      <c r="J17" s="15"/>
      <c r="K17" s="16">
        <f t="shared" ref="K17" si="1">SUM(C17:I17)</f>
        <v>38707</v>
      </c>
    </row>
    <row r="18" spans="1:11" ht="24" customHeight="1">
      <c r="A18" s="17" t="s">
        <v>184</v>
      </c>
      <c r="C18" s="16">
        <v>200000</v>
      </c>
      <c r="D18" s="16"/>
      <c r="E18" s="16">
        <v>720000</v>
      </c>
      <c r="F18" s="16"/>
      <c r="G18" s="16">
        <v>0</v>
      </c>
      <c r="H18" s="16"/>
      <c r="I18" s="16">
        <v>0</v>
      </c>
      <c r="J18" s="15"/>
      <c r="K18" s="16">
        <f>SUM(C18:I18)</f>
        <v>920000</v>
      </c>
    </row>
    <row r="19" spans="1:11" ht="24" customHeight="1">
      <c r="A19" s="17" t="s">
        <v>185</v>
      </c>
      <c r="C19" s="16">
        <v>0</v>
      </c>
      <c r="D19" s="16"/>
      <c r="E19" s="16">
        <v>-21465</v>
      </c>
      <c r="F19" s="16"/>
      <c r="G19" s="16">
        <v>0</v>
      </c>
      <c r="H19" s="16"/>
      <c r="I19" s="16">
        <v>0</v>
      </c>
      <c r="J19" s="15"/>
      <c r="K19" s="16">
        <f t="shared" ref="K19" si="2">SUM(C19:I19)</f>
        <v>-21465</v>
      </c>
    </row>
    <row r="20" spans="1:11" ht="24" customHeight="1" thickBot="1">
      <c r="A20" s="12" t="s">
        <v>155</v>
      </c>
      <c r="C20" s="23">
        <f>SUM(C16:C19)</f>
        <v>700000</v>
      </c>
      <c r="D20" s="16"/>
      <c r="E20" s="23">
        <f>SUM(E16:E19)</f>
        <v>698535</v>
      </c>
      <c r="F20" s="16"/>
      <c r="G20" s="23">
        <f>SUM(G16:G19)</f>
        <v>35000</v>
      </c>
      <c r="H20" s="16"/>
      <c r="I20" s="23">
        <f>SUM(I16:I19)</f>
        <v>66855</v>
      </c>
      <c r="J20" s="18"/>
      <c r="K20" s="23">
        <f>SUM(K16:K19)</f>
        <v>1500390</v>
      </c>
    </row>
    <row r="21" spans="1:11" ht="24" customHeight="1" thickTop="1">
      <c r="A21" s="12"/>
      <c r="C21" s="18"/>
      <c r="D21" s="18"/>
      <c r="E21" s="18"/>
      <c r="F21" s="18"/>
      <c r="G21" s="18"/>
      <c r="H21" s="18"/>
      <c r="I21" s="18"/>
      <c r="J21" s="18"/>
      <c r="K21" s="18"/>
    </row>
    <row r="22" spans="1:11" ht="24" customHeight="1">
      <c r="A22" s="36" t="s">
        <v>133</v>
      </c>
      <c r="D22" s="21"/>
      <c r="E22" s="21"/>
      <c r="F22" s="21"/>
      <c r="G22" s="21"/>
      <c r="H22" s="21"/>
      <c r="I22" s="21"/>
    </row>
    <row r="23" spans="1:11" ht="24" customHeight="1">
      <c r="A23" s="20"/>
    </row>
    <row r="24" spans="1:11" ht="24" customHeight="1">
      <c r="A24" s="20"/>
    </row>
    <row r="25" spans="1:11" ht="24" customHeight="1">
      <c r="A25" s="20"/>
    </row>
    <row r="26" spans="1:11" ht="24" customHeight="1">
      <c r="A26" s="20"/>
    </row>
    <row r="27" spans="1:11" ht="24" customHeight="1">
      <c r="A27" s="20"/>
    </row>
    <row r="28" spans="1:11" ht="24" customHeight="1">
      <c r="A28" s="20"/>
    </row>
    <row r="29" spans="1:11" ht="24" customHeight="1">
      <c r="A29" s="20"/>
    </row>
    <row r="30" spans="1:11" ht="24" customHeight="1">
      <c r="A30" s="20"/>
    </row>
    <row r="76" spans="1:1" ht="24" customHeight="1">
      <c r="A76" s="5" t="s">
        <v>133</v>
      </c>
    </row>
    <row r="98" spans="1:1" ht="24" customHeight="1">
      <c r="A98" s="5" t="s">
        <v>133</v>
      </c>
    </row>
  </sheetData>
  <mergeCells count="3">
    <mergeCell ref="A2:K2"/>
    <mergeCell ref="G8:I8"/>
    <mergeCell ref="C6:K6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98"/>
  <sheetViews>
    <sheetView showGridLines="0" view="pageBreakPreview" zoomScale="70" zoomScaleNormal="85" zoomScaleSheetLayoutView="70" workbookViewId="0">
      <selection activeCell="H75" sqref="H75"/>
    </sheetView>
  </sheetViews>
  <sheetFormatPr defaultColWidth="10.81640625" defaultRowHeight="24" customHeight="1"/>
  <cols>
    <col min="1" max="1" width="40.54296875" style="2" customWidth="1"/>
    <col min="2" max="2" width="9.54296875" style="2" customWidth="1"/>
    <col min="3" max="3" width="6.453125" style="2" customWidth="1"/>
    <col min="4" max="4" width="15.81640625" style="3" customWidth="1"/>
    <col min="5" max="5" width="1.453125" style="2" customWidth="1"/>
    <col min="6" max="6" width="15.81640625" style="3" customWidth="1"/>
    <col min="7" max="7" width="1.453125" style="2" customWidth="1"/>
    <col min="8" max="8" width="15.81640625" style="3" customWidth="1"/>
    <col min="9" max="9" width="1.453125" style="2" customWidth="1"/>
    <col min="10" max="10" width="15.81640625" style="3" customWidth="1"/>
    <col min="11" max="11" width="1.1796875" style="2" customWidth="1"/>
    <col min="12" max="16384" width="10.81640625" style="2"/>
  </cols>
  <sheetData>
    <row r="1" spans="1:11" s="36" customFormat="1" ht="24" customHeight="1">
      <c r="B1" s="38"/>
      <c r="C1" s="38"/>
      <c r="D1" s="47"/>
      <c r="F1" s="47"/>
      <c r="H1" s="47"/>
      <c r="J1" s="40" t="s">
        <v>66</v>
      </c>
    </row>
    <row r="2" spans="1:11" s="36" customFormat="1" ht="24" customHeight="1">
      <c r="A2" s="1" t="s">
        <v>139</v>
      </c>
      <c r="B2" s="41"/>
      <c r="C2" s="41"/>
      <c r="D2" s="42"/>
      <c r="E2" s="43"/>
      <c r="F2" s="42"/>
      <c r="G2" s="43"/>
      <c r="H2" s="42"/>
      <c r="I2" s="43"/>
      <c r="J2" s="42"/>
    </row>
    <row r="3" spans="1:11" s="36" customFormat="1" ht="24" customHeight="1">
      <c r="A3" s="1" t="s">
        <v>68</v>
      </c>
      <c r="B3" s="41"/>
      <c r="C3" s="41"/>
      <c r="D3" s="42"/>
      <c r="E3" s="43"/>
      <c r="F3" s="42"/>
      <c r="G3" s="43"/>
      <c r="H3" s="42"/>
      <c r="I3" s="54"/>
      <c r="J3" s="42"/>
    </row>
    <row r="4" spans="1:11" s="36" customFormat="1" ht="24" customHeight="1">
      <c r="A4" s="1" t="s">
        <v>153</v>
      </c>
      <c r="B4" s="41"/>
      <c r="C4" s="41"/>
      <c r="D4" s="42"/>
      <c r="E4" s="43"/>
      <c r="F4" s="42"/>
      <c r="G4" s="43"/>
      <c r="H4" s="42"/>
      <c r="I4" s="43"/>
    </row>
    <row r="5" spans="1:11" s="36" customFormat="1" ht="24" customHeight="1">
      <c r="J5" s="85" t="s">
        <v>59</v>
      </c>
    </row>
    <row r="6" spans="1:11" s="26" customFormat="1" ht="24" customHeight="1">
      <c r="B6" s="27"/>
      <c r="C6" s="27"/>
      <c r="D6" s="35"/>
      <c r="E6" s="93" t="s">
        <v>60</v>
      </c>
      <c r="F6" s="35"/>
      <c r="G6" s="28"/>
      <c r="H6" s="35"/>
      <c r="I6" s="93" t="s">
        <v>61</v>
      </c>
      <c r="J6" s="35"/>
    </row>
    <row r="7" spans="1:11" s="36" customFormat="1" ht="24" customHeight="1">
      <c r="B7" s="29"/>
      <c r="C7" s="37"/>
      <c r="D7" s="31">
        <v>2565</v>
      </c>
      <c r="E7" s="31"/>
      <c r="F7" s="31">
        <v>2564</v>
      </c>
      <c r="G7" s="32"/>
      <c r="H7" s="31">
        <v>2565</v>
      </c>
      <c r="I7" s="31"/>
      <c r="J7" s="31">
        <v>2564</v>
      </c>
    </row>
    <row r="8" spans="1:11" s="36" customFormat="1" ht="24" customHeight="1">
      <c r="A8" s="26" t="s">
        <v>69</v>
      </c>
      <c r="B8" s="38"/>
      <c r="C8" s="38"/>
      <c r="D8" s="39"/>
      <c r="F8" s="39"/>
      <c r="G8" s="32"/>
      <c r="H8" s="31"/>
      <c r="I8" s="31"/>
      <c r="J8" s="31"/>
    </row>
    <row r="9" spans="1:11" s="36" customFormat="1" ht="24" customHeight="1">
      <c r="A9" s="36" t="s">
        <v>166</v>
      </c>
      <c r="B9" s="38"/>
      <c r="C9" s="38"/>
      <c r="D9" s="55">
        <f>PL!D24</f>
        <v>57296</v>
      </c>
      <c r="E9" s="55"/>
      <c r="F9" s="55">
        <f>PL!F24</f>
        <v>88031</v>
      </c>
      <c r="G9" s="55"/>
      <c r="H9" s="55">
        <f>PL!H24</f>
        <v>48548</v>
      </c>
      <c r="I9" s="55"/>
      <c r="J9" s="55">
        <f>PL!J24</f>
        <v>57511</v>
      </c>
    </row>
    <row r="10" spans="1:11" s="36" customFormat="1" ht="24" customHeight="1">
      <c r="A10" s="36" t="s">
        <v>167</v>
      </c>
      <c r="B10" s="38"/>
      <c r="C10" s="38"/>
      <c r="D10" s="44"/>
      <c r="E10" s="55"/>
      <c r="F10" s="44"/>
      <c r="G10" s="55"/>
      <c r="H10" s="55"/>
      <c r="I10" s="55"/>
      <c r="J10" s="55"/>
    </row>
    <row r="11" spans="1:11" s="36" customFormat="1" ht="24" customHeight="1">
      <c r="A11" s="36" t="s">
        <v>70</v>
      </c>
      <c r="B11" s="38"/>
      <c r="C11" s="38"/>
      <c r="D11" s="44"/>
      <c r="E11" s="55"/>
      <c r="F11" s="44"/>
      <c r="G11" s="44"/>
      <c r="H11" s="44"/>
      <c r="I11" s="55"/>
      <c r="J11" s="44"/>
    </row>
    <row r="12" spans="1:11" s="36" customFormat="1" ht="24" customHeight="1">
      <c r="A12" s="36" t="s">
        <v>71</v>
      </c>
      <c r="B12" s="38"/>
      <c r="C12" s="38"/>
      <c r="D12" s="44">
        <v>67547</v>
      </c>
      <c r="E12" s="55"/>
      <c r="F12" s="44">
        <v>61403</v>
      </c>
      <c r="G12" s="55"/>
      <c r="H12" s="44">
        <v>22921</v>
      </c>
      <c r="I12" s="55"/>
      <c r="J12" s="44">
        <v>19002</v>
      </c>
    </row>
    <row r="13" spans="1:11" s="36" customFormat="1" ht="24" customHeight="1">
      <c r="A13" s="36" t="s">
        <v>172</v>
      </c>
      <c r="B13" s="38"/>
      <c r="C13" s="38"/>
      <c r="D13" s="55">
        <v>-3214</v>
      </c>
      <c r="E13" s="55"/>
      <c r="F13" s="55">
        <v>-3855</v>
      </c>
      <c r="G13" s="55"/>
      <c r="H13" s="56">
        <v>-1890</v>
      </c>
      <c r="I13" s="55"/>
      <c r="J13" s="56">
        <v>-2836</v>
      </c>
    </row>
    <row r="14" spans="1:11" s="36" customFormat="1" ht="24" customHeight="1">
      <c r="A14" s="36" t="s">
        <v>119</v>
      </c>
      <c r="B14" s="38"/>
      <c r="C14" s="38"/>
      <c r="D14" s="56">
        <v>5477</v>
      </c>
      <c r="E14" s="44"/>
      <c r="F14" s="56">
        <v>170</v>
      </c>
      <c r="G14" s="44"/>
      <c r="H14" s="56">
        <v>5477</v>
      </c>
      <c r="I14" s="44"/>
      <c r="J14" s="56">
        <v>0</v>
      </c>
      <c r="K14" s="4"/>
    </row>
    <row r="15" spans="1:11" s="36" customFormat="1" ht="24" customHeight="1">
      <c r="A15" s="36" t="s">
        <v>72</v>
      </c>
      <c r="B15" s="38"/>
      <c r="C15" s="38"/>
      <c r="D15" s="56">
        <v>1310</v>
      </c>
      <c r="E15" s="44"/>
      <c r="F15" s="56">
        <v>1344</v>
      </c>
      <c r="G15" s="44"/>
      <c r="H15" s="56">
        <v>671</v>
      </c>
      <c r="I15" s="44"/>
      <c r="J15" s="56">
        <v>679</v>
      </c>
      <c r="K15" s="4"/>
    </row>
    <row r="16" spans="1:11" s="36" customFormat="1" ht="24" customHeight="1">
      <c r="A16" s="72" t="s">
        <v>130</v>
      </c>
      <c r="B16" s="38"/>
      <c r="C16" s="38"/>
      <c r="D16" s="56">
        <v>-197</v>
      </c>
      <c r="E16" s="44"/>
      <c r="F16" s="56">
        <v>1856</v>
      </c>
      <c r="G16" s="44"/>
      <c r="H16" s="56">
        <v>0</v>
      </c>
      <c r="I16" s="44"/>
      <c r="J16" s="56">
        <v>0</v>
      </c>
      <c r="K16" s="4"/>
    </row>
    <row r="17" spans="1:11" s="36" customFormat="1" ht="24" customHeight="1">
      <c r="A17" s="72" t="s">
        <v>183</v>
      </c>
      <c r="B17" s="38"/>
      <c r="C17" s="38"/>
      <c r="D17" s="56">
        <v>-79</v>
      </c>
      <c r="E17" s="44"/>
      <c r="F17" s="56">
        <v>0</v>
      </c>
      <c r="G17" s="44"/>
      <c r="H17" s="56">
        <v>-79</v>
      </c>
      <c r="I17" s="44"/>
      <c r="J17" s="56">
        <v>0</v>
      </c>
      <c r="K17" s="4"/>
    </row>
    <row r="18" spans="1:11" s="36" customFormat="1" ht="24.65" customHeight="1">
      <c r="A18" s="72" t="s">
        <v>145</v>
      </c>
      <c r="B18" s="38"/>
      <c r="C18" s="38"/>
      <c r="D18" s="44">
        <v>-150</v>
      </c>
      <c r="E18" s="44"/>
      <c r="F18" s="44">
        <v>-166</v>
      </c>
      <c r="G18" s="44"/>
      <c r="H18" s="44">
        <v>-1969</v>
      </c>
      <c r="I18" s="44"/>
      <c r="J18" s="44">
        <v>-70</v>
      </c>
      <c r="K18" s="4"/>
    </row>
    <row r="19" spans="1:11" s="36" customFormat="1" ht="24" customHeight="1">
      <c r="A19" s="72" t="s">
        <v>146</v>
      </c>
      <c r="B19" s="38"/>
      <c r="C19" s="38"/>
      <c r="D19" s="57">
        <v>1187</v>
      </c>
      <c r="E19" s="44"/>
      <c r="F19" s="57">
        <v>1794</v>
      </c>
      <c r="G19" s="44"/>
      <c r="H19" s="57">
        <v>541</v>
      </c>
      <c r="I19" s="44"/>
      <c r="J19" s="57">
        <v>914</v>
      </c>
      <c r="K19" s="4"/>
    </row>
    <row r="20" spans="1:11" s="36" customFormat="1" ht="24" customHeight="1">
      <c r="A20" s="36" t="s">
        <v>114</v>
      </c>
      <c r="B20" s="38"/>
      <c r="C20" s="38"/>
      <c r="D20" s="44"/>
      <c r="E20" s="44"/>
      <c r="F20" s="44"/>
      <c r="G20" s="44"/>
      <c r="H20" s="44"/>
      <c r="I20" s="44"/>
      <c r="J20" s="44"/>
    </row>
    <row r="21" spans="1:11" s="36" customFormat="1" ht="24" customHeight="1">
      <c r="A21" s="36" t="s">
        <v>73</v>
      </c>
      <c r="B21" s="38"/>
      <c r="C21" s="38"/>
      <c r="D21" s="44">
        <f>SUM(D9:D19)</f>
        <v>129177</v>
      </c>
      <c r="E21" s="44"/>
      <c r="F21" s="44">
        <f>SUM(F9:F19)</f>
        <v>150577</v>
      </c>
      <c r="G21" s="44"/>
      <c r="H21" s="44">
        <f>SUM(H9:H19)</f>
        <v>74220</v>
      </c>
      <c r="I21" s="44"/>
      <c r="J21" s="44">
        <f>SUM(J9:J19)</f>
        <v>75200</v>
      </c>
    </row>
    <row r="22" spans="1:11" s="36" customFormat="1" ht="24" customHeight="1">
      <c r="A22" s="36" t="s">
        <v>74</v>
      </c>
      <c r="B22" s="38"/>
      <c r="C22" s="38"/>
      <c r="D22" s="44"/>
      <c r="E22" s="44"/>
      <c r="F22" s="44"/>
      <c r="G22" s="44"/>
      <c r="H22" s="44"/>
      <c r="I22" s="44"/>
      <c r="J22" s="44"/>
    </row>
    <row r="23" spans="1:11" s="36" customFormat="1" ht="24" customHeight="1">
      <c r="A23" s="36" t="s">
        <v>75</v>
      </c>
      <c r="B23" s="38"/>
      <c r="C23" s="38"/>
      <c r="D23" s="44">
        <v>93588</v>
      </c>
      <c r="E23" s="44"/>
      <c r="F23" s="44">
        <v>252683</v>
      </c>
      <c r="G23" s="44"/>
      <c r="H23" s="44">
        <v>-202407</v>
      </c>
      <c r="I23" s="44"/>
      <c r="J23" s="44">
        <v>-5465</v>
      </c>
    </row>
    <row r="24" spans="1:11" s="36" customFormat="1" ht="24" customHeight="1">
      <c r="A24" s="36" t="s">
        <v>76</v>
      </c>
      <c r="B24" s="38"/>
      <c r="C24" s="38"/>
      <c r="D24" s="44">
        <v>-400333</v>
      </c>
      <c r="E24" s="44"/>
      <c r="F24" s="44">
        <v>-338255</v>
      </c>
      <c r="G24" s="44"/>
      <c r="H24" s="44">
        <v>-475736</v>
      </c>
      <c r="I24" s="44"/>
      <c r="J24" s="44">
        <v>-74501</v>
      </c>
    </row>
    <row r="25" spans="1:11" s="36" customFormat="1" ht="24" customHeight="1">
      <c r="A25" s="36" t="s">
        <v>77</v>
      </c>
      <c r="B25" s="38"/>
      <c r="C25" s="38"/>
      <c r="D25" s="44">
        <v>-105347</v>
      </c>
      <c r="E25" s="44"/>
      <c r="F25" s="44">
        <v>-23175</v>
      </c>
      <c r="G25" s="44"/>
      <c r="H25" s="44">
        <v>-48336</v>
      </c>
      <c r="I25" s="44"/>
      <c r="J25" s="44">
        <v>-18016</v>
      </c>
    </row>
    <row r="26" spans="1:11" s="36" customFormat="1" ht="24" customHeight="1">
      <c r="A26" s="36" t="s">
        <v>115</v>
      </c>
      <c r="B26" s="38"/>
      <c r="C26" s="38"/>
      <c r="D26" s="44">
        <v>-52890</v>
      </c>
      <c r="E26" s="44"/>
      <c r="F26" s="44">
        <v>-53012</v>
      </c>
      <c r="G26" s="44"/>
      <c r="H26" s="44">
        <v>-66673</v>
      </c>
      <c r="I26" s="44"/>
      <c r="J26" s="44">
        <v>-7663</v>
      </c>
    </row>
    <row r="27" spans="1:11" s="36" customFormat="1" ht="24" customHeight="1">
      <c r="A27" s="70" t="s">
        <v>100</v>
      </c>
      <c r="B27" s="38"/>
      <c r="C27" s="38"/>
      <c r="D27" s="44">
        <v>192691</v>
      </c>
      <c r="E27" s="44"/>
      <c r="F27" s="44">
        <v>31083</v>
      </c>
      <c r="G27" s="44"/>
      <c r="H27" s="44">
        <v>-25152</v>
      </c>
      <c r="I27" s="44"/>
      <c r="J27" s="44">
        <v>19233</v>
      </c>
    </row>
    <row r="28" spans="1:11" s="36" customFormat="1" ht="24" customHeight="1">
      <c r="A28" s="36" t="s">
        <v>78</v>
      </c>
      <c r="B28" s="38"/>
      <c r="C28" s="38"/>
      <c r="D28" s="44">
        <v>-51009</v>
      </c>
      <c r="E28" s="44"/>
      <c r="F28" s="44">
        <v>-17382</v>
      </c>
      <c r="G28" s="44"/>
      <c r="H28" s="44">
        <v>-64433</v>
      </c>
      <c r="I28" s="44"/>
      <c r="J28" s="44">
        <v>-7725</v>
      </c>
    </row>
    <row r="29" spans="1:11" s="36" customFormat="1" ht="24" customHeight="1">
      <c r="A29" s="36" t="s">
        <v>79</v>
      </c>
      <c r="B29" s="38"/>
      <c r="C29" s="38"/>
      <c r="D29" s="44">
        <v>60</v>
      </c>
      <c r="E29" s="44"/>
      <c r="F29" s="44">
        <v>-790</v>
      </c>
      <c r="G29" s="44"/>
      <c r="H29" s="44">
        <v>-184</v>
      </c>
      <c r="I29" s="44"/>
      <c r="J29" s="44">
        <v>-408</v>
      </c>
    </row>
    <row r="30" spans="1:11" s="36" customFormat="1" ht="24" customHeight="1">
      <c r="A30" s="36" t="s">
        <v>80</v>
      </c>
      <c r="B30" s="38"/>
      <c r="C30" s="38"/>
      <c r="D30" s="44"/>
      <c r="E30" s="44"/>
      <c r="F30" s="44"/>
      <c r="G30" s="44"/>
      <c r="H30" s="44"/>
      <c r="I30" s="44"/>
      <c r="J30" s="44"/>
    </row>
    <row r="31" spans="1:11" s="36" customFormat="1" ht="24" customHeight="1">
      <c r="A31" s="36" t="s">
        <v>81</v>
      </c>
      <c r="B31" s="38"/>
      <c r="C31" s="38"/>
      <c r="D31" s="44">
        <v>109960</v>
      </c>
      <c r="E31" s="44"/>
      <c r="F31" s="44">
        <v>176352</v>
      </c>
      <c r="G31" s="44"/>
      <c r="H31" s="44">
        <v>339118</v>
      </c>
      <c r="I31" s="44"/>
      <c r="J31" s="44">
        <v>60656</v>
      </c>
    </row>
    <row r="32" spans="1:11" s="36" customFormat="1" ht="24" customHeight="1">
      <c r="A32" s="72" t="s">
        <v>138</v>
      </c>
      <c r="B32" s="38"/>
      <c r="C32" s="38"/>
      <c r="D32" s="44">
        <v>40041</v>
      </c>
      <c r="E32" s="44"/>
      <c r="F32" s="44">
        <v>11373</v>
      </c>
      <c r="G32" s="44"/>
      <c r="H32" s="44">
        <v>10822</v>
      </c>
      <c r="I32" s="44"/>
      <c r="J32" s="44">
        <v>10550</v>
      </c>
    </row>
    <row r="33" spans="1:10" s="36" customFormat="1" ht="24" customHeight="1">
      <c r="A33" s="36" t="s">
        <v>82</v>
      </c>
      <c r="B33" s="38"/>
      <c r="C33" s="38"/>
      <c r="D33" s="44">
        <v>-11320</v>
      </c>
      <c r="E33" s="44"/>
      <c r="F33" s="44">
        <v>18590</v>
      </c>
      <c r="G33" s="44"/>
      <c r="H33" s="44">
        <v>-11320</v>
      </c>
      <c r="I33" s="44"/>
      <c r="J33" s="44">
        <v>15912</v>
      </c>
    </row>
    <row r="34" spans="1:10" s="36" customFormat="1" ht="24" customHeight="1">
      <c r="A34" s="36" t="s">
        <v>83</v>
      </c>
      <c r="B34" s="38"/>
      <c r="C34" s="38"/>
      <c r="D34" s="44">
        <v>158976</v>
      </c>
      <c r="E34" s="44"/>
      <c r="F34" s="44">
        <v>1106112</v>
      </c>
      <c r="G34" s="44"/>
      <c r="H34" s="44">
        <v>67260</v>
      </c>
      <c r="I34" s="44"/>
      <c r="J34" s="44">
        <v>1141208</v>
      </c>
    </row>
    <row r="35" spans="1:10" s="36" customFormat="1" ht="24" customHeight="1">
      <c r="A35" s="36" t="s">
        <v>84</v>
      </c>
      <c r="B35" s="38"/>
      <c r="C35" s="38"/>
      <c r="D35" s="44">
        <v>22845</v>
      </c>
      <c r="E35" s="44"/>
      <c r="F35" s="44">
        <v>66034</v>
      </c>
      <c r="G35" s="44"/>
      <c r="H35" s="44">
        <v>9183</v>
      </c>
      <c r="I35" s="44"/>
      <c r="J35" s="44">
        <v>74965</v>
      </c>
    </row>
    <row r="36" spans="1:10" s="36" customFormat="1" ht="24" customHeight="1">
      <c r="A36" s="36" t="s">
        <v>125</v>
      </c>
      <c r="B36" s="38"/>
      <c r="C36" s="38"/>
      <c r="D36" s="44">
        <v>-64</v>
      </c>
      <c r="E36" s="44"/>
      <c r="F36" s="44">
        <v>-1171</v>
      </c>
      <c r="G36" s="44"/>
      <c r="H36" s="44">
        <v>0</v>
      </c>
      <c r="I36" s="44"/>
      <c r="J36" s="44">
        <v>-86</v>
      </c>
    </row>
    <row r="37" spans="1:10" s="36" customFormat="1" ht="24" customHeight="1">
      <c r="A37" s="36" t="s">
        <v>112</v>
      </c>
      <c r="B37" s="38"/>
      <c r="C37" s="38"/>
      <c r="D37" s="44">
        <v>-314</v>
      </c>
      <c r="E37" s="44"/>
      <c r="F37" s="44">
        <v>-120</v>
      </c>
      <c r="G37" s="44"/>
      <c r="H37" s="44">
        <v>0</v>
      </c>
      <c r="I37" s="44"/>
      <c r="J37" s="44">
        <v>-120</v>
      </c>
    </row>
    <row r="38" spans="1:10" s="4" customFormat="1" ht="24" customHeight="1">
      <c r="A38" s="36" t="s">
        <v>147</v>
      </c>
      <c r="B38" s="58"/>
      <c r="C38" s="58"/>
      <c r="D38" s="44">
        <v>0</v>
      </c>
      <c r="E38" s="44"/>
      <c r="F38" s="44">
        <v>86</v>
      </c>
      <c r="G38" s="44"/>
      <c r="H38" s="44">
        <v>0</v>
      </c>
      <c r="I38" s="44"/>
      <c r="J38" s="44">
        <v>0</v>
      </c>
    </row>
    <row r="39" spans="1:10" s="36" customFormat="1" ht="24" customHeight="1">
      <c r="A39" s="36" t="s">
        <v>131</v>
      </c>
      <c r="B39" s="38"/>
      <c r="C39" s="38"/>
      <c r="D39" s="59">
        <f>SUM(D21:D38)</f>
        <v>126061</v>
      </c>
      <c r="E39" s="44"/>
      <c r="F39" s="59">
        <f>SUM(F21:F38)</f>
        <v>1378985</v>
      </c>
      <c r="G39" s="44"/>
      <c r="H39" s="59">
        <f>SUM(H21:H38)</f>
        <v>-393638</v>
      </c>
      <c r="I39" s="44"/>
      <c r="J39" s="59">
        <f>SUM(J21:J38)</f>
        <v>1283740</v>
      </c>
    </row>
    <row r="40" spans="1:10" s="36" customFormat="1" ht="24" customHeight="1">
      <c r="A40" s="36" t="s">
        <v>113</v>
      </c>
      <c r="B40" s="38"/>
      <c r="C40" s="38"/>
      <c r="D40" s="44">
        <v>-789</v>
      </c>
      <c r="E40" s="44"/>
      <c r="F40" s="44">
        <v>-1191</v>
      </c>
      <c r="G40" s="44"/>
      <c r="H40" s="44">
        <v>-960</v>
      </c>
      <c r="I40" s="44"/>
      <c r="J40" s="44">
        <v>-3189</v>
      </c>
    </row>
    <row r="41" spans="1:10" s="36" customFormat="1" ht="24" customHeight="1">
      <c r="A41" s="36" t="s">
        <v>186</v>
      </c>
      <c r="B41" s="38"/>
      <c r="C41" s="38"/>
      <c r="D41" s="44">
        <v>15596</v>
      </c>
      <c r="E41" s="44"/>
      <c r="F41" s="44">
        <v>0</v>
      </c>
      <c r="G41" s="44"/>
      <c r="H41" s="44">
        <v>0</v>
      </c>
      <c r="I41" s="44"/>
      <c r="J41" s="44">
        <v>0</v>
      </c>
    </row>
    <row r="42" spans="1:10" s="36" customFormat="1" ht="24" customHeight="1">
      <c r="A42" s="36" t="s">
        <v>85</v>
      </c>
      <c r="B42" s="38"/>
      <c r="C42" s="38"/>
      <c r="D42" s="44">
        <v>-32208</v>
      </c>
      <c r="E42" s="44"/>
      <c r="F42" s="44">
        <v>-25583</v>
      </c>
      <c r="G42" s="44"/>
      <c r="H42" s="44">
        <v>-4037</v>
      </c>
      <c r="I42" s="44"/>
      <c r="J42" s="44">
        <v>-15741</v>
      </c>
    </row>
    <row r="43" spans="1:10" s="36" customFormat="1" ht="24" customHeight="1">
      <c r="A43" s="26" t="s">
        <v>135</v>
      </c>
      <c r="B43" s="38"/>
      <c r="C43" s="38"/>
      <c r="D43" s="60">
        <f>SUM(D39:D42)</f>
        <v>108660</v>
      </c>
      <c r="E43" s="44"/>
      <c r="F43" s="60">
        <f>SUM(F39:F42)</f>
        <v>1352211</v>
      </c>
      <c r="G43" s="44"/>
      <c r="H43" s="60">
        <f>SUM(H39:H42)</f>
        <v>-398635</v>
      </c>
      <c r="I43" s="44"/>
      <c r="J43" s="60">
        <f>SUM(J39:J42)</f>
        <v>1264810</v>
      </c>
    </row>
    <row r="44" spans="1:10" s="36" customFormat="1" ht="24" customHeight="1">
      <c r="A44" s="26"/>
      <c r="B44" s="38"/>
      <c r="C44" s="38"/>
      <c r="D44" s="44"/>
      <c r="E44" s="44"/>
      <c r="F44" s="44"/>
      <c r="G44" s="44"/>
      <c r="H44" s="44"/>
      <c r="I44" s="44"/>
      <c r="J44" s="44"/>
    </row>
    <row r="45" spans="1:10" s="36" customFormat="1" ht="24" customHeight="1">
      <c r="A45" s="36" t="s">
        <v>133</v>
      </c>
      <c r="B45" s="38"/>
      <c r="C45" s="38"/>
      <c r="D45" s="39"/>
      <c r="F45" s="39"/>
      <c r="H45" s="39"/>
      <c r="J45" s="39"/>
    </row>
    <row r="46" spans="1:10" s="36" customFormat="1" ht="24" customHeight="1">
      <c r="B46" s="38"/>
      <c r="C46" s="38"/>
      <c r="D46" s="39"/>
      <c r="F46" s="39"/>
      <c r="H46" s="39"/>
      <c r="J46" s="40" t="s">
        <v>66</v>
      </c>
    </row>
    <row r="47" spans="1:10" s="36" customFormat="1" ht="24" customHeight="1">
      <c r="A47" s="1" t="str">
        <f>A2</f>
        <v>บริษัท ซีวิลเอนจีเนียริง จำกัด (มหาชน) และบริษัทย่อย</v>
      </c>
      <c r="B47" s="41"/>
      <c r="C47" s="41"/>
      <c r="D47" s="42"/>
      <c r="E47" s="43"/>
      <c r="F47" s="42"/>
      <c r="G47" s="43"/>
      <c r="H47" s="42"/>
      <c r="I47" s="43"/>
      <c r="J47" s="42"/>
    </row>
    <row r="48" spans="1:10" s="36" customFormat="1" ht="24" customHeight="1">
      <c r="A48" s="1" t="s">
        <v>86</v>
      </c>
      <c r="B48" s="41"/>
      <c r="C48" s="41"/>
      <c r="D48" s="42"/>
      <c r="E48" s="43"/>
      <c r="F48" s="42"/>
      <c r="G48" s="43"/>
      <c r="H48" s="42"/>
      <c r="I48" s="54"/>
      <c r="J48" s="42"/>
    </row>
    <row r="49" spans="1:10" s="36" customFormat="1" ht="24" customHeight="1">
      <c r="A49" s="1" t="s">
        <v>153</v>
      </c>
      <c r="B49" s="41"/>
      <c r="C49" s="41"/>
      <c r="D49" s="42"/>
      <c r="E49" s="43"/>
      <c r="F49" s="42"/>
      <c r="G49" s="43"/>
      <c r="H49" s="42"/>
      <c r="I49" s="43"/>
      <c r="J49" s="42"/>
    </row>
    <row r="50" spans="1:10" s="36" customFormat="1" ht="24" customHeight="1">
      <c r="B50" s="126" t="s">
        <v>59</v>
      </c>
      <c r="C50" s="126"/>
      <c r="D50" s="126"/>
      <c r="E50" s="126"/>
      <c r="F50" s="126"/>
      <c r="G50" s="126"/>
      <c r="H50" s="126"/>
      <c r="I50" s="126"/>
      <c r="J50" s="126"/>
    </row>
    <row r="51" spans="1:10" s="26" customFormat="1" ht="24" customHeight="1">
      <c r="B51" s="27"/>
      <c r="C51" s="27"/>
      <c r="D51" s="35"/>
      <c r="E51" s="93" t="s">
        <v>60</v>
      </c>
      <c r="F51" s="35"/>
      <c r="G51" s="28"/>
      <c r="H51" s="35"/>
      <c r="I51" s="93" t="s">
        <v>61</v>
      </c>
      <c r="J51" s="35"/>
    </row>
    <row r="52" spans="1:10" s="36" customFormat="1" ht="24" customHeight="1">
      <c r="B52" s="29"/>
      <c r="C52" s="37"/>
      <c r="D52" s="31">
        <v>2565</v>
      </c>
      <c r="E52" s="31"/>
      <c r="F52" s="31">
        <v>2564</v>
      </c>
      <c r="G52" s="32"/>
      <c r="H52" s="31">
        <v>2565</v>
      </c>
      <c r="I52" s="31"/>
      <c r="J52" s="31">
        <v>2564</v>
      </c>
    </row>
    <row r="53" spans="1:10" s="36" customFormat="1" ht="24" customHeight="1">
      <c r="A53" s="26" t="s">
        <v>87</v>
      </c>
      <c r="B53" s="38"/>
      <c r="C53" s="38"/>
      <c r="D53" s="61"/>
      <c r="E53" s="4"/>
      <c r="F53" s="61"/>
      <c r="G53" s="32"/>
      <c r="H53" s="31"/>
      <c r="I53" s="31"/>
      <c r="J53" s="31"/>
    </row>
    <row r="54" spans="1:10" s="36" customFormat="1" ht="24" customHeight="1">
      <c r="A54" s="36" t="s">
        <v>126</v>
      </c>
      <c r="B54" s="38"/>
      <c r="C54" s="38"/>
      <c r="D54" s="44">
        <v>-9869</v>
      </c>
      <c r="E54" s="44"/>
      <c r="F54" s="44">
        <v>-119875</v>
      </c>
      <c r="G54" s="44"/>
      <c r="H54" s="44">
        <v>8386</v>
      </c>
      <c r="I54" s="44"/>
      <c r="J54" s="44">
        <v>-128453</v>
      </c>
    </row>
    <row r="55" spans="1:10" s="36" customFormat="1" ht="24" customHeight="1">
      <c r="A55" s="36" t="s">
        <v>173</v>
      </c>
      <c r="B55" s="38"/>
      <c r="C55" s="38"/>
      <c r="D55" s="44">
        <v>0</v>
      </c>
      <c r="E55" s="44"/>
      <c r="F55" s="44">
        <v>0</v>
      </c>
      <c r="G55" s="44"/>
      <c r="H55" s="44">
        <v>-100000</v>
      </c>
      <c r="I55" s="44"/>
      <c r="J55" s="44">
        <v>0</v>
      </c>
    </row>
    <row r="56" spans="1:10" s="36" customFormat="1" ht="24" customHeight="1">
      <c r="A56" s="36" t="s">
        <v>182</v>
      </c>
      <c r="B56" s="38"/>
      <c r="C56" s="38"/>
      <c r="D56" s="44">
        <v>-500000</v>
      </c>
      <c r="E56" s="44"/>
      <c r="F56" s="44">
        <v>0</v>
      </c>
      <c r="G56" s="44"/>
      <c r="H56" s="44">
        <v>-500000</v>
      </c>
      <c r="I56" s="44"/>
      <c r="J56" s="44">
        <v>0</v>
      </c>
    </row>
    <row r="57" spans="1:10" s="36" customFormat="1" ht="24" customHeight="1">
      <c r="A57" s="36" t="s">
        <v>152</v>
      </c>
      <c r="B57" s="38"/>
      <c r="C57" s="38"/>
      <c r="D57" s="44">
        <v>-5370</v>
      </c>
      <c r="E57" s="44"/>
      <c r="F57" s="44">
        <v>-23238</v>
      </c>
      <c r="G57" s="44"/>
      <c r="H57" s="44">
        <v>-2057</v>
      </c>
      <c r="I57" s="44"/>
      <c r="J57" s="44">
        <v>-9149</v>
      </c>
    </row>
    <row r="58" spans="1:10" s="36" customFormat="1" ht="24" customHeight="1">
      <c r="A58" s="36" t="s">
        <v>174</v>
      </c>
      <c r="B58" s="38"/>
      <c r="C58" s="38"/>
      <c r="D58" s="44">
        <v>-21</v>
      </c>
      <c r="E58" s="44"/>
      <c r="F58" s="44">
        <v>0</v>
      </c>
      <c r="G58" s="44"/>
      <c r="H58" s="44">
        <v>0</v>
      </c>
      <c r="I58" s="44"/>
      <c r="J58" s="44">
        <v>0</v>
      </c>
    </row>
    <row r="59" spans="1:10" s="36" customFormat="1" ht="24" customHeight="1">
      <c r="A59" s="36" t="s">
        <v>88</v>
      </c>
      <c r="B59" s="38"/>
      <c r="C59" s="38"/>
      <c r="D59" s="44">
        <v>7724</v>
      </c>
      <c r="E59" s="44"/>
      <c r="F59" s="44">
        <v>10986</v>
      </c>
      <c r="G59" s="44"/>
      <c r="H59" s="44">
        <v>2262</v>
      </c>
      <c r="I59" s="44"/>
      <c r="J59" s="44">
        <v>8645</v>
      </c>
    </row>
    <row r="60" spans="1:10" s="36" customFormat="1" ht="24" customHeight="1">
      <c r="A60" s="36" t="s">
        <v>175</v>
      </c>
      <c r="B60" s="38"/>
      <c r="C60" s="38"/>
      <c r="D60" s="44">
        <v>0</v>
      </c>
      <c r="E60" s="44"/>
      <c r="F60" s="44">
        <v>0</v>
      </c>
      <c r="G60" s="44"/>
      <c r="H60" s="44">
        <v>-1000</v>
      </c>
      <c r="I60" s="44"/>
      <c r="J60" s="44">
        <v>0</v>
      </c>
    </row>
    <row r="61" spans="1:10" s="36" customFormat="1" ht="24" customHeight="1">
      <c r="A61" s="36" t="s">
        <v>116</v>
      </c>
      <c r="B61" s="38"/>
      <c r="C61" s="38"/>
      <c r="D61" s="44">
        <v>341</v>
      </c>
      <c r="E61" s="44"/>
      <c r="F61" s="44">
        <v>204</v>
      </c>
      <c r="G61" s="44"/>
      <c r="H61" s="44">
        <v>3115</v>
      </c>
      <c r="I61" s="44"/>
      <c r="J61" s="44">
        <v>67</v>
      </c>
    </row>
    <row r="62" spans="1:10" s="36" customFormat="1" ht="24" customHeight="1">
      <c r="A62" s="26" t="s">
        <v>151</v>
      </c>
      <c r="B62" s="62"/>
      <c r="C62" s="62"/>
      <c r="D62" s="60">
        <f>SUM(D54:D61)</f>
        <v>-507195</v>
      </c>
      <c r="E62" s="44"/>
      <c r="F62" s="60">
        <f>SUM(F54:F61)</f>
        <v>-131923</v>
      </c>
      <c r="G62" s="44"/>
      <c r="H62" s="60">
        <f>SUM(H54:H61)</f>
        <v>-589294</v>
      </c>
      <c r="I62" s="44"/>
      <c r="J62" s="60">
        <f>SUM(J54:J61)</f>
        <v>-128890</v>
      </c>
    </row>
    <row r="63" spans="1:10" s="36" customFormat="1" ht="24" customHeight="1">
      <c r="A63" s="26" t="s">
        <v>89</v>
      </c>
      <c r="B63" s="38"/>
      <c r="C63" s="38"/>
      <c r="D63" s="46"/>
      <c r="E63" s="46"/>
      <c r="F63" s="46"/>
      <c r="G63" s="46"/>
      <c r="H63" s="46"/>
      <c r="I63" s="46"/>
      <c r="J63" s="46"/>
    </row>
    <row r="64" spans="1:10" s="36" customFormat="1" ht="24" customHeight="1">
      <c r="A64" s="36" t="s">
        <v>90</v>
      </c>
      <c r="B64" s="38"/>
      <c r="C64" s="38"/>
      <c r="D64" s="44">
        <v>-252139</v>
      </c>
      <c r="E64" s="44"/>
      <c r="F64" s="44">
        <v>-65480</v>
      </c>
      <c r="G64" s="44"/>
      <c r="H64" s="44">
        <v>-3446</v>
      </c>
      <c r="I64" s="44"/>
      <c r="J64" s="44">
        <v>24647</v>
      </c>
    </row>
    <row r="65" spans="1:10" s="36" customFormat="1" ht="24" customHeight="1">
      <c r="A65" s="36" t="s">
        <v>150</v>
      </c>
      <c r="B65" s="38"/>
      <c r="C65" s="38"/>
      <c r="D65" s="44">
        <v>0</v>
      </c>
      <c r="E65" s="44"/>
      <c r="F65" s="44">
        <v>0</v>
      </c>
      <c r="G65" s="44"/>
      <c r="H65" s="44">
        <v>0</v>
      </c>
      <c r="I65" s="44"/>
      <c r="J65" s="44">
        <v>-20000</v>
      </c>
    </row>
    <row r="66" spans="1:10" s="36" customFormat="1" ht="24" customHeight="1">
      <c r="A66" s="36" t="s">
        <v>136</v>
      </c>
      <c r="B66" s="38"/>
      <c r="C66" s="38"/>
      <c r="D66" s="44">
        <v>-18991</v>
      </c>
      <c r="E66" s="44"/>
      <c r="F66" s="44">
        <v>-25584</v>
      </c>
      <c r="G66" s="44"/>
      <c r="H66" s="44">
        <v>-12109</v>
      </c>
      <c r="I66" s="44"/>
      <c r="J66" s="44">
        <v>-11612</v>
      </c>
    </row>
    <row r="67" spans="1:10" s="36" customFormat="1" ht="24" customHeight="1">
      <c r="A67" s="36" t="s">
        <v>101</v>
      </c>
      <c r="B67" s="38"/>
      <c r="C67" s="38"/>
      <c r="D67" s="44">
        <v>-85</v>
      </c>
      <c r="E67" s="44"/>
      <c r="F67" s="44">
        <v>-3032</v>
      </c>
      <c r="G67" s="44"/>
      <c r="H67" s="44">
        <v>-85</v>
      </c>
      <c r="I67" s="44"/>
      <c r="J67" s="44">
        <v>-275</v>
      </c>
    </row>
    <row r="68" spans="1:10" s="36" customFormat="1" ht="24" customHeight="1">
      <c r="A68" s="70" t="s">
        <v>180</v>
      </c>
      <c r="B68" s="38"/>
      <c r="C68" s="38"/>
      <c r="D68" s="53">
        <v>920000</v>
      </c>
      <c r="E68" s="53"/>
      <c r="F68" s="53">
        <v>0</v>
      </c>
      <c r="G68" s="53"/>
      <c r="H68" s="44">
        <v>920000</v>
      </c>
      <c r="I68" s="44"/>
      <c r="J68" s="44">
        <v>0</v>
      </c>
    </row>
    <row r="69" spans="1:10" s="36" customFormat="1" ht="24" customHeight="1">
      <c r="A69" s="70" t="s">
        <v>181</v>
      </c>
      <c r="B69" s="38"/>
      <c r="C69" s="38"/>
      <c r="D69" s="44">
        <v>-26831</v>
      </c>
      <c r="E69" s="53"/>
      <c r="F69" s="53">
        <v>0</v>
      </c>
      <c r="G69" s="53"/>
      <c r="H69" s="44">
        <v>-26831</v>
      </c>
      <c r="I69" s="44"/>
      <c r="J69" s="44">
        <v>0</v>
      </c>
    </row>
    <row r="70" spans="1:10" s="36" customFormat="1" ht="24" customHeight="1">
      <c r="A70" s="26" t="s">
        <v>132</v>
      </c>
      <c r="B70" s="38"/>
      <c r="C70" s="38"/>
      <c r="D70" s="63">
        <f>SUM(D64:D69)</f>
        <v>621954</v>
      </c>
      <c r="E70" s="53"/>
      <c r="F70" s="63">
        <f>SUM(F64:F69)</f>
        <v>-94096</v>
      </c>
      <c r="G70" s="53"/>
      <c r="H70" s="63">
        <f>SUM(H64:H69)</f>
        <v>877529</v>
      </c>
      <c r="I70" s="44"/>
      <c r="J70" s="63">
        <f>SUM(J64:J69)</f>
        <v>-7240</v>
      </c>
    </row>
    <row r="71" spans="1:10" s="36" customFormat="1" ht="24" customHeight="1">
      <c r="A71" s="26" t="s">
        <v>129</v>
      </c>
      <c r="B71" s="38"/>
      <c r="C71" s="38"/>
      <c r="D71" s="64">
        <f>D43+D62+D70</f>
        <v>223419</v>
      </c>
      <c r="E71" s="65"/>
      <c r="F71" s="64">
        <f>F43+F62+F70</f>
        <v>1126192</v>
      </c>
      <c r="G71" s="65"/>
      <c r="H71" s="64">
        <f>H43+H62+H70</f>
        <v>-110400</v>
      </c>
      <c r="I71" s="65"/>
      <c r="J71" s="64">
        <f>J43+J62+J70</f>
        <v>1128680</v>
      </c>
    </row>
    <row r="72" spans="1:10" s="36" customFormat="1" ht="24" customHeight="1">
      <c r="A72" s="36" t="s">
        <v>91</v>
      </c>
      <c r="B72" s="38"/>
      <c r="C72" s="38"/>
      <c r="D72" s="44">
        <f>+BS!F11</f>
        <v>697817</v>
      </c>
      <c r="E72" s="65"/>
      <c r="F72" s="44">
        <v>274266</v>
      </c>
      <c r="G72" s="65"/>
      <c r="H72" s="39">
        <f>+BS!J11</f>
        <v>310983</v>
      </c>
      <c r="I72" s="65"/>
      <c r="J72" s="39">
        <v>92659</v>
      </c>
    </row>
    <row r="73" spans="1:10" s="36" customFormat="1" ht="24" customHeight="1" thickBot="1">
      <c r="A73" s="26" t="s">
        <v>92</v>
      </c>
      <c r="B73" s="38"/>
      <c r="C73" s="38"/>
      <c r="D73" s="66">
        <f>SUM(D71:D72)</f>
        <v>921236</v>
      </c>
      <c r="E73" s="65"/>
      <c r="F73" s="66">
        <f>SUM(F71:F72)</f>
        <v>1400458</v>
      </c>
      <c r="G73" s="65"/>
      <c r="H73" s="66">
        <f>SUM(H71:H72)</f>
        <v>200583</v>
      </c>
      <c r="I73" s="65"/>
      <c r="J73" s="66">
        <f>SUM(J71:J72)</f>
        <v>1221339</v>
      </c>
    </row>
    <row r="74" spans="1:10" s="36" customFormat="1" ht="24" customHeight="1" thickTop="1">
      <c r="A74" s="26"/>
      <c r="B74" s="38"/>
      <c r="C74" s="38"/>
      <c r="D74" s="65"/>
      <c r="E74" s="65"/>
      <c r="F74" s="65"/>
      <c r="G74" s="65"/>
      <c r="H74" s="65"/>
      <c r="I74" s="65"/>
      <c r="J74" s="65"/>
    </row>
    <row r="75" spans="1:10" s="36" customFormat="1" ht="24" customHeight="1">
      <c r="A75" s="26" t="s">
        <v>93</v>
      </c>
      <c r="B75" s="38"/>
      <c r="C75" s="38"/>
      <c r="D75" s="46"/>
      <c r="E75" s="46"/>
      <c r="F75" s="46"/>
      <c r="G75" s="46"/>
      <c r="H75" s="46"/>
      <c r="I75" s="46"/>
      <c r="J75" s="46"/>
    </row>
    <row r="76" spans="1:10" s="36" customFormat="1" ht="24" customHeight="1">
      <c r="A76" s="36" t="s">
        <v>94</v>
      </c>
      <c r="B76" s="38"/>
      <c r="C76" s="38"/>
      <c r="E76" s="46"/>
      <c r="G76" s="46"/>
      <c r="H76" s="52"/>
      <c r="I76" s="46"/>
      <c r="J76" s="52"/>
    </row>
    <row r="77" spans="1:10" s="36" customFormat="1" ht="24" customHeight="1">
      <c r="A77" s="36" t="s">
        <v>137</v>
      </c>
      <c r="B77" s="38"/>
      <c r="C77" s="38"/>
      <c r="D77" s="36">
        <v>34232</v>
      </c>
      <c r="E77" s="52"/>
      <c r="F77" s="36">
        <v>25283</v>
      </c>
      <c r="G77" s="52"/>
      <c r="H77" s="36">
        <v>3271</v>
      </c>
      <c r="I77" s="52"/>
      <c r="J77" s="36">
        <v>16485</v>
      </c>
    </row>
    <row r="78" spans="1:10" s="36" customFormat="1" ht="24" customHeight="1">
      <c r="A78" s="36" t="s">
        <v>127</v>
      </c>
      <c r="B78" s="38"/>
      <c r="C78" s="38"/>
      <c r="D78" s="52">
        <v>0</v>
      </c>
      <c r="E78" s="97"/>
      <c r="F78" s="97">
        <v>7765</v>
      </c>
      <c r="G78" s="97"/>
      <c r="H78" s="52">
        <v>0</v>
      </c>
      <c r="I78" s="52"/>
      <c r="J78" s="52">
        <v>0</v>
      </c>
    </row>
    <row r="79" spans="1:10" s="36" customFormat="1" ht="24" customHeight="1">
      <c r="A79" s="36" t="s">
        <v>128</v>
      </c>
      <c r="B79" s="38"/>
      <c r="C79" s="38"/>
      <c r="D79" s="97">
        <v>1667</v>
      </c>
      <c r="E79" s="52"/>
      <c r="F79" s="36">
        <v>33800</v>
      </c>
      <c r="G79" s="52"/>
      <c r="H79" s="97">
        <v>1667</v>
      </c>
      <c r="I79" s="52"/>
      <c r="J79" s="36">
        <v>8582</v>
      </c>
    </row>
    <row r="80" spans="1:10" s="36" customFormat="1" ht="24" customHeight="1">
      <c r="A80" s="36" t="s">
        <v>168</v>
      </c>
      <c r="B80" s="38"/>
      <c r="C80" s="38"/>
      <c r="D80" s="97">
        <v>2033</v>
      </c>
      <c r="E80" s="52"/>
      <c r="F80" s="52">
        <v>0</v>
      </c>
      <c r="G80" s="52"/>
      <c r="H80" s="52">
        <v>0</v>
      </c>
      <c r="I80" s="52"/>
      <c r="J80" s="52">
        <v>0</v>
      </c>
    </row>
    <row r="81" spans="1:10" s="36" customFormat="1" ht="24" customHeight="1">
      <c r="B81" s="38"/>
      <c r="C81" s="38"/>
      <c r="D81" s="39"/>
      <c r="F81" s="39"/>
      <c r="H81" s="39"/>
      <c r="J81" s="39"/>
    </row>
    <row r="82" spans="1:10" s="36" customFormat="1" ht="24" customHeight="1">
      <c r="A82" s="72" t="s">
        <v>133</v>
      </c>
      <c r="B82" s="38"/>
      <c r="C82" s="38"/>
      <c r="D82" s="39"/>
      <c r="F82" s="39"/>
      <c r="H82" s="39"/>
      <c r="J82" s="39"/>
    </row>
    <row r="83" spans="1:10" ht="24" customHeight="1">
      <c r="D83" s="3">
        <f>+D73-BS!D11</f>
        <v>0</v>
      </c>
      <c r="H83" s="3">
        <f>+H73-BS!H11</f>
        <v>0</v>
      </c>
    </row>
    <row r="98" spans="1:1" ht="24" customHeight="1">
      <c r="A98" s="72" t="s">
        <v>133</v>
      </c>
    </row>
  </sheetData>
  <mergeCells count="1">
    <mergeCell ref="B50:J50"/>
  </mergeCells>
  <pageMargins left="0.78740157480314965" right="0.39370078740157483" top="0.78740157480314965" bottom="0.39370078740157483" header="0.19685039370078741" footer="0.19685039370078741"/>
  <pageSetup paperSize="9" scale="71" fitToHeight="5" orientation="portrait" r:id="rId1"/>
  <rowBreaks count="1" manualBreakCount="1">
    <brk id="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08597D24300A4EB27960DF7FFA9CBF" ma:contentTypeVersion="13" ma:contentTypeDescription="Create a new document." ma:contentTypeScope="" ma:versionID="3be08690756934f23a620b7b185e38a4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bb44830355145a9426476050e3081487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39AB1B-1CB8-4893-AA56-34C7CCCE91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842323-A7E3-4DD2-B87B-F7DE01021A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23A8AC-E6FB-47EA-ABAE-BB51508FCD2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faa8e590-93ae-4df1-a31f-7b4aa6ed80c2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d79e943a-e67b-4c34-af88-ed0d57ceedc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CE(Conso)</vt:lpstr>
      <vt:lpstr>CE(Separate)</vt:lpstr>
      <vt:lpstr>CF</vt:lpstr>
      <vt:lpstr>BS!Print_Area</vt:lpstr>
      <vt:lpstr>'CE(Conso)'!Print_Area</vt:lpstr>
      <vt:lpstr>'CE(Separate)'!Print_Area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2022-04-23T06:22:26Z</cp:lastPrinted>
  <dcterms:created xsi:type="dcterms:W3CDTF">2013-03-01T03:57:53Z</dcterms:created>
  <dcterms:modified xsi:type="dcterms:W3CDTF">2022-05-11T10:01:16Z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FileName">
    <vt:lpwstr/>
  </property>
</Properties>
</file>