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Q5LFTRV1\"/>
    </mc:Choice>
  </mc:AlternateContent>
  <xr:revisionPtr revIDLastSave="0" documentId="13_ncr:1_{BEF8989C-3D87-4758-B255-90E0DA9B8C00}" xr6:coauthVersionLast="46" xr6:coauthVersionMax="46" xr10:uidLastSave="{00000000-0000-0000-0000-000000000000}"/>
  <bookViews>
    <workbookView xWindow="-110" yWindow="-110" windowWidth="19420" windowHeight="9800" tabRatio="704" xr2:uid="{00000000-000D-0000-FFFF-FFFF00000000}"/>
  </bookViews>
  <sheets>
    <sheet name="BS" sheetId="4" r:id="rId1"/>
    <sheet name="PL" sheetId="5" r:id="rId2"/>
    <sheet name="CE(Conso)" sheetId="3" r:id="rId3"/>
    <sheet name="CE(Separate)" sheetId="6" r:id="rId4"/>
    <sheet name="CF" sheetId="7" r:id="rId5"/>
  </sheets>
  <definedNames>
    <definedName name="_xlnm.Print_Area" localSheetId="2">'CE(Conso)'!$A$1:$M$29</definedName>
    <definedName name="_xlnm.Print_Area" localSheetId="3">'CE(Separate)'!$A$1:$L$22</definedName>
    <definedName name="_xlnm.Print_Area" localSheetId="4">CF!$A$1:$I$85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0" i="4" l="1"/>
  <c r="E90" i="4"/>
  <c r="G73" i="7"/>
  <c r="C73" i="7"/>
  <c r="I71" i="7"/>
  <c r="G71" i="7"/>
  <c r="E71" i="7"/>
  <c r="C71" i="7"/>
  <c r="L19" i="6"/>
  <c r="L18" i="6"/>
  <c r="H20" i="6"/>
  <c r="F20" i="6"/>
  <c r="D20" i="6"/>
  <c r="F14" i="6"/>
  <c r="M19" i="3"/>
  <c r="M18" i="3"/>
  <c r="I20" i="3"/>
  <c r="G20" i="3"/>
  <c r="E20" i="3"/>
  <c r="C20" i="3"/>
  <c r="E14" i="3"/>
  <c r="M16" i="3"/>
  <c r="K91" i="4" l="1"/>
  <c r="G91" i="4"/>
  <c r="I91" i="4"/>
  <c r="E91" i="4"/>
  <c r="K65" i="4"/>
  <c r="K59" i="4"/>
  <c r="K66" i="4" s="1"/>
  <c r="G65" i="4"/>
  <c r="G59" i="4"/>
  <c r="I65" i="4"/>
  <c r="E65" i="4"/>
  <c r="I59" i="4"/>
  <c r="I66" i="4" s="1"/>
  <c r="E59" i="4"/>
  <c r="E66" i="4" s="1"/>
  <c r="K32" i="4"/>
  <c r="K22" i="4"/>
  <c r="K33" i="4" s="1"/>
  <c r="G32" i="4"/>
  <c r="G22" i="4"/>
  <c r="I32" i="4"/>
  <c r="E32" i="4"/>
  <c r="I22" i="4"/>
  <c r="E22" i="4"/>
  <c r="E33" i="4" s="1"/>
  <c r="E92" i="4" l="1"/>
  <c r="I92" i="4"/>
  <c r="I33" i="4"/>
  <c r="G33" i="4"/>
  <c r="K92" i="4"/>
  <c r="G66" i="4"/>
  <c r="G92" i="4" s="1"/>
  <c r="I63" i="7" l="1"/>
  <c r="E63" i="7"/>
  <c r="I9" i="7"/>
  <c r="I21" i="7" s="1"/>
  <c r="I40" i="7" s="1"/>
  <c r="I44" i="7" s="1"/>
  <c r="E9" i="7"/>
  <c r="E21" i="7" s="1"/>
  <c r="E40" i="7" s="1"/>
  <c r="E44" i="7" s="1"/>
  <c r="K20" i="5"/>
  <c r="K14" i="5"/>
  <c r="K21" i="5" s="1"/>
  <c r="K24" i="5" s="1"/>
  <c r="K26" i="5" s="1"/>
  <c r="K31" i="5" s="1"/>
  <c r="K34" i="5" s="1"/>
  <c r="G21" i="5"/>
  <c r="G24" i="5" s="1"/>
  <c r="G26" i="5" s="1"/>
  <c r="G31" i="5" s="1"/>
  <c r="G34" i="5" s="1"/>
  <c r="G20" i="5"/>
  <c r="G14" i="5"/>
  <c r="H14" i="6"/>
  <c r="D14" i="6"/>
  <c r="L13" i="6"/>
  <c r="C14" i="3"/>
  <c r="G14" i="3"/>
  <c r="I14" i="3"/>
  <c r="M13" i="3"/>
  <c r="I72" i="7" l="1"/>
  <c r="I74" i="7" s="1"/>
  <c r="E72" i="7"/>
  <c r="E74" i="7" s="1"/>
  <c r="J12" i="6"/>
  <c r="J14" i="6" s="1"/>
  <c r="G63" i="7" l="1"/>
  <c r="C63" i="7" l="1"/>
  <c r="L12" i="6" l="1"/>
  <c r="L11" i="6"/>
  <c r="M11" i="3"/>
  <c r="L14" i="6" l="1"/>
  <c r="I20" i="5"/>
  <c r="K12" i="3"/>
  <c r="E20" i="5"/>
  <c r="I14" i="5"/>
  <c r="E14" i="5"/>
  <c r="L16" i="6"/>
  <c r="M12" i="3" l="1"/>
  <c r="M14" i="3" s="1"/>
  <c r="K14" i="3"/>
  <c r="E21" i="5"/>
  <c r="E24" i="5" s="1"/>
  <c r="C9" i="7" s="1"/>
  <c r="I21" i="5"/>
  <c r="I24" i="5" s="1"/>
  <c r="I26" i="5" s="1"/>
  <c r="J17" i="6" s="1"/>
  <c r="J20" i="6" s="1"/>
  <c r="C21" i="7" l="1"/>
  <c r="G9" i="7"/>
  <c r="I31" i="5"/>
  <c r="I34" i="5" s="1"/>
  <c r="C40" i="7" l="1"/>
  <c r="G21" i="7"/>
  <c r="G40" i="7" l="1"/>
  <c r="L17" i="6"/>
  <c r="L20" i="6" s="1"/>
  <c r="G44" i="7" l="1"/>
  <c r="E26" i="5"/>
  <c r="K17" i="3" s="1"/>
  <c r="K20" i="3" s="1"/>
  <c r="G72" i="7" l="1"/>
  <c r="G74" i="7" s="1"/>
  <c r="M17" i="3"/>
  <c r="M20" i="3" s="1"/>
  <c r="E31" i="5"/>
  <c r="E34" i="5" s="1"/>
  <c r="C44" i="7" l="1"/>
  <c r="C72" i="7" l="1"/>
  <c r="C74" i="7" s="1"/>
</calcChain>
</file>

<file path=xl/sharedStrings.xml><?xml version="1.0" encoding="utf-8"?>
<sst xmlns="http://schemas.openxmlformats.org/spreadsheetml/2006/main" count="296" uniqueCount="194">
  <si>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</si>
  <si>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</si>
  <si>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</si>
  <si>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</si>
  <si>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</si>
  <si>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</si>
  <si>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</si>
  <si>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</si>
  <si>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</si>
  <si>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</si>
  <si>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</si>
  <si>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</si>
  <si>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</si>
  <si>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</si>
  <si>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</si>
  <si>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</si>
  <si>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</si>
  <si>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</si>
  <si>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</si>
  <si>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</si>
  <si>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</si>
  <si>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</si>
  <si>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</si>
  <si>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</si>
  <si>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</si>
  <si>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</si>
  <si>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</si>
  <si>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</si>
  <si>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</si>
  <si>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</si>
  <si>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</si>
  <si>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</si>
  <si>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</si>
  <si>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</si>
  <si>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</si>
  <si>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>share capital</t>
  </si>
  <si>
    <t>Provision for long-term employee benefits</t>
  </si>
  <si>
    <t>Trade and other receivables</t>
  </si>
  <si>
    <t>Intangible assets</t>
  </si>
  <si>
    <t>Trade and other payables</t>
  </si>
  <si>
    <t xml:space="preserve">   deposit for purchases of goods</t>
  </si>
  <si>
    <t>Short-term loans from financial institutions</t>
  </si>
  <si>
    <t>Retention payables</t>
  </si>
  <si>
    <t>Revenues from construction services</t>
  </si>
  <si>
    <t>Sales of construction materials</t>
  </si>
  <si>
    <t>Cost of construction services</t>
  </si>
  <si>
    <t>Cost of sales of construction materials</t>
  </si>
  <si>
    <t xml:space="preserve">Advance payment to contractors and </t>
  </si>
  <si>
    <t>Property, plant and equipment</t>
  </si>
  <si>
    <t xml:space="preserve">   Issued and fully paid </t>
  </si>
  <si>
    <t>Retained earnings</t>
  </si>
  <si>
    <t xml:space="preserve">   Appropriated - statutory reserve</t>
  </si>
  <si>
    <t xml:space="preserve">   Unappropriated</t>
  </si>
  <si>
    <t>Rental income</t>
  </si>
  <si>
    <t>Cost of rent</t>
  </si>
  <si>
    <t>Appropriated</t>
  </si>
  <si>
    <t>Unappropriated</t>
  </si>
  <si>
    <t>Consolidated financial statements</t>
  </si>
  <si>
    <t>Separate financial statements</t>
  </si>
  <si>
    <t>Inventories and construction supplies</t>
  </si>
  <si>
    <t>Investment properties</t>
  </si>
  <si>
    <t>Deferred tax assets</t>
  </si>
  <si>
    <t>Other comprehensive income:</t>
  </si>
  <si>
    <t>Cash flows from operating activities</t>
  </si>
  <si>
    <t xml:space="preserve">   provided by (paid from) operating activities:</t>
  </si>
  <si>
    <t xml:space="preserve">   Provision for long-term employee benefits</t>
  </si>
  <si>
    <t xml:space="preserve">   operating assets and liabilities</t>
  </si>
  <si>
    <t>Operating assets (increase) decrease</t>
  </si>
  <si>
    <t xml:space="preserve">   Trade and other receivables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</si>
  <si>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</si>
  <si>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</si>
  <si>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</si>
  <si>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</si>
  <si>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Cash paid for corporate income tax</t>
  </si>
  <si>
    <t>Cash flows from investing activities</t>
  </si>
  <si>
    <t>Cash flows from financing activities</t>
  </si>
  <si>
    <t>Supplemental disclosures of cash flow information</t>
  </si>
  <si>
    <t xml:space="preserve">   Depreciation and amortisation</t>
  </si>
  <si>
    <t xml:space="preserve">   Retention receivables </t>
  </si>
  <si>
    <t xml:space="preserve">   Inventories and construction supplies</t>
  </si>
  <si>
    <t xml:space="preserve">   Advance payment to contractors and deposit for </t>
  </si>
  <si>
    <t xml:space="preserve">      purchases of goods</t>
  </si>
  <si>
    <t xml:space="preserve">   Construction revenue received in advance</t>
  </si>
  <si>
    <t xml:space="preserve">   Other current liabilities</t>
  </si>
  <si>
    <t>Increase (decrease) in short-term loans from financial institutions</t>
  </si>
  <si>
    <t xml:space="preserve">   Advances received from hirers</t>
  </si>
  <si>
    <t>combination under</t>
  </si>
  <si>
    <t>common control</t>
  </si>
  <si>
    <t>Deficit on business</t>
  </si>
  <si>
    <t xml:space="preserve">   financial institutions</t>
  </si>
  <si>
    <t>Current portion of long-term loans from</t>
  </si>
  <si>
    <t xml:space="preserve">Deficit on business combination under </t>
  </si>
  <si>
    <t xml:space="preserve">   common control</t>
  </si>
  <si>
    <t>Statements of financial position</t>
  </si>
  <si>
    <t>Statements of financial position (continued)</t>
  </si>
  <si>
    <t>Other non-current liabilities</t>
  </si>
  <si>
    <t>Statements of comprehensive income</t>
  </si>
  <si>
    <t>Profit or loss:</t>
  </si>
  <si>
    <t>Statements of changes in shareholders' equity</t>
  </si>
  <si>
    <t>shareholders'</t>
  </si>
  <si>
    <t>equity</t>
  </si>
  <si>
    <t>Statements of changes in shareholders' equity (continued)</t>
  </si>
  <si>
    <t>Cash flow statements</t>
  </si>
  <si>
    <t xml:space="preserve">   Unbilled receivables</t>
  </si>
  <si>
    <t>Cash flow statements (continued)</t>
  </si>
  <si>
    <t>Repayment of long-term loans from financial institutions</t>
  </si>
  <si>
    <t>(Unit: Thousand Baht)</t>
  </si>
  <si>
    <t>(Unaudited</t>
  </si>
  <si>
    <t>(Audited)</t>
  </si>
  <si>
    <t>but reviewed)</t>
  </si>
  <si>
    <t xml:space="preserve">(Unaudited but reviewed) </t>
  </si>
  <si>
    <t>Proceeds from sales of machinery and equipment</t>
  </si>
  <si>
    <t>Other comprehensive income for the period</t>
  </si>
  <si>
    <t>Total comprehensive income for the period</t>
  </si>
  <si>
    <t xml:space="preserve">Total comprehensive income for the period </t>
  </si>
  <si>
    <t>Cash and cash equivalents at beginning of period</t>
  </si>
  <si>
    <t>Cash and cash equivalents at end of period</t>
  </si>
  <si>
    <t xml:space="preserve">   Provision for warranty on construction projects</t>
  </si>
  <si>
    <t xml:space="preserve">   Cash paid for interest expenses</t>
  </si>
  <si>
    <t xml:space="preserve">Profit from operating activities before changes in </t>
  </si>
  <si>
    <t>Cash received from interest</t>
  </si>
  <si>
    <t>(Unit: Thousand Baht, except earnings per share expressed in Baht)</t>
  </si>
  <si>
    <t xml:space="preserve">   Payment of long-term employee benefits </t>
  </si>
  <si>
    <t>Contract assets</t>
  </si>
  <si>
    <t xml:space="preserve">   Unbilled receivables </t>
  </si>
  <si>
    <t>Contract liabilities</t>
  </si>
  <si>
    <t>Provision for warranty on construction projects</t>
  </si>
  <si>
    <t>Right-of-use assets</t>
  </si>
  <si>
    <t>Finance income</t>
  </si>
  <si>
    <t xml:space="preserve">Decrease (increase) in restricted bank deposits </t>
  </si>
  <si>
    <t xml:space="preserve">   Transfer property, plant and equipment to investment properties </t>
  </si>
  <si>
    <t>fully paid-up</t>
  </si>
  <si>
    <t xml:space="preserve">   Payment of warranty claim</t>
  </si>
  <si>
    <t>Cash flows from (used in) operating activities</t>
  </si>
  <si>
    <t>Net cash flows from (used in) operating activities</t>
  </si>
  <si>
    <t>Net cash flows from (used in) financing activities</t>
  </si>
  <si>
    <t>Net increase (decrease) in cash and cash equivalents</t>
  </si>
  <si>
    <t xml:space="preserve">   Transfer right-of-use assets to property, plant and equipment</t>
  </si>
  <si>
    <t>Short-term loans from a related party</t>
  </si>
  <si>
    <t>The accompanying notes are an integral part of the interim financial statements.</t>
  </si>
  <si>
    <t>Lease liabilities - net of current portion</t>
  </si>
  <si>
    <t xml:space="preserve">   Unrealised loss (gain) on foreign exchange</t>
  </si>
  <si>
    <t>Payment of lease liabilities</t>
  </si>
  <si>
    <t>Basic earnings per share</t>
  </si>
  <si>
    <t>Non-cash transactions</t>
  </si>
  <si>
    <t xml:space="preserve">   Retention payables</t>
  </si>
  <si>
    <t xml:space="preserve">   Increase in right-of-use assets due to entering into</t>
  </si>
  <si>
    <t xml:space="preserve">      lease agreements</t>
  </si>
  <si>
    <t>Civil Engineering Public Company Limited and its subsidiaries</t>
  </si>
  <si>
    <t xml:space="preserve">      700,000,000 ordinary shares of Baht 1 each </t>
  </si>
  <si>
    <t>Balance as at 31 March 2021</t>
  </si>
  <si>
    <t>Balance as at 1 January 2021</t>
  </si>
  <si>
    <t xml:space="preserve">   Other non-current liabilities</t>
  </si>
  <si>
    <t xml:space="preserve">   Finance income</t>
  </si>
  <si>
    <t xml:space="preserve">   Finance cost</t>
  </si>
  <si>
    <t>Net cash flows used in investing activities</t>
  </si>
  <si>
    <t>Cash paid for purchases of building improvements and equipment</t>
  </si>
  <si>
    <t>For the three-month period ended 31 March 2022</t>
  </si>
  <si>
    <t xml:space="preserve">Balance as at 1 January 2022 </t>
  </si>
  <si>
    <t>Balance as at 31 March 2022</t>
  </si>
  <si>
    <t>Balance as at 1 January 2022</t>
  </si>
  <si>
    <t xml:space="preserve">Balance as at 31 March 2021 </t>
  </si>
  <si>
    <t>As at 31 March 2022</t>
  </si>
  <si>
    <t>31 March 2022</t>
  </si>
  <si>
    <t>31 December 2021</t>
  </si>
  <si>
    <t xml:space="preserve">Current portion of lease iabilities </t>
  </si>
  <si>
    <t>Provision for liabilities arising from legal cases</t>
  </si>
  <si>
    <t>2, 3</t>
  </si>
  <si>
    <t>Operating profit</t>
  </si>
  <si>
    <t>Profit for the period</t>
  </si>
  <si>
    <t>Dividend paid</t>
  </si>
  <si>
    <t>Profit before tax</t>
  </si>
  <si>
    <t>Adjustments to reconcile profit before tax to net cash</t>
  </si>
  <si>
    <t xml:space="preserve">   Transfer investment properties to property, plant and equipment  </t>
  </si>
  <si>
    <t xml:space="preserve">        (31 December 2021: 500,000,000 ordinary</t>
  </si>
  <si>
    <t xml:space="preserve">        shares of Baht 1 each)</t>
  </si>
  <si>
    <t xml:space="preserve">      700,000,000 ordinary shares of Baht 1 each</t>
  </si>
  <si>
    <t>Profit attributable to equity holders of the Company</t>
  </si>
  <si>
    <t>Income tax expenses</t>
  </si>
  <si>
    <t xml:space="preserve">   Gain on sales/write-off of mechinery and equipment</t>
  </si>
  <si>
    <t xml:space="preserve">   Gain on fair value adjustments of financial assets</t>
  </si>
  <si>
    <t>Cash paid for acquisition of investments in open-end funds</t>
  </si>
  <si>
    <t>Cash paid for purchases of intangible assets</t>
  </si>
  <si>
    <t>Other current financial assets</t>
  </si>
  <si>
    <t>Share premium</t>
  </si>
  <si>
    <t>Increase share capital (Note 13)</t>
  </si>
  <si>
    <t>Transaction costs (Note 13)</t>
  </si>
  <si>
    <t>Proceeds from increase in share capital</t>
  </si>
  <si>
    <t>Transaction costs on issue of shares</t>
  </si>
  <si>
    <t xml:space="preserve">   Proceed from refund of corporate income tax</t>
  </si>
  <si>
    <t>Short-term loans to a related party</t>
  </si>
  <si>
    <t>Increase in short-term loans to a related party</t>
  </si>
  <si>
    <t>Cash paid for investment in a subsidiary</t>
  </si>
  <si>
    <t>Decrease in short-term loans from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</si>
</sst>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15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166" fontId="10" fillId="0" borderId="0"/>
    <xf numFmtId="167" fontId="10" fillId="0" borderId="0"/>
    <xf numFmtId="168" fontId="10" fillId="0" borderId="0"/>
    <xf numFmtId="38" fontId="11" fillId="2" borderId="0" applyNumberFormat="0" applyBorder="0" applyAlignment="0" applyProtection="0"/>
    <xf numFmtId="10" fontId="11" fillId="3" borderId="7" applyNumberFormat="0" applyBorder="0" applyAlignment="0" applyProtection="0"/>
    <xf numFmtId="37" fontId="12" fillId="0" borderId="0"/>
    <xf numFmtId="169" fontId="13" fillId="0" borderId="0"/>
    <xf numFmtId="10" fontId="14" fillId="0" borderId="0" applyFont="0" applyFill="0" applyBorder="0" applyAlignment="0" applyProtection="0"/>
    <xf numFmtId="1" fontId="14" fillId="0" borderId="8" applyNumberFormat="0" applyFill="0" applyAlignment="0" applyProtection="0">
      <alignment horizontal="center" vertical="center"/>
    </xf>
    <xf numFmtId="0" fontId="8" fillId="0" borderId="0"/>
  </cellStyleXfs>
  <cellXfs count="128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37" fontId="1" fillId="0" borderId="0" xfId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165" fontId="2" fillId="0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38" fontId="2" fillId="0" borderId="0" xfId="3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4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49" fontId="3" fillId="0" borderId="0" xfId="3" applyNumberFormat="1" applyFont="1" applyFill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0" fontId="7" fillId="0" borderId="0" xfId="0" applyFont="1" applyAlignment="1">
      <alignment vertical="center"/>
    </xf>
    <xf numFmtId="37" fontId="1" fillId="0" borderId="0" xfId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0" xfId="0" quotePrefix="1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164" fontId="7" fillId="0" borderId="0" xfId="2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41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41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38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14">
    <cellStyle name="Comma" xfId="2" builtinId="3"/>
    <cellStyle name="comma zerodec" xfId="4" xr:uid="{00000000-0005-0000-0000-000001000000}"/>
    <cellStyle name="Currency1" xfId="5" xr:uid="{00000000-0005-0000-0000-000002000000}"/>
    <cellStyle name="Dollar (zero dec)" xfId="6" xr:uid="{00000000-0005-0000-0000-000003000000}"/>
    <cellStyle name="Grey" xfId="7" xr:uid="{00000000-0005-0000-0000-000004000000}"/>
    <cellStyle name="Input [yellow]" xfId="8" xr:uid="{00000000-0005-0000-0000-000005000000}"/>
    <cellStyle name="no dec" xfId="9" xr:uid="{00000000-0005-0000-0000-000006000000}"/>
    <cellStyle name="Normal" xfId="0" builtinId="0"/>
    <cellStyle name="Normal - Style1" xfId="10" xr:uid="{00000000-0005-0000-0000-000008000000}"/>
    <cellStyle name="Normal 2" xfId="3" xr:uid="{00000000-0005-0000-0000-000009000000}"/>
    <cellStyle name="Normal 2 4" xfId="13" xr:uid="{00000000-0005-0000-0000-00000A000000}"/>
    <cellStyle name="Normal_BS - E" xfId="1" xr:uid="{00000000-0005-0000-0000-00000B000000}"/>
    <cellStyle name="Percent [2]" xfId="11" xr:uid="{00000000-0005-0000-0000-00000C000000}"/>
    <cellStyle name="Quantity" xfId="12" xr:uid="{00000000-0005-0000-0000-00000D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2"/>
  <sheetViews>
    <sheetView showGridLines="0" tabSelected="1" view="pageBreakPreview" zoomScale="60" zoomScaleNormal="90" workbookViewId="0">
      <selection activeCell="C15" sqref="C15"/>
    </sheetView>
  </sheetViews>
  <sheetFormatPr defaultColWidth="9.1796875" defaultRowHeight="24" customHeight="1"/>
  <cols>
    <col min="1" max="1" width="41.81640625" style="1" customWidth="1"/>
    <col min="2" max="2" width="6.1796875" style="1" customWidth="1"/>
    <col min="3" max="3" width="6.54296875" style="1" customWidth="1"/>
    <col min="4" max="4" width="1.81640625" style="1" customWidth="1"/>
    <col min="5" max="5" width="19.1796875" style="1" customWidth="1"/>
    <col min="6" max="6" width="1.453125" style="1" customWidth="1"/>
    <col min="7" max="7" width="18.453125" style="1" customWidth="1"/>
    <col min="8" max="8" width="1.453125" style="2" customWidth="1"/>
    <col min="9" max="9" width="17.81640625" style="1" customWidth="1"/>
    <col min="10" max="10" width="1.453125" style="1" customWidth="1"/>
    <col min="11" max="11" width="17.81640625" style="1" customWidth="1"/>
    <col min="12" max="12" width="9.1796875" style="1"/>
    <col min="13" max="13" width="13.453125" style="1" customWidth="1"/>
    <col min="14" max="16384" width="9.1796875" style="1"/>
  </cols>
  <sheetData>
    <row r="1" spans="1:11" ht="24" customHeight="1">
      <c r="A1" s="73" t="s">
        <v>148</v>
      </c>
      <c r="B1" s="85"/>
      <c r="C1" s="86"/>
      <c r="D1" s="87"/>
      <c r="E1" s="87"/>
      <c r="F1" s="87"/>
      <c r="G1" s="88"/>
      <c r="H1" s="89"/>
      <c r="I1" s="87"/>
      <c r="J1" s="87"/>
      <c r="K1" s="88"/>
    </row>
    <row r="2" spans="1:11" ht="24" customHeight="1">
      <c r="A2" s="73" t="s">
        <v>93</v>
      </c>
      <c r="B2" s="87"/>
      <c r="C2" s="86"/>
      <c r="D2" s="87"/>
      <c r="E2" s="87"/>
      <c r="F2" s="87"/>
      <c r="G2" s="87"/>
      <c r="H2" s="89"/>
      <c r="I2" s="87"/>
      <c r="J2" s="87"/>
      <c r="K2" s="87"/>
    </row>
    <row r="3" spans="1:11" ht="24" customHeight="1">
      <c r="A3" s="91" t="s">
        <v>162</v>
      </c>
      <c r="B3" s="87"/>
      <c r="C3" s="86"/>
      <c r="D3" s="87"/>
      <c r="E3" s="87"/>
      <c r="F3" s="87"/>
      <c r="G3" s="87"/>
      <c r="H3" s="89"/>
      <c r="I3" s="87"/>
      <c r="J3" s="87"/>
      <c r="K3" s="87"/>
    </row>
    <row r="4" spans="1:11" ht="24" customHeight="1">
      <c r="A4" s="92"/>
      <c r="B4" s="87"/>
      <c r="C4" s="86"/>
      <c r="D4" s="87"/>
      <c r="E4" s="87"/>
      <c r="F4" s="87"/>
      <c r="G4" s="81"/>
      <c r="H4" s="89"/>
      <c r="I4" s="87"/>
      <c r="J4" s="87"/>
      <c r="K4" s="38" t="s">
        <v>106</v>
      </c>
    </row>
    <row r="5" spans="1:11" ht="24" customHeight="1">
      <c r="A5" s="92"/>
      <c r="B5" s="87"/>
      <c r="C5" s="86"/>
      <c r="D5" s="87"/>
      <c r="E5" s="125" t="s">
        <v>57</v>
      </c>
      <c r="F5" s="125"/>
      <c r="G5" s="125"/>
      <c r="H5" s="93"/>
      <c r="I5" s="125" t="s">
        <v>58</v>
      </c>
      <c r="J5" s="125"/>
      <c r="K5" s="125"/>
    </row>
    <row r="6" spans="1:11" ht="24" customHeight="1">
      <c r="A6" s="76"/>
      <c r="B6" s="74"/>
      <c r="C6" s="94" t="s">
        <v>0</v>
      </c>
      <c r="D6" s="74"/>
      <c r="E6" s="82" t="s">
        <v>163</v>
      </c>
      <c r="F6" s="98"/>
      <c r="G6" s="82" t="s">
        <v>164</v>
      </c>
      <c r="H6" s="99"/>
      <c r="I6" s="82" t="s">
        <v>163</v>
      </c>
      <c r="J6" s="98"/>
      <c r="K6" s="82" t="s">
        <v>164</v>
      </c>
    </row>
    <row r="7" spans="1:11" ht="24" customHeight="1">
      <c r="A7" s="76"/>
      <c r="B7" s="74"/>
      <c r="C7" s="94"/>
      <c r="D7" s="74"/>
      <c r="E7" s="86" t="s">
        <v>107</v>
      </c>
      <c r="F7" s="70"/>
      <c r="G7" s="86" t="s">
        <v>108</v>
      </c>
      <c r="H7" s="71"/>
      <c r="I7" s="86" t="s">
        <v>107</v>
      </c>
      <c r="J7" s="70"/>
      <c r="K7" s="86" t="s">
        <v>108</v>
      </c>
    </row>
    <row r="8" spans="1:11" ht="24" customHeight="1">
      <c r="A8" s="76"/>
      <c r="B8" s="74"/>
      <c r="C8" s="94"/>
      <c r="D8" s="74"/>
      <c r="E8" s="86" t="s">
        <v>109</v>
      </c>
      <c r="F8" s="70"/>
      <c r="G8" s="86"/>
      <c r="H8" s="71"/>
      <c r="I8" s="86" t="s">
        <v>109</v>
      </c>
      <c r="J8" s="70"/>
      <c r="K8" s="86"/>
    </row>
    <row r="9" spans="1:11" s="90" customFormat="1" ht="21.75" customHeight="1">
      <c r="A9" s="108" t="s">
        <v>1</v>
      </c>
      <c r="B9" s="109"/>
      <c r="C9" s="110"/>
      <c r="D9" s="109"/>
      <c r="E9" s="109"/>
      <c r="F9" s="109"/>
      <c r="G9" s="109"/>
      <c r="H9" s="109"/>
      <c r="I9" s="109"/>
      <c r="J9" s="109"/>
      <c r="K9" s="109"/>
    </row>
    <row r="10" spans="1:11" s="90" customFormat="1" ht="21.75" customHeight="1">
      <c r="A10" s="108" t="s">
        <v>2</v>
      </c>
      <c r="B10" s="109"/>
      <c r="C10" s="110"/>
      <c r="D10" s="109"/>
      <c r="E10" s="109"/>
      <c r="F10" s="109"/>
      <c r="G10" s="109"/>
      <c r="H10" s="109"/>
      <c r="I10" s="109"/>
      <c r="J10" s="109"/>
      <c r="K10" s="109"/>
    </row>
    <row r="11" spans="1:11" s="90" customFormat="1" ht="21.75" customHeight="1">
      <c r="A11" s="111" t="s">
        <v>3</v>
      </c>
      <c r="B11" s="112"/>
      <c r="C11" s="110"/>
      <c r="D11" s="109"/>
      <c r="E11" s="113">
        <v>921236</v>
      </c>
      <c r="F11" s="113"/>
      <c r="G11" s="113">
        <v>697817</v>
      </c>
      <c r="H11" s="113"/>
      <c r="I11" s="113">
        <v>200583</v>
      </c>
      <c r="J11" s="113"/>
      <c r="K11" s="113">
        <v>310983</v>
      </c>
    </row>
    <row r="12" spans="1:11" s="90" customFormat="1" ht="21.75" customHeight="1">
      <c r="A12" s="111" t="s">
        <v>37</v>
      </c>
      <c r="B12" s="112"/>
      <c r="C12" s="110" t="s">
        <v>167</v>
      </c>
      <c r="D12" s="109"/>
      <c r="E12" s="113">
        <v>523780</v>
      </c>
      <c r="F12" s="113"/>
      <c r="G12" s="113">
        <v>617560</v>
      </c>
      <c r="H12" s="113"/>
      <c r="I12" s="113">
        <v>435701</v>
      </c>
      <c r="J12" s="113"/>
      <c r="K12" s="113">
        <v>234439</v>
      </c>
    </row>
    <row r="13" spans="1:11" s="90" customFormat="1" ht="21.75" customHeight="1">
      <c r="A13" s="111" t="s">
        <v>123</v>
      </c>
      <c r="B13" s="112"/>
      <c r="C13" s="110"/>
      <c r="D13" s="109"/>
      <c r="E13" s="113"/>
      <c r="F13" s="113"/>
      <c r="G13" s="113"/>
      <c r="H13" s="113"/>
      <c r="I13" s="113"/>
      <c r="J13" s="113"/>
      <c r="K13" s="113"/>
    </row>
    <row r="14" spans="1:11" s="90" customFormat="1" ht="21.75" customHeight="1">
      <c r="A14" s="111" t="s">
        <v>124</v>
      </c>
      <c r="B14" s="112"/>
      <c r="C14" s="110">
        <v>4</v>
      </c>
      <c r="D14" s="109"/>
      <c r="E14" s="113">
        <v>2973653</v>
      </c>
      <c r="F14" s="113"/>
      <c r="G14" s="113">
        <v>2573320</v>
      </c>
      <c r="H14" s="113"/>
      <c r="I14" s="113">
        <v>1530691</v>
      </c>
      <c r="J14" s="113"/>
      <c r="K14" s="113">
        <v>1054955</v>
      </c>
    </row>
    <row r="15" spans="1:11" s="90" customFormat="1" ht="21.75" customHeight="1">
      <c r="A15" s="111" t="s">
        <v>78</v>
      </c>
      <c r="B15" s="112"/>
      <c r="C15" s="110"/>
      <c r="D15" s="109"/>
      <c r="E15" s="113">
        <v>381818</v>
      </c>
      <c r="F15" s="113"/>
      <c r="G15" s="113">
        <v>276471</v>
      </c>
      <c r="H15" s="113"/>
      <c r="I15" s="113">
        <v>165278</v>
      </c>
      <c r="J15" s="113"/>
      <c r="K15" s="113">
        <v>116942</v>
      </c>
    </row>
    <row r="16" spans="1:11" s="90" customFormat="1" ht="21.75" customHeight="1">
      <c r="A16" s="111" t="s">
        <v>190</v>
      </c>
      <c r="B16" s="112"/>
      <c r="C16" s="110">
        <v>2</v>
      </c>
      <c r="D16" s="109"/>
      <c r="E16" s="113">
        <v>0</v>
      </c>
      <c r="F16" s="113"/>
      <c r="G16" s="113">
        <v>0</v>
      </c>
      <c r="H16" s="113"/>
      <c r="I16" s="113">
        <v>200000</v>
      </c>
      <c r="J16" s="113"/>
      <c r="K16" s="113">
        <v>100000</v>
      </c>
    </row>
    <row r="17" spans="1:11" s="90" customFormat="1" ht="21.75" customHeight="1">
      <c r="A17" s="111" t="s">
        <v>59</v>
      </c>
      <c r="B17" s="114"/>
      <c r="C17" s="110"/>
      <c r="D17" s="109"/>
      <c r="E17" s="113">
        <v>258291</v>
      </c>
      <c r="F17" s="113"/>
      <c r="G17" s="113">
        <v>205401</v>
      </c>
      <c r="H17" s="113"/>
      <c r="I17" s="113">
        <v>135521</v>
      </c>
      <c r="J17" s="113"/>
      <c r="K17" s="113">
        <v>68848</v>
      </c>
    </row>
    <row r="18" spans="1:11" s="90" customFormat="1" ht="21.75" customHeight="1">
      <c r="A18" s="111" t="s">
        <v>47</v>
      </c>
      <c r="B18" s="114"/>
      <c r="D18" s="109"/>
      <c r="F18" s="113"/>
      <c r="H18" s="113"/>
      <c r="J18" s="113"/>
    </row>
    <row r="19" spans="1:11" s="90" customFormat="1" ht="21.75" customHeight="1">
      <c r="A19" s="111" t="s">
        <v>40</v>
      </c>
      <c r="B19" s="114"/>
      <c r="C19" s="110">
        <v>2</v>
      </c>
      <c r="D19" s="109"/>
      <c r="E19" s="113">
        <v>178214</v>
      </c>
      <c r="F19" s="113"/>
      <c r="G19" s="113">
        <v>370904</v>
      </c>
      <c r="H19" s="113"/>
      <c r="I19" s="113">
        <v>182118</v>
      </c>
      <c r="J19" s="113"/>
      <c r="K19" s="113">
        <v>156967</v>
      </c>
    </row>
    <row r="20" spans="1:11" s="90" customFormat="1" ht="21.75" customHeight="1">
      <c r="A20" s="83" t="s">
        <v>183</v>
      </c>
      <c r="B20" s="114"/>
      <c r="C20" s="110">
        <v>5</v>
      </c>
      <c r="D20" s="109"/>
      <c r="E20" s="113">
        <v>500079</v>
      </c>
      <c r="F20" s="113"/>
      <c r="G20" s="113">
        <v>0</v>
      </c>
      <c r="H20" s="113"/>
      <c r="I20" s="113">
        <v>500079</v>
      </c>
      <c r="J20" s="113"/>
      <c r="K20" s="113">
        <v>0</v>
      </c>
    </row>
    <row r="21" spans="1:11" s="90" customFormat="1" ht="21.75" customHeight="1">
      <c r="A21" s="111" t="s">
        <v>4</v>
      </c>
      <c r="B21" s="109"/>
      <c r="C21" s="110"/>
      <c r="D21" s="109"/>
      <c r="E21" s="113">
        <v>201534</v>
      </c>
      <c r="F21" s="113"/>
      <c r="G21" s="113">
        <v>121977</v>
      </c>
      <c r="H21" s="113"/>
      <c r="I21" s="113">
        <v>125192</v>
      </c>
      <c r="J21" s="113"/>
      <c r="K21" s="113">
        <v>59401</v>
      </c>
    </row>
    <row r="22" spans="1:11" s="90" customFormat="1" ht="21.75" customHeight="1">
      <c r="A22" s="108" t="s">
        <v>5</v>
      </c>
      <c r="B22" s="109"/>
      <c r="C22" s="110"/>
      <c r="D22" s="109"/>
      <c r="E22" s="115">
        <f>SUM(E11:E21)</f>
        <v>5938605</v>
      </c>
      <c r="F22" s="113"/>
      <c r="G22" s="115">
        <f>SUM(G11:G21)</f>
        <v>4863450</v>
      </c>
      <c r="H22" s="113"/>
      <c r="I22" s="115">
        <f>SUM(I11:I21)</f>
        <v>3475163</v>
      </c>
      <c r="J22" s="113"/>
      <c r="K22" s="115">
        <f>SUM(K11:K21)</f>
        <v>2102535</v>
      </c>
    </row>
    <row r="23" spans="1:11" s="90" customFormat="1" ht="21.75" customHeight="1">
      <c r="A23" s="108" t="s">
        <v>6</v>
      </c>
      <c r="B23" s="109"/>
      <c r="C23" s="110"/>
      <c r="D23" s="109"/>
      <c r="E23" s="113"/>
      <c r="F23" s="113"/>
      <c r="G23" s="113"/>
      <c r="H23" s="113"/>
      <c r="I23" s="113"/>
      <c r="J23" s="113"/>
      <c r="K23" s="113"/>
    </row>
    <row r="24" spans="1:11" s="90" customFormat="1" ht="21.75" customHeight="1">
      <c r="A24" s="111" t="s">
        <v>7</v>
      </c>
      <c r="B24" s="109"/>
      <c r="C24" s="110">
        <v>6</v>
      </c>
      <c r="D24" s="109"/>
      <c r="E24" s="113">
        <v>345941</v>
      </c>
      <c r="F24" s="113"/>
      <c r="G24" s="113">
        <v>336072</v>
      </c>
      <c r="H24" s="113"/>
      <c r="I24" s="113">
        <v>186663</v>
      </c>
      <c r="J24" s="113"/>
      <c r="K24" s="113">
        <v>195049</v>
      </c>
    </row>
    <row r="25" spans="1:11" s="90" customFormat="1" ht="21.75" customHeight="1">
      <c r="A25" s="111" t="s">
        <v>8</v>
      </c>
      <c r="B25" s="109"/>
      <c r="C25" s="110">
        <v>7</v>
      </c>
      <c r="D25" s="109"/>
      <c r="E25" s="113">
        <v>0</v>
      </c>
      <c r="F25" s="113"/>
      <c r="G25" s="113">
        <v>0</v>
      </c>
      <c r="H25" s="113"/>
      <c r="I25" s="113">
        <v>700980</v>
      </c>
      <c r="J25" s="113"/>
      <c r="K25" s="113">
        <v>699980</v>
      </c>
    </row>
    <row r="26" spans="1:11" s="90" customFormat="1" ht="21.75" customHeight="1">
      <c r="A26" s="111" t="s">
        <v>60</v>
      </c>
      <c r="B26" s="109"/>
      <c r="C26" s="110"/>
      <c r="D26" s="109"/>
      <c r="E26" s="113">
        <v>136184</v>
      </c>
      <c r="F26" s="113"/>
      <c r="G26" s="113">
        <v>140236</v>
      </c>
      <c r="H26" s="113"/>
      <c r="I26" s="113">
        <v>0</v>
      </c>
      <c r="J26" s="113"/>
      <c r="K26" s="113">
        <v>0</v>
      </c>
    </row>
    <row r="27" spans="1:11" s="90" customFormat="1" ht="21.75" customHeight="1">
      <c r="A27" s="111" t="s">
        <v>48</v>
      </c>
      <c r="B27" s="114"/>
      <c r="C27" s="110">
        <v>9</v>
      </c>
      <c r="D27" s="109"/>
      <c r="E27" s="113">
        <v>893051</v>
      </c>
      <c r="F27" s="113"/>
      <c r="G27" s="113">
        <v>946027</v>
      </c>
      <c r="H27" s="113"/>
      <c r="I27" s="113">
        <v>240210</v>
      </c>
      <c r="J27" s="113"/>
      <c r="K27" s="113">
        <v>254178</v>
      </c>
    </row>
    <row r="28" spans="1:11" s="90" customFormat="1" ht="21.75" customHeight="1">
      <c r="A28" s="111" t="s">
        <v>127</v>
      </c>
      <c r="B28" s="109"/>
      <c r="C28" s="110"/>
      <c r="D28" s="109"/>
      <c r="E28" s="113">
        <v>143670</v>
      </c>
      <c r="F28" s="113"/>
      <c r="G28" s="113">
        <v>117768</v>
      </c>
      <c r="H28" s="113"/>
      <c r="I28" s="113">
        <v>78898</v>
      </c>
      <c r="J28" s="113"/>
      <c r="K28" s="113">
        <v>81392</v>
      </c>
    </row>
    <row r="29" spans="1:11" s="90" customFormat="1" ht="21.75" customHeight="1">
      <c r="A29" s="111" t="s">
        <v>38</v>
      </c>
      <c r="B29" s="114"/>
      <c r="C29" s="110"/>
      <c r="D29" s="109"/>
      <c r="E29" s="113">
        <v>3929</v>
      </c>
      <c r="F29" s="113"/>
      <c r="G29" s="113">
        <v>4161</v>
      </c>
      <c r="H29" s="113"/>
      <c r="I29" s="113">
        <v>3889</v>
      </c>
      <c r="J29" s="113"/>
      <c r="K29" s="113">
        <v>4139</v>
      </c>
    </row>
    <row r="30" spans="1:11" s="90" customFormat="1" ht="21.75" customHeight="1">
      <c r="A30" s="111" t="s">
        <v>61</v>
      </c>
      <c r="B30" s="114"/>
      <c r="C30" s="110"/>
      <c r="D30" s="109"/>
      <c r="E30" s="113">
        <v>26351</v>
      </c>
      <c r="F30" s="113"/>
      <c r="G30" s="113">
        <v>25140</v>
      </c>
      <c r="H30" s="113"/>
      <c r="I30" s="113">
        <v>6684</v>
      </c>
      <c r="J30" s="113"/>
      <c r="K30" s="113">
        <v>5541</v>
      </c>
    </row>
    <row r="31" spans="1:11" s="90" customFormat="1" ht="21.75" customHeight="1">
      <c r="A31" s="111" t="s">
        <v>9</v>
      </c>
      <c r="B31" s="114"/>
      <c r="C31" s="110"/>
      <c r="D31" s="109"/>
      <c r="E31" s="113">
        <v>75586</v>
      </c>
      <c r="F31" s="113"/>
      <c r="G31" s="113">
        <v>93455</v>
      </c>
      <c r="H31" s="113"/>
      <c r="I31" s="113">
        <v>13610</v>
      </c>
      <c r="J31" s="113"/>
      <c r="K31" s="113">
        <v>13427</v>
      </c>
    </row>
    <row r="32" spans="1:11" s="90" customFormat="1" ht="21.75" customHeight="1">
      <c r="A32" s="108" t="s">
        <v>10</v>
      </c>
      <c r="B32" s="109"/>
      <c r="C32" s="110"/>
      <c r="D32" s="109"/>
      <c r="E32" s="115">
        <f>SUM(E24:E31)</f>
        <v>1624712</v>
      </c>
      <c r="F32" s="113"/>
      <c r="G32" s="115">
        <f>SUM(G24:G31)</f>
        <v>1662859</v>
      </c>
      <c r="H32" s="113"/>
      <c r="I32" s="115">
        <f>SUM(I24:I31)</f>
        <v>1230934</v>
      </c>
      <c r="J32" s="113"/>
      <c r="K32" s="115">
        <f>SUM(K24:K31)</f>
        <v>1253706</v>
      </c>
    </row>
    <row r="33" spans="1:11" s="90" customFormat="1" ht="21.75" customHeight="1" thickBot="1">
      <c r="A33" s="108" t="s">
        <v>11</v>
      </c>
      <c r="B33" s="109"/>
      <c r="C33" s="116"/>
      <c r="D33" s="109"/>
      <c r="E33" s="117">
        <f>SUM(E22,E32)</f>
        <v>7563317</v>
      </c>
      <c r="F33" s="113"/>
      <c r="G33" s="117">
        <f>SUM(G22,G32)</f>
        <v>6526309</v>
      </c>
      <c r="H33" s="113"/>
      <c r="I33" s="117">
        <f>SUM(I22,I32)</f>
        <v>4706097</v>
      </c>
      <c r="J33" s="113"/>
      <c r="K33" s="117">
        <f>SUM(K22,K32)</f>
        <v>3356241</v>
      </c>
    </row>
    <row r="34" spans="1:11" s="90" customFormat="1" ht="21.75" customHeight="1" thickTop="1">
      <c r="A34" s="108"/>
      <c r="B34" s="109"/>
      <c r="C34" s="116"/>
      <c r="D34" s="109"/>
      <c r="E34" s="118"/>
      <c r="F34" s="113"/>
      <c r="G34" s="118"/>
      <c r="H34" s="113"/>
      <c r="I34" s="118"/>
      <c r="J34" s="113"/>
      <c r="K34" s="118"/>
    </row>
    <row r="35" spans="1:11" ht="24" customHeight="1">
      <c r="A35" s="100" t="s">
        <v>139</v>
      </c>
      <c r="B35" s="96"/>
      <c r="C35" s="86"/>
      <c r="D35" s="74"/>
      <c r="E35" s="101"/>
      <c r="F35" s="101"/>
      <c r="G35" s="101"/>
      <c r="H35" s="101"/>
      <c r="I35" s="101"/>
      <c r="J35" s="101"/>
      <c r="K35" s="101"/>
    </row>
    <row r="36" spans="1:11" ht="24" customHeight="1">
      <c r="A36" s="73" t="s">
        <v>148</v>
      </c>
      <c r="B36" s="85"/>
      <c r="C36" s="86"/>
      <c r="D36" s="87"/>
      <c r="E36" s="87"/>
      <c r="F36" s="87"/>
      <c r="G36" s="87"/>
      <c r="H36" s="89"/>
      <c r="I36" s="87"/>
      <c r="J36" s="87"/>
      <c r="K36" s="87"/>
    </row>
    <row r="37" spans="1:11" ht="24" customHeight="1">
      <c r="A37" s="73" t="s">
        <v>94</v>
      </c>
      <c r="B37" s="87"/>
      <c r="C37" s="86"/>
      <c r="D37" s="87"/>
      <c r="E37" s="87"/>
      <c r="F37" s="87"/>
      <c r="G37" s="87"/>
      <c r="H37" s="89"/>
      <c r="I37" s="87"/>
      <c r="J37" s="87"/>
      <c r="K37" s="87"/>
    </row>
    <row r="38" spans="1:11" ht="24" customHeight="1">
      <c r="A38" s="91" t="s">
        <v>162</v>
      </c>
      <c r="B38" s="87"/>
      <c r="C38" s="86"/>
      <c r="D38" s="87"/>
      <c r="E38" s="87"/>
      <c r="F38" s="87"/>
      <c r="G38" s="87"/>
      <c r="H38" s="89"/>
      <c r="I38" s="87"/>
      <c r="J38" s="87"/>
      <c r="K38" s="87"/>
    </row>
    <row r="39" spans="1:11" ht="24" customHeight="1">
      <c r="A39" s="91"/>
      <c r="B39" s="87"/>
      <c r="C39" s="86"/>
      <c r="D39" s="87"/>
      <c r="E39" s="87"/>
      <c r="F39" s="87"/>
      <c r="G39" s="81"/>
      <c r="H39" s="89"/>
      <c r="I39" s="87"/>
      <c r="J39" s="87"/>
      <c r="K39" s="38" t="s">
        <v>106</v>
      </c>
    </row>
    <row r="40" spans="1:11" ht="24" customHeight="1">
      <c r="A40" s="92"/>
      <c r="B40" s="87"/>
      <c r="C40" s="86"/>
      <c r="D40" s="87"/>
      <c r="E40" s="125" t="s">
        <v>57</v>
      </c>
      <c r="F40" s="125"/>
      <c r="G40" s="125"/>
      <c r="H40" s="93"/>
      <c r="I40" s="125" t="s">
        <v>58</v>
      </c>
      <c r="J40" s="125"/>
      <c r="K40" s="125"/>
    </row>
    <row r="41" spans="1:11" ht="24" customHeight="1">
      <c r="A41" s="76"/>
      <c r="B41" s="74"/>
      <c r="C41" s="94" t="s">
        <v>0</v>
      </c>
      <c r="D41" s="74"/>
      <c r="E41" s="82" t="s">
        <v>163</v>
      </c>
      <c r="F41" s="98"/>
      <c r="G41" s="82" t="s">
        <v>164</v>
      </c>
      <c r="H41" s="99"/>
      <c r="I41" s="82" t="s">
        <v>163</v>
      </c>
      <c r="J41" s="98"/>
      <c r="K41" s="82" t="s">
        <v>164</v>
      </c>
    </row>
    <row r="42" spans="1:11" ht="24" customHeight="1">
      <c r="A42" s="76"/>
      <c r="B42" s="74"/>
      <c r="C42" s="94"/>
      <c r="D42" s="74"/>
      <c r="E42" s="86" t="s">
        <v>107</v>
      </c>
      <c r="F42" s="70"/>
      <c r="G42" s="86" t="s">
        <v>108</v>
      </c>
      <c r="H42" s="71"/>
      <c r="I42" s="86" t="s">
        <v>107</v>
      </c>
      <c r="J42" s="70"/>
      <c r="K42" s="86" t="s">
        <v>108</v>
      </c>
    </row>
    <row r="43" spans="1:11" ht="24" customHeight="1">
      <c r="A43" s="76"/>
      <c r="B43" s="74"/>
      <c r="C43" s="94"/>
      <c r="D43" s="74"/>
      <c r="E43" s="86" t="s">
        <v>109</v>
      </c>
      <c r="F43" s="70"/>
      <c r="G43" s="86"/>
      <c r="H43" s="71"/>
      <c r="I43" s="86" t="s">
        <v>109</v>
      </c>
      <c r="J43" s="70"/>
      <c r="K43" s="86"/>
    </row>
    <row r="44" spans="1:11" s="90" customFormat="1" ht="21.75" customHeight="1">
      <c r="A44" s="108" t="s">
        <v>12</v>
      </c>
      <c r="B44" s="109"/>
      <c r="C44" s="110"/>
      <c r="D44" s="109"/>
      <c r="E44" s="109"/>
      <c r="F44" s="109"/>
      <c r="G44" s="109"/>
      <c r="H44" s="109"/>
      <c r="I44" s="109"/>
      <c r="J44" s="109"/>
      <c r="K44" s="109"/>
    </row>
    <row r="45" spans="1:11" s="90" customFormat="1" ht="21.75" customHeight="1">
      <c r="A45" s="108" t="s">
        <v>13</v>
      </c>
      <c r="B45" s="109"/>
      <c r="C45" s="110"/>
      <c r="D45" s="109"/>
      <c r="E45" s="109"/>
      <c r="F45" s="109"/>
      <c r="G45" s="109"/>
      <c r="H45" s="109"/>
      <c r="I45" s="109"/>
      <c r="J45" s="109"/>
      <c r="K45" s="109"/>
    </row>
    <row r="46" spans="1:11" s="90" customFormat="1" ht="21.75" customHeight="1">
      <c r="A46" s="111" t="s">
        <v>41</v>
      </c>
      <c r="B46" s="110"/>
      <c r="C46" s="110">
        <v>10</v>
      </c>
      <c r="D46" s="109"/>
      <c r="E46" s="113">
        <v>1393928</v>
      </c>
      <c r="F46" s="113"/>
      <c r="G46" s="113">
        <v>1646067</v>
      </c>
      <c r="H46" s="113"/>
      <c r="I46" s="113">
        <v>553161</v>
      </c>
      <c r="J46" s="113"/>
      <c r="K46" s="113">
        <v>556607</v>
      </c>
    </row>
    <row r="47" spans="1:11" s="90" customFormat="1" ht="21.75" customHeight="1">
      <c r="A47" s="111" t="s">
        <v>39</v>
      </c>
      <c r="B47" s="110"/>
      <c r="C47" s="110">
        <v>2</v>
      </c>
      <c r="D47" s="109"/>
      <c r="E47" s="113">
        <v>1531587</v>
      </c>
      <c r="F47" s="113"/>
      <c r="G47" s="113">
        <v>1420858</v>
      </c>
      <c r="H47" s="113"/>
      <c r="I47" s="113">
        <v>991679</v>
      </c>
      <c r="J47" s="113"/>
      <c r="K47" s="113">
        <v>652138</v>
      </c>
    </row>
    <row r="48" spans="1:11" s="90" customFormat="1" ht="21.75" customHeight="1">
      <c r="A48" s="111" t="s">
        <v>138</v>
      </c>
      <c r="B48" s="110"/>
      <c r="C48" s="110">
        <v>2</v>
      </c>
      <c r="D48" s="109"/>
      <c r="E48" s="113">
        <v>0</v>
      </c>
      <c r="F48" s="113"/>
      <c r="G48" s="113">
        <v>0</v>
      </c>
      <c r="H48" s="113"/>
      <c r="I48" s="113">
        <v>10000</v>
      </c>
      <c r="J48" s="113"/>
      <c r="K48" s="113">
        <v>10000</v>
      </c>
    </row>
    <row r="49" spans="1:11" s="90" customFormat="1" ht="21.75" customHeight="1">
      <c r="A49" s="111" t="s">
        <v>165</v>
      </c>
      <c r="B49" s="110"/>
      <c r="C49" s="110"/>
      <c r="D49" s="109"/>
      <c r="E49" s="113">
        <v>66109</v>
      </c>
      <c r="F49" s="113"/>
      <c r="G49" s="113">
        <v>61302</v>
      </c>
      <c r="H49" s="113"/>
      <c r="I49" s="113">
        <v>35543</v>
      </c>
      <c r="J49" s="113"/>
      <c r="K49" s="113">
        <v>39464</v>
      </c>
    </row>
    <row r="50" spans="1:11" s="90" customFormat="1" ht="21.75" customHeight="1">
      <c r="A50" s="111" t="s">
        <v>90</v>
      </c>
      <c r="B50" s="110"/>
      <c r="C50" s="110"/>
    </row>
    <row r="51" spans="1:11" s="90" customFormat="1" ht="21.75" customHeight="1">
      <c r="A51" s="111" t="s">
        <v>89</v>
      </c>
      <c r="B51" s="110"/>
      <c r="C51" s="110">
        <v>11</v>
      </c>
      <c r="D51" s="109"/>
      <c r="E51" s="113">
        <v>204</v>
      </c>
      <c r="F51" s="113"/>
      <c r="G51" s="113">
        <v>289</v>
      </c>
      <c r="H51" s="113"/>
      <c r="I51" s="113">
        <v>204</v>
      </c>
      <c r="J51" s="113"/>
      <c r="K51" s="113">
        <v>289</v>
      </c>
    </row>
    <row r="52" spans="1:11" s="90" customFormat="1" ht="21.75" customHeight="1">
      <c r="A52" s="111" t="s">
        <v>42</v>
      </c>
      <c r="B52" s="110"/>
      <c r="C52" s="110"/>
      <c r="D52" s="109"/>
      <c r="E52" s="113">
        <v>255019</v>
      </c>
      <c r="F52" s="113"/>
      <c r="G52" s="113">
        <v>214978</v>
      </c>
      <c r="H52" s="113"/>
      <c r="I52" s="113">
        <v>68197</v>
      </c>
      <c r="J52" s="113"/>
      <c r="K52" s="113">
        <v>57375</v>
      </c>
    </row>
    <row r="53" spans="1:11" s="90" customFormat="1" ht="21.75" customHeight="1">
      <c r="A53" s="111" t="s">
        <v>125</v>
      </c>
      <c r="B53" s="110"/>
      <c r="C53" s="110"/>
    </row>
    <row r="54" spans="1:11" s="90" customFormat="1" ht="21.75" customHeight="1">
      <c r="A54" s="111" t="s">
        <v>82</v>
      </c>
      <c r="B54" s="110"/>
      <c r="C54" s="110"/>
      <c r="D54" s="109"/>
      <c r="E54" s="113">
        <v>0</v>
      </c>
      <c r="F54" s="113"/>
      <c r="G54" s="113">
        <v>11320</v>
      </c>
      <c r="H54" s="113"/>
      <c r="I54" s="113">
        <v>0</v>
      </c>
      <c r="J54" s="113"/>
      <c r="K54" s="113">
        <v>11320</v>
      </c>
    </row>
    <row r="55" spans="1:11" s="90" customFormat="1" ht="21.75" customHeight="1">
      <c r="A55" s="111" t="s">
        <v>85</v>
      </c>
      <c r="B55" s="110"/>
      <c r="C55" s="110"/>
      <c r="D55" s="109"/>
      <c r="E55" s="113">
        <v>2276545</v>
      </c>
      <c r="F55" s="113"/>
      <c r="G55" s="113">
        <v>2117569</v>
      </c>
      <c r="H55" s="113"/>
      <c r="I55" s="113">
        <v>1448447</v>
      </c>
      <c r="J55" s="113"/>
      <c r="K55" s="113">
        <v>1381187</v>
      </c>
    </row>
    <row r="56" spans="1:11" s="90" customFormat="1" ht="21.75" customHeight="1">
      <c r="A56" s="111" t="s">
        <v>14</v>
      </c>
      <c r="B56" s="110"/>
      <c r="C56" s="110"/>
      <c r="D56" s="109"/>
      <c r="E56" s="113">
        <v>17935</v>
      </c>
      <c r="F56" s="113"/>
      <c r="G56" s="113">
        <v>10983</v>
      </c>
      <c r="H56" s="113"/>
      <c r="I56" s="113">
        <v>2955</v>
      </c>
      <c r="J56" s="113"/>
      <c r="K56" s="113">
        <v>15</v>
      </c>
    </row>
    <row r="57" spans="1:11" s="90" customFormat="1" ht="21.75" customHeight="1">
      <c r="A57" s="111" t="s">
        <v>166</v>
      </c>
      <c r="B57" s="110"/>
      <c r="C57" s="110">
        <v>12</v>
      </c>
      <c r="D57" s="109"/>
      <c r="E57" s="113">
        <v>47828</v>
      </c>
      <c r="F57" s="113"/>
      <c r="G57" s="113">
        <v>48025</v>
      </c>
      <c r="H57" s="113"/>
      <c r="I57" s="113">
        <v>0</v>
      </c>
      <c r="J57" s="113"/>
      <c r="K57" s="113">
        <v>0</v>
      </c>
    </row>
    <row r="58" spans="1:11" s="90" customFormat="1" ht="21.75" customHeight="1">
      <c r="A58" s="111" t="s">
        <v>15</v>
      </c>
      <c r="B58" s="109"/>
      <c r="C58" s="110"/>
      <c r="D58" s="109"/>
      <c r="E58" s="113">
        <v>49663</v>
      </c>
      <c r="F58" s="113">
        <v>7259</v>
      </c>
      <c r="G58" s="113">
        <v>26818</v>
      </c>
      <c r="H58" s="113">
        <v>7258937</v>
      </c>
      <c r="I58" s="113">
        <v>17030</v>
      </c>
      <c r="J58" s="113"/>
      <c r="K58" s="113">
        <v>7847</v>
      </c>
    </row>
    <row r="59" spans="1:11" s="90" customFormat="1" ht="21.75" customHeight="1">
      <c r="A59" s="108" t="s">
        <v>16</v>
      </c>
      <c r="B59" s="109"/>
      <c r="C59" s="110"/>
      <c r="D59" s="109"/>
      <c r="E59" s="115">
        <f>SUM(E46:E58)</f>
        <v>5638818</v>
      </c>
      <c r="F59" s="113"/>
      <c r="G59" s="115">
        <f>SUM(G46:G58)</f>
        <v>5558209</v>
      </c>
      <c r="H59" s="113"/>
      <c r="I59" s="115">
        <f>SUM(I46:I58)</f>
        <v>3127216</v>
      </c>
      <c r="J59" s="113"/>
      <c r="K59" s="115">
        <f>SUM(K46:K58)</f>
        <v>2716242</v>
      </c>
    </row>
    <row r="60" spans="1:11" s="90" customFormat="1" ht="21.75" customHeight="1">
      <c r="A60" s="108" t="s">
        <v>17</v>
      </c>
      <c r="B60" s="109"/>
      <c r="C60" s="110"/>
      <c r="D60" s="109"/>
      <c r="E60" s="113"/>
      <c r="F60" s="113"/>
      <c r="G60" s="113"/>
      <c r="H60" s="113"/>
      <c r="I60" s="113"/>
      <c r="J60" s="113"/>
      <c r="K60" s="113"/>
    </row>
    <row r="61" spans="1:11" s="90" customFormat="1" ht="21.75" customHeight="1">
      <c r="A61" s="111" t="s">
        <v>140</v>
      </c>
      <c r="B61" s="109"/>
      <c r="C61" s="110"/>
      <c r="D61" s="109"/>
      <c r="E61" s="113">
        <v>118290</v>
      </c>
      <c r="F61" s="113"/>
      <c r="G61" s="113">
        <v>107152</v>
      </c>
      <c r="H61" s="113"/>
      <c r="I61" s="113">
        <v>30777</v>
      </c>
      <c r="J61" s="113"/>
      <c r="K61" s="113">
        <v>35285</v>
      </c>
    </row>
    <row r="62" spans="1:11" s="90" customFormat="1" ht="21.75" customHeight="1">
      <c r="A62" s="111" t="s">
        <v>126</v>
      </c>
      <c r="B62" s="109"/>
      <c r="C62" s="110"/>
      <c r="D62" s="109"/>
      <c r="E62" s="113">
        <v>21316</v>
      </c>
      <c r="F62" s="113"/>
      <c r="G62" s="113">
        <v>15903</v>
      </c>
      <c r="H62" s="113"/>
      <c r="I62" s="113">
        <v>11872</v>
      </c>
      <c r="J62" s="113"/>
      <c r="K62" s="113">
        <v>6395</v>
      </c>
    </row>
    <row r="63" spans="1:11" s="90" customFormat="1" ht="21.75" customHeight="1">
      <c r="A63" s="111" t="s">
        <v>36</v>
      </c>
      <c r="B63" s="109"/>
      <c r="C63" s="110"/>
      <c r="D63" s="109"/>
      <c r="E63" s="113">
        <v>73361</v>
      </c>
      <c r="F63" s="113"/>
      <c r="G63" s="113">
        <v>72366</v>
      </c>
      <c r="H63" s="113"/>
      <c r="I63" s="113">
        <v>35842</v>
      </c>
      <c r="J63" s="113"/>
      <c r="K63" s="113">
        <v>35171</v>
      </c>
    </row>
    <row r="64" spans="1:11" s="90" customFormat="1" ht="21.75" customHeight="1">
      <c r="A64" s="111" t="s">
        <v>95</v>
      </c>
      <c r="B64" s="109"/>
      <c r="C64" s="110"/>
      <c r="D64" s="109"/>
      <c r="E64" s="113">
        <v>582</v>
      </c>
      <c r="F64" s="113"/>
      <c r="G64" s="113">
        <v>582</v>
      </c>
      <c r="H64" s="113"/>
      <c r="I64" s="113">
        <v>0</v>
      </c>
      <c r="J64" s="113"/>
      <c r="K64" s="113">
        <v>0</v>
      </c>
    </row>
    <row r="65" spans="1:27" s="90" customFormat="1" ht="21.75" customHeight="1">
      <c r="A65" s="108" t="s">
        <v>18</v>
      </c>
      <c r="B65" s="109"/>
      <c r="C65" s="110"/>
      <c r="D65" s="109"/>
      <c r="E65" s="115">
        <f>SUM(E61:E64)</f>
        <v>213549</v>
      </c>
      <c r="F65" s="113"/>
      <c r="G65" s="115">
        <f>SUM(G61:G64)</f>
        <v>196003</v>
      </c>
      <c r="H65" s="113"/>
      <c r="I65" s="115">
        <f>SUM(I61:I64)</f>
        <v>78491</v>
      </c>
      <c r="J65" s="113"/>
      <c r="K65" s="115">
        <f>SUM(K61:K64)</f>
        <v>76851</v>
      </c>
    </row>
    <row r="66" spans="1:27" s="90" customFormat="1" ht="21.75" customHeight="1">
      <c r="A66" s="108" t="s">
        <v>19</v>
      </c>
      <c r="B66" s="109"/>
      <c r="C66" s="116"/>
      <c r="D66" s="109"/>
      <c r="E66" s="115">
        <f>SUM(E59,E65)</f>
        <v>5852367</v>
      </c>
      <c r="F66" s="113"/>
      <c r="G66" s="115">
        <f>SUM(G59,G65)</f>
        <v>5754212</v>
      </c>
      <c r="H66" s="113"/>
      <c r="I66" s="115">
        <f>SUM(I59,I65)</f>
        <v>3205707</v>
      </c>
      <c r="J66" s="113"/>
      <c r="K66" s="115">
        <f>SUM(K59,K65)</f>
        <v>2793093</v>
      </c>
    </row>
    <row r="67" spans="1:27" ht="24" customHeight="1">
      <c r="A67" s="100"/>
      <c r="B67" s="96"/>
      <c r="C67" s="86"/>
      <c r="D67" s="74"/>
      <c r="E67" s="78"/>
      <c r="F67" s="78"/>
      <c r="G67" s="78"/>
      <c r="H67" s="78"/>
      <c r="I67" s="78"/>
      <c r="J67" s="78"/>
      <c r="K67" s="78"/>
      <c r="T67" s="84"/>
      <c r="U67" s="84"/>
      <c r="V67" s="84"/>
      <c r="W67" s="84"/>
      <c r="X67" s="84"/>
      <c r="Y67" s="84"/>
      <c r="Z67" s="84"/>
      <c r="AA67" s="84"/>
    </row>
    <row r="68" spans="1:27" ht="24" customHeight="1">
      <c r="A68" s="100" t="s">
        <v>139</v>
      </c>
      <c r="B68" s="96"/>
      <c r="C68" s="86"/>
      <c r="D68" s="74"/>
      <c r="E68" s="101"/>
      <c r="F68" s="101"/>
      <c r="G68" s="101"/>
      <c r="H68" s="101"/>
      <c r="I68" s="101"/>
      <c r="J68" s="101"/>
      <c r="K68" s="101"/>
      <c r="T68" s="84"/>
      <c r="U68" s="84"/>
      <c r="V68" s="84"/>
      <c r="W68" s="84"/>
      <c r="X68" s="84"/>
      <c r="Y68" s="84"/>
      <c r="Z68" s="84"/>
      <c r="AA68" s="84"/>
    </row>
    <row r="69" spans="1:27" ht="24" customHeight="1">
      <c r="A69" s="73" t="s">
        <v>148</v>
      </c>
      <c r="B69" s="85"/>
      <c r="C69" s="86"/>
      <c r="D69" s="87"/>
      <c r="E69" s="87"/>
      <c r="F69" s="87"/>
      <c r="G69" s="87"/>
      <c r="H69" s="89"/>
      <c r="I69" s="87"/>
      <c r="J69" s="87"/>
      <c r="K69" s="87"/>
    </row>
    <row r="70" spans="1:27" ht="24" customHeight="1">
      <c r="A70" s="73" t="s">
        <v>94</v>
      </c>
      <c r="B70" s="87"/>
      <c r="C70" s="86"/>
      <c r="D70" s="87"/>
      <c r="E70" s="87"/>
      <c r="F70" s="87"/>
      <c r="G70" s="87"/>
      <c r="H70" s="89"/>
      <c r="I70" s="87"/>
      <c r="J70" s="87"/>
      <c r="K70" s="87"/>
    </row>
    <row r="71" spans="1:27" ht="24" customHeight="1">
      <c r="A71" s="91" t="s">
        <v>162</v>
      </c>
      <c r="B71" s="87"/>
      <c r="C71" s="86"/>
      <c r="D71" s="87"/>
      <c r="E71" s="87"/>
      <c r="F71" s="87"/>
      <c r="G71" s="87"/>
      <c r="H71" s="89"/>
      <c r="I71" s="87"/>
      <c r="J71" s="87"/>
      <c r="K71" s="87"/>
    </row>
    <row r="72" spans="1:27" ht="24" customHeight="1">
      <c r="A72" s="91"/>
      <c r="B72" s="87"/>
      <c r="C72" s="86"/>
      <c r="D72" s="87"/>
      <c r="E72" s="87"/>
      <c r="F72" s="87"/>
      <c r="G72" s="81"/>
      <c r="H72" s="89"/>
      <c r="I72" s="87"/>
      <c r="J72" s="87"/>
      <c r="K72" s="38" t="s">
        <v>106</v>
      </c>
    </row>
    <row r="73" spans="1:27" ht="24" customHeight="1">
      <c r="A73" s="91"/>
      <c r="B73" s="87"/>
      <c r="C73" s="86"/>
      <c r="D73" s="87"/>
      <c r="E73" s="125" t="s">
        <v>57</v>
      </c>
      <c r="F73" s="125"/>
      <c r="G73" s="125"/>
      <c r="H73" s="93"/>
      <c r="I73" s="125" t="s">
        <v>58</v>
      </c>
      <c r="J73" s="125"/>
      <c r="K73" s="125"/>
    </row>
    <row r="74" spans="1:27" ht="24" customHeight="1">
      <c r="A74" s="76"/>
      <c r="B74" s="74"/>
      <c r="C74" s="94" t="s">
        <v>0</v>
      </c>
      <c r="D74" s="74"/>
      <c r="E74" s="82" t="s">
        <v>163</v>
      </c>
      <c r="F74" s="98"/>
      <c r="G74" s="82" t="s">
        <v>164</v>
      </c>
      <c r="H74" s="99"/>
      <c r="I74" s="82" t="s">
        <v>163</v>
      </c>
      <c r="J74" s="98"/>
      <c r="K74" s="82" t="s">
        <v>164</v>
      </c>
    </row>
    <row r="75" spans="1:27" ht="24" customHeight="1">
      <c r="A75" s="76"/>
      <c r="B75" s="74"/>
      <c r="C75" s="94"/>
      <c r="D75" s="74"/>
      <c r="E75" s="86" t="s">
        <v>107</v>
      </c>
      <c r="F75" s="70"/>
      <c r="G75" s="86" t="s">
        <v>108</v>
      </c>
      <c r="H75" s="71"/>
      <c r="I75" s="86" t="s">
        <v>107</v>
      </c>
      <c r="J75" s="70"/>
      <c r="K75" s="86" t="s">
        <v>108</v>
      </c>
    </row>
    <row r="76" spans="1:27" ht="24" customHeight="1">
      <c r="A76" s="76"/>
      <c r="B76" s="74"/>
      <c r="C76" s="94"/>
      <c r="D76" s="74"/>
      <c r="E76" s="86" t="s">
        <v>109</v>
      </c>
      <c r="F76" s="70"/>
      <c r="G76" s="86"/>
      <c r="H76" s="71"/>
      <c r="I76" s="86" t="s">
        <v>109</v>
      </c>
      <c r="J76" s="70"/>
      <c r="K76" s="86"/>
    </row>
    <row r="77" spans="1:27" s="90" customFormat="1" ht="21.75" customHeight="1">
      <c r="A77" s="108" t="s">
        <v>20</v>
      </c>
      <c r="B77" s="109"/>
      <c r="C77" s="116"/>
      <c r="D77" s="109"/>
      <c r="E77" s="119"/>
      <c r="F77" s="119"/>
      <c r="G77" s="119"/>
      <c r="H77" s="119"/>
      <c r="I77" s="119"/>
      <c r="J77" s="119"/>
      <c r="K77" s="119"/>
    </row>
    <row r="78" spans="1:27" s="90" customFormat="1" ht="21.75" customHeight="1">
      <c r="A78" s="111" t="s">
        <v>21</v>
      </c>
      <c r="B78" s="109"/>
      <c r="C78" s="110">
        <v>13</v>
      </c>
      <c r="D78" s="109"/>
      <c r="E78" s="119"/>
      <c r="F78" s="119"/>
      <c r="G78" s="119"/>
      <c r="H78" s="119"/>
      <c r="I78" s="119"/>
      <c r="J78" s="119"/>
      <c r="K78" s="119"/>
    </row>
    <row r="79" spans="1:27" s="90" customFormat="1" ht="21.75" customHeight="1">
      <c r="A79" s="111" t="s">
        <v>22</v>
      </c>
      <c r="B79" s="112"/>
      <c r="C79" s="110"/>
      <c r="D79" s="109"/>
      <c r="E79" s="119"/>
      <c r="F79" s="119"/>
      <c r="G79" s="119"/>
      <c r="H79" s="119"/>
      <c r="I79" s="119"/>
      <c r="J79" s="119"/>
      <c r="K79" s="119"/>
    </row>
    <row r="80" spans="1:27" s="90" customFormat="1" ht="21.75" customHeight="1" thickBot="1">
      <c r="A80" s="111" t="s">
        <v>149</v>
      </c>
      <c r="B80" s="114"/>
      <c r="C80" s="110"/>
      <c r="D80" s="109"/>
      <c r="E80" s="120">
        <v>700000</v>
      </c>
      <c r="F80" s="113"/>
      <c r="G80" s="120">
        <v>700000</v>
      </c>
      <c r="H80" s="113"/>
      <c r="I80" s="120">
        <v>700000</v>
      </c>
      <c r="J80" s="113"/>
      <c r="K80" s="120">
        <v>700000</v>
      </c>
    </row>
    <row r="81" spans="1:11" s="90" customFormat="1" ht="21.75" customHeight="1" thickTop="1">
      <c r="A81" s="111" t="s">
        <v>49</v>
      </c>
      <c r="B81" s="112"/>
      <c r="C81" s="110"/>
      <c r="D81" s="109"/>
      <c r="E81" s="121"/>
      <c r="F81" s="121"/>
      <c r="G81" s="121"/>
      <c r="H81" s="121"/>
      <c r="I81" s="121"/>
      <c r="J81" s="121"/>
      <c r="K81" s="121"/>
    </row>
    <row r="82" spans="1:11" s="90" customFormat="1" ht="21.75" customHeight="1">
      <c r="A82" s="83" t="s">
        <v>176</v>
      </c>
      <c r="B82" s="114"/>
      <c r="C82" s="116"/>
      <c r="D82" s="109"/>
      <c r="E82" s="113"/>
      <c r="F82" s="113"/>
      <c r="G82" s="113"/>
      <c r="H82" s="113"/>
      <c r="I82" s="113"/>
      <c r="J82" s="113"/>
      <c r="K82" s="113"/>
    </row>
    <row r="83" spans="1:11" s="90" customFormat="1" ht="21.75" customHeight="1">
      <c r="A83" s="83" t="s">
        <v>174</v>
      </c>
      <c r="B83" s="114"/>
      <c r="C83" s="116"/>
      <c r="D83" s="109"/>
      <c r="E83" s="113"/>
      <c r="F83" s="113"/>
      <c r="G83" s="113"/>
      <c r="H83" s="113"/>
      <c r="I83" s="113"/>
      <c r="J83" s="113"/>
      <c r="K83" s="113"/>
    </row>
    <row r="84" spans="1:11" s="90" customFormat="1" ht="21.75" customHeight="1">
      <c r="A84" s="83" t="s">
        <v>175</v>
      </c>
      <c r="B84" s="114"/>
      <c r="C84" s="116"/>
      <c r="D84" s="109"/>
      <c r="E84" s="113">
        <v>700000</v>
      </c>
      <c r="F84" s="113"/>
      <c r="G84" s="113">
        <v>500000</v>
      </c>
      <c r="H84" s="113"/>
      <c r="I84" s="113">
        <v>700000</v>
      </c>
      <c r="J84" s="113"/>
      <c r="K84" s="113">
        <v>500000</v>
      </c>
    </row>
    <row r="85" spans="1:11" s="90" customFormat="1" ht="21.75" customHeight="1">
      <c r="A85" s="83" t="s">
        <v>184</v>
      </c>
      <c r="B85" s="114"/>
      <c r="C85" s="110">
        <v>13</v>
      </c>
      <c r="D85" s="109"/>
      <c r="E85" s="113">
        <v>698535</v>
      </c>
      <c r="F85" s="113"/>
      <c r="G85" s="113">
        <v>0</v>
      </c>
      <c r="H85" s="113"/>
      <c r="I85" s="113">
        <v>698535</v>
      </c>
      <c r="J85" s="113"/>
      <c r="K85" s="113">
        <v>0</v>
      </c>
    </row>
    <row r="86" spans="1:11" s="90" customFormat="1" ht="21.75" customHeight="1">
      <c r="A86" s="111" t="s">
        <v>91</v>
      </c>
      <c r="B86" s="114"/>
      <c r="C86" s="116"/>
      <c r="D86" s="109"/>
    </row>
    <row r="87" spans="1:11" s="90" customFormat="1" ht="21.75" customHeight="1">
      <c r="A87" s="111" t="s">
        <v>92</v>
      </c>
      <c r="B87" s="114"/>
      <c r="C87" s="116"/>
      <c r="D87" s="109"/>
      <c r="E87" s="113">
        <v>-77880</v>
      </c>
      <c r="F87" s="113"/>
      <c r="G87" s="113">
        <v>-77880</v>
      </c>
      <c r="H87" s="113"/>
      <c r="I87" s="113">
        <v>0</v>
      </c>
      <c r="J87" s="113"/>
      <c r="K87" s="113">
        <v>0</v>
      </c>
    </row>
    <row r="88" spans="1:11" s="90" customFormat="1" ht="21.75" customHeight="1">
      <c r="A88" s="111" t="s">
        <v>50</v>
      </c>
      <c r="B88" s="114"/>
      <c r="C88" s="116"/>
      <c r="D88" s="109"/>
    </row>
    <row r="89" spans="1:11" s="90" customFormat="1" ht="21.75" customHeight="1">
      <c r="A89" s="111" t="s">
        <v>51</v>
      </c>
      <c r="B89" s="114"/>
      <c r="C89" s="110"/>
      <c r="D89" s="109"/>
      <c r="E89" s="113">
        <v>35000</v>
      </c>
      <c r="F89" s="113"/>
      <c r="G89" s="113">
        <v>35000</v>
      </c>
      <c r="H89" s="113"/>
      <c r="I89" s="113">
        <v>35000</v>
      </c>
      <c r="J89" s="113"/>
      <c r="K89" s="113">
        <v>35000</v>
      </c>
    </row>
    <row r="90" spans="1:11" s="90" customFormat="1" ht="21.75" customHeight="1">
      <c r="A90" s="111" t="s">
        <v>52</v>
      </c>
      <c r="B90" s="112"/>
      <c r="C90" s="110"/>
      <c r="D90" s="109"/>
      <c r="E90" s="113">
        <f>'CE(Conso)'!K20</f>
        <v>355295</v>
      </c>
      <c r="F90" s="113"/>
      <c r="G90" s="113">
        <v>314977</v>
      </c>
      <c r="H90" s="113"/>
      <c r="I90" s="113">
        <f>'CE(Separate)'!J20</f>
        <v>66855</v>
      </c>
      <c r="J90" s="113"/>
      <c r="K90" s="113">
        <v>28148</v>
      </c>
    </row>
    <row r="91" spans="1:11" s="90" customFormat="1" ht="21.75" customHeight="1">
      <c r="A91" s="108" t="s">
        <v>23</v>
      </c>
      <c r="B91" s="112"/>
      <c r="C91" s="116"/>
      <c r="D91" s="109"/>
      <c r="E91" s="115">
        <f>SUM(E82:E90)</f>
        <v>1710950</v>
      </c>
      <c r="F91" s="113"/>
      <c r="G91" s="115">
        <f>SUM(G82:G90)</f>
        <v>772097</v>
      </c>
      <c r="H91" s="113"/>
      <c r="I91" s="115">
        <f>SUM(I82:I90)</f>
        <v>1500390</v>
      </c>
      <c r="J91" s="113"/>
      <c r="K91" s="115">
        <f>SUM(K82:K90)</f>
        <v>563148</v>
      </c>
    </row>
    <row r="92" spans="1:11" s="90" customFormat="1" ht="21.75" customHeight="1" thickBot="1">
      <c r="A92" s="108" t="s">
        <v>24</v>
      </c>
      <c r="B92" s="109"/>
      <c r="C92" s="116"/>
      <c r="D92" s="109"/>
      <c r="E92" s="120">
        <f>SUM(E91,E66)</f>
        <v>7563317</v>
      </c>
      <c r="F92" s="113"/>
      <c r="G92" s="120">
        <f>SUM(G91,G66)</f>
        <v>6526309</v>
      </c>
      <c r="H92" s="113"/>
      <c r="I92" s="120">
        <f>SUM(I91,I66)</f>
        <v>4706097</v>
      </c>
      <c r="J92" s="113"/>
      <c r="K92" s="120">
        <f>SUM(K91,K66)</f>
        <v>3356241</v>
      </c>
    </row>
    <row r="93" spans="1:11" s="90" customFormat="1" ht="21.75" customHeight="1" thickTop="1">
      <c r="A93" s="111"/>
      <c r="B93" s="109"/>
      <c r="C93" s="116"/>
      <c r="D93" s="109"/>
      <c r="E93" s="113"/>
      <c r="F93" s="121"/>
      <c r="G93" s="113"/>
      <c r="H93" s="121"/>
      <c r="I93" s="113"/>
      <c r="J93" s="121"/>
      <c r="K93" s="113"/>
    </row>
    <row r="94" spans="1:11" ht="24" customHeight="1">
      <c r="A94" s="100" t="s">
        <v>139</v>
      </c>
      <c r="B94" s="96"/>
      <c r="C94" s="102"/>
      <c r="D94" s="74"/>
      <c r="E94" s="74"/>
      <c r="F94" s="74"/>
      <c r="G94" s="74"/>
      <c r="H94" s="80"/>
      <c r="I94" s="74"/>
      <c r="J94" s="74"/>
      <c r="K94" s="74"/>
    </row>
    <row r="95" spans="1:11" ht="24" customHeight="1">
      <c r="A95" s="100"/>
      <c r="B95" s="96"/>
      <c r="C95" s="102"/>
      <c r="D95" s="74"/>
      <c r="E95" s="74"/>
      <c r="F95" s="74"/>
      <c r="G95" s="74"/>
      <c r="H95" s="80"/>
      <c r="I95" s="74"/>
      <c r="J95" s="74"/>
      <c r="K95" s="74"/>
    </row>
    <row r="99" spans="1:7" ht="24" customHeight="1">
      <c r="A99" s="72"/>
      <c r="B99" s="72"/>
      <c r="C99" s="72"/>
    </row>
    <row r="101" spans="1:7" ht="24" customHeight="1">
      <c r="E101" s="124" t="s">
        <v>25</v>
      </c>
      <c r="F101" s="124"/>
      <c r="G101" s="124"/>
    </row>
    <row r="102" spans="1:7" ht="24" customHeight="1">
      <c r="A102" s="72"/>
      <c r="B102" s="72"/>
      <c r="C102" s="72"/>
    </row>
  </sheetData>
  <mergeCells count="7">
    <mergeCell ref="E101:G101"/>
    <mergeCell ref="I40:K40"/>
    <mergeCell ref="E73:G73"/>
    <mergeCell ref="I73:K73"/>
    <mergeCell ref="E5:G5"/>
    <mergeCell ref="I5:K5"/>
    <mergeCell ref="E40:G40"/>
  </mergeCells>
  <printOptions horizontalCentered="1"/>
  <pageMargins left="0.63" right="0.19685039370078741" top="0.78740157480314965" bottom="0.19685039370078741" header="0.31496062992125984" footer="0.31496062992125984"/>
  <pageSetup paperSize="9" scale="70" fitToHeight="9" orientation="portrait" r:id="rId1"/>
  <rowBreaks count="3" manualBreakCount="3">
    <brk id="35" max="16383" man="1"/>
    <brk id="68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7"/>
  <sheetViews>
    <sheetView showGridLines="0" view="pageBreakPreview" zoomScale="60" zoomScaleNormal="61" workbookViewId="0">
      <selection activeCell="C32" sqref="C32"/>
    </sheetView>
  </sheetViews>
  <sheetFormatPr defaultColWidth="9.1796875" defaultRowHeight="24" customHeight="1"/>
  <cols>
    <col min="1" max="1" width="43.453125" style="1" customWidth="1"/>
    <col min="2" max="2" width="9.1796875" style="1" customWidth="1"/>
    <col min="3" max="3" width="6.1796875" style="1" customWidth="1"/>
    <col min="4" max="4" width="1.81640625" style="1" customWidth="1"/>
    <col min="5" max="5" width="16.81640625" style="1" customWidth="1"/>
    <col min="6" max="6" width="1.81640625" style="1" customWidth="1"/>
    <col min="7" max="7" width="16.81640625" style="1" customWidth="1"/>
    <col min="8" max="8" width="1.81640625" style="2" customWidth="1"/>
    <col min="9" max="9" width="16.81640625" style="1" customWidth="1"/>
    <col min="10" max="10" width="1.81640625" style="1" customWidth="1"/>
    <col min="11" max="11" width="16.81640625" style="1" customWidth="1"/>
    <col min="12" max="28" width="9.1796875" style="1"/>
    <col min="29" max="29" width="10.81640625" style="1" bestFit="1" customWidth="1"/>
    <col min="30" max="16384" width="9.1796875" style="1"/>
  </cols>
  <sheetData>
    <row r="1" spans="1:31" ht="24" customHeight="1">
      <c r="K1" s="3" t="s">
        <v>110</v>
      </c>
    </row>
    <row r="2" spans="1:31" ht="24" customHeight="1">
      <c r="A2" s="4" t="s">
        <v>148</v>
      </c>
      <c r="B2" s="5"/>
      <c r="C2" s="6"/>
      <c r="D2" s="7"/>
      <c r="E2" s="7"/>
      <c r="F2" s="7"/>
      <c r="G2" s="8"/>
      <c r="H2" s="9"/>
      <c r="I2" s="7"/>
      <c r="J2" s="7"/>
      <c r="K2" s="8"/>
    </row>
    <row r="3" spans="1:31" ht="24" customHeight="1">
      <c r="A3" s="4" t="s">
        <v>96</v>
      </c>
      <c r="B3" s="7"/>
      <c r="C3" s="6"/>
      <c r="D3" s="7"/>
      <c r="E3" s="7"/>
      <c r="F3" s="7"/>
      <c r="G3" s="7"/>
      <c r="H3" s="9"/>
      <c r="I3" s="7"/>
      <c r="J3" s="7"/>
      <c r="K3" s="7"/>
    </row>
    <row r="4" spans="1:31" ht="24" customHeight="1">
      <c r="A4" s="10" t="s">
        <v>157</v>
      </c>
      <c r="B4" s="7"/>
      <c r="C4" s="6"/>
      <c r="D4" s="7"/>
      <c r="E4" s="7"/>
      <c r="F4" s="7"/>
      <c r="G4" s="7"/>
      <c r="H4" s="9"/>
      <c r="I4" s="7"/>
      <c r="J4" s="7"/>
      <c r="K4" s="7"/>
    </row>
    <row r="5" spans="1:31" ht="24" customHeight="1">
      <c r="A5" s="11"/>
      <c r="B5" s="7"/>
      <c r="C5" s="6"/>
      <c r="D5" s="7"/>
      <c r="E5" s="7"/>
      <c r="F5" s="7"/>
      <c r="G5" s="12"/>
      <c r="H5" s="9"/>
      <c r="I5" s="7"/>
      <c r="J5" s="7"/>
      <c r="K5" s="13" t="s">
        <v>121</v>
      </c>
      <c r="L5" s="14"/>
      <c r="M5" s="14"/>
      <c r="N5" s="14"/>
      <c r="O5" s="14"/>
      <c r="P5" s="14"/>
      <c r="Q5" s="14"/>
      <c r="R5" s="14"/>
      <c r="S5" s="14"/>
      <c r="T5" s="14"/>
      <c r="U5" s="14"/>
    </row>
    <row r="6" spans="1:31" ht="24" customHeight="1">
      <c r="A6" s="11"/>
      <c r="B6" s="7"/>
      <c r="C6" s="6"/>
      <c r="D6" s="7"/>
      <c r="E6" s="125" t="s">
        <v>57</v>
      </c>
      <c r="F6" s="125"/>
      <c r="G6" s="125"/>
      <c r="H6" s="15"/>
      <c r="I6" s="125" t="s">
        <v>58</v>
      </c>
      <c r="J6" s="125"/>
      <c r="K6" s="125"/>
    </row>
    <row r="7" spans="1:31" ht="24" customHeight="1">
      <c r="A7" s="11"/>
      <c r="B7" s="7"/>
      <c r="C7" s="16" t="s">
        <v>0</v>
      </c>
      <c r="D7" s="7"/>
      <c r="E7" s="17">
        <v>2022</v>
      </c>
      <c r="F7" s="17"/>
      <c r="G7" s="17">
        <v>2021</v>
      </c>
      <c r="H7" s="18"/>
      <c r="I7" s="17">
        <v>2022</v>
      </c>
      <c r="J7" s="17"/>
      <c r="K7" s="17">
        <v>2021</v>
      </c>
    </row>
    <row r="8" spans="1:31" ht="24" customHeight="1">
      <c r="A8" s="4" t="s">
        <v>97</v>
      </c>
      <c r="B8" s="7"/>
      <c r="C8" s="16"/>
      <c r="D8" s="7"/>
      <c r="E8" s="17"/>
      <c r="F8" s="17"/>
      <c r="G8" s="17"/>
      <c r="H8" s="18"/>
      <c r="I8" s="17"/>
      <c r="J8" s="17"/>
      <c r="K8" s="19"/>
    </row>
    <row r="9" spans="1:31" ht="24" customHeight="1">
      <c r="A9" s="4" t="s">
        <v>26</v>
      </c>
      <c r="B9" s="7"/>
      <c r="C9" s="6"/>
      <c r="D9" s="7"/>
      <c r="E9" s="20"/>
      <c r="F9" s="18"/>
      <c r="G9" s="20"/>
      <c r="H9" s="15"/>
      <c r="I9" s="20"/>
      <c r="J9" s="18"/>
      <c r="K9" s="20"/>
    </row>
    <row r="10" spans="1:31" ht="24" customHeight="1">
      <c r="A10" s="21" t="s">
        <v>43</v>
      </c>
      <c r="B10" s="22"/>
      <c r="C10" s="16"/>
      <c r="D10" s="22"/>
      <c r="E10" s="23">
        <v>1608864</v>
      </c>
      <c r="F10" s="23"/>
      <c r="G10" s="75">
        <v>1110992</v>
      </c>
      <c r="H10" s="23"/>
      <c r="I10" s="23">
        <v>991570</v>
      </c>
      <c r="J10" s="23"/>
      <c r="K10" s="75">
        <v>384368</v>
      </c>
      <c r="M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spans="1:31" ht="24" customHeight="1">
      <c r="A11" s="21" t="s">
        <v>44</v>
      </c>
      <c r="B11" s="22"/>
      <c r="C11" s="24"/>
      <c r="D11" s="22"/>
      <c r="E11" s="23">
        <v>31318</v>
      </c>
      <c r="F11" s="23"/>
      <c r="G11" s="75">
        <v>67399</v>
      </c>
      <c r="H11" s="23"/>
      <c r="I11" s="23">
        <v>22049</v>
      </c>
      <c r="J11" s="23"/>
      <c r="K11" s="75">
        <v>13522</v>
      </c>
      <c r="M11" s="84"/>
      <c r="U11" s="84"/>
      <c r="V11" s="84"/>
      <c r="W11" s="84"/>
      <c r="X11" s="84"/>
      <c r="Y11" s="84"/>
      <c r="Z11" s="84"/>
      <c r="AA11" s="84"/>
    </row>
    <row r="12" spans="1:31" ht="24" customHeight="1">
      <c r="A12" s="21" t="s">
        <v>53</v>
      </c>
      <c r="B12" s="22"/>
      <c r="C12" s="24"/>
      <c r="D12" s="22"/>
      <c r="E12" s="23">
        <v>4100</v>
      </c>
      <c r="F12" s="23"/>
      <c r="G12" s="75">
        <v>3803</v>
      </c>
      <c r="H12" s="23"/>
      <c r="I12" s="23">
        <v>11252</v>
      </c>
      <c r="J12" s="23"/>
      <c r="K12" s="75">
        <v>13591</v>
      </c>
      <c r="M12" s="84"/>
      <c r="U12" s="84"/>
      <c r="V12" s="84"/>
      <c r="W12" s="84"/>
      <c r="X12" s="84"/>
      <c r="Y12" s="84"/>
      <c r="Z12" s="84"/>
      <c r="AA12" s="84"/>
    </row>
    <row r="13" spans="1:31" ht="24" customHeight="1">
      <c r="A13" s="21" t="s">
        <v>27</v>
      </c>
      <c r="B13" s="25"/>
      <c r="C13" s="24"/>
      <c r="D13" s="22"/>
      <c r="E13" s="23">
        <v>5137</v>
      </c>
      <c r="F13" s="23"/>
      <c r="G13" s="75">
        <v>4626</v>
      </c>
      <c r="H13" s="23"/>
      <c r="I13" s="23">
        <v>3740</v>
      </c>
      <c r="J13" s="23"/>
      <c r="K13" s="75">
        <v>11999</v>
      </c>
      <c r="M13" s="84"/>
      <c r="U13" s="84"/>
      <c r="V13" s="84"/>
      <c r="W13" s="84"/>
      <c r="X13" s="84"/>
      <c r="Y13" s="84"/>
      <c r="Z13" s="84"/>
      <c r="AA13" s="84"/>
    </row>
    <row r="14" spans="1:31" ht="24" customHeight="1">
      <c r="A14" s="26" t="s">
        <v>28</v>
      </c>
      <c r="B14" s="25"/>
      <c r="C14" s="24"/>
      <c r="D14" s="22"/>
      <c r="E14" s="27">
        <f>SUM(E10:E13)</f>
        <v>1649419</v>
      </c>
      <c r="F14" s="23"/>
      <c r="G14" s="97">
        <f>SUM(G10:G13)</f>
        <v>1186820</v>
      </c>
      <c r="H14" s="23"/>
      <c r="I14" s="27">
        <f>SUM(I10:I13)</f>
        <v>1028611</v>
      </c>
      <c r="J14" s="23"/>
      <c r="K14" s="97">
        <f>SUM(K10:K13)</f>
        <v>423480</v>
      </c>
      <c r="M14" s="84"/>
      <c r="U14" s="84"/>
      <c r="V14" s="84"/>
      <c r="W14" s="84"/>
      <c r="X14" s="84"/>
      <c r="Y14" s="84"/>
      <c r="Z14" s="84"/>
      <c r="AA14" s="84"/>
    </row>
    <row r="15" spans="1:31" ht="24" customHeight="1">
      <c r="A15" s="26" t="s">
        <v>29</v>
      </c>
      <c r="B15" s="25"/>
      <c r="C15" s="24"/>
      <c r="D15" s="22"/>
      <c r="E15" s="23"/>
      <c r="F15" s="23"/>
      <c r="G15" s="75"/>
      <c r="H15" s="23"/>
      <c r="I15" s="23"/>
      <c r="J15" s="23"/>
      <c r="K15" s="75"/>
      <c r="M15" s="84"/>
      <c r="U15" s="84"/>
      <c r="V15" s="84"/>
      <c r="W15" s="84"/>
      <c r="X15" s="84"/>
      <c r="Y15" s="84"/>
      <c r="Z15" s="84"/>
      <c r="AA15" s="84"/>
    </row>
    <row r="16" spans="1:31" ht="24" customHeight="1">
      <c r="A16" s="21" t="s">
        <v>45</v>
      </c>
      <c r="B16" s="25"/>
      <c r="C16" s="24"/>
      <c r="D16" s="22"/>
      <c r="E16" s="23">
        <v>1477809</v>
      </c>
      <c r="F16" s="23"/>
      <c r="G16" s="75">
        <v>966391</v>
      </c>
      <c r="H16" s="23"/>
      <c r="I16" s="23">
        <v>908217</v>
      </c>
      <c r="J16" s="23"/>
      <c r="K16" s="75">
        <v>306185</v>
      </c>
      <c r="M16" s="84"/>
      <c r="U16" s="84"/>
      <c r="V16" s="84"/>
      <c r="W16" s="84"/>
      <c r="X16" s="84"/>
      <c r="Y16" s="84"/>
      <c r="Z16" s="84"/>
      <c r="AA16" s="84"/>
    </row>
    <row r="17" spans="1:27" ht="24" customHeight="1">
      <c r="A17" s="28" t="s">
        <v>46</v>
      </c>
      <c r="B17" s="25"/>
      <c r="C17" s="24"/>
      <c r="D17" s="22"/>
      <c r="E17" s="23">
        <v>29038</v>
      </c>
      <c r="F17" s="23"/>
      <c r="G17" s="75">
        <v>63832</v>
      </c>
      <c r="H17" s="23"/>
      <c r="I17" s="23">
        <v>19422</v>
      </c>
      <c r="J17" s="23"/>
      <c r="K17" s="75">
        <v>13158</v>
      </c>
      <c r="M17" s="84"/>
      <c r="U17" s="84"/>
      <c r="V17" s="84"/>
      <c r="W17" s="84"/>
      <c r="X17" s="84"/>
      <c r="Y17" s="84"/>
      <c r="Z17" s="84"/>
      <c r="AA17" s="84"/>
    </row>
    <row r="18" spans="1:27" ht="24" customHeight="1">
      <c r="A18" s="28" t="s">
        <v>54</v>
      </c>
      <c r="B18" s="25"/>
      <c r="C18" s="24"/>
      <c r="D18" s="22"/>
      <c r="E18" s="23">
        <v>2528</v>
      </c>
      <c r="F18" s="23"/>
      <c r="G18" s="75">
        <v>2590</v>
      </c>
      <c r="H18" s="23"/>
      <c r="I18" s="23">
        <v>4633</v>
      </c>
      <c r="J18" s="23"/>
      <c r="K18" s="75">
        <v>8596</v>
      </c>
      <c r="M18" s="84"/>
      <c r="U18" s="84"/>
      <c r="V18" s="84"/>
      <c r="W18" s="84"/>
      <c r="X18" s="84"/>
      <c r="Y18" s="84"/>
      <c r="Z18" s="84"/>
      <c r="AA18" s="84"/>
    </row>
    <row r="19" spans="1:27" ht="24" customHeight="1">
      <c r="A19" s="28" t="s">
        <v>30</v>
      </c>
      <c r="B19" s="11"/>
      <c r="C19" s="24"/>
      <c r="D19" s="22"/>
      <c r="E19" s="23">
        <v>81711</v>
      </c>
      <c r="F19" s="23"/>
      <c r="G19" s="75">
        <v>64348</v>
      </c>
      <c r="H19" s="29"/>
      <c r="I19" s="23">
        <v>49219</v>
      </c>
      <c r="J19" s="23"/>
      <c r="K19" s="75">
        <v>37186</v>
      </c>
      <c r="M19" s="84"/>
      <c r="U19" s="84"/>
      <c r="V19" s="84"/>
      <c r="W19" s="84"/>
      <c r="X19" s="84"/>
      <c r="Y19" s="84"/>
      <c r="Z19" s="84"/>
      <c r="AA19" s="84"/>
    </row>
    <row r="20" spans="1:27" ht="24" customHeight="1">
      <c r="A20" s="4" t="s">
        <v>31</v>
      </c>
      <c r="B20" s="22"/>
      <c r="C20" s="24"/>
      <c r="D20" s="22"/>
      <c r="E20" s="27">
        <f>SUM(E16:E19)</f>
        <v>1591086</v>
      </c>
      <c r="F20" s="23"/>
      <c r="G20" s="97">
        <f>SUM(G16:G19)</f>
        <v>1097161</v>
      </c>
      <c r="H20" s="23"/>
      <c r="I20" s="27">
        <f>SUM(I16:I19)</f>
        <v>981491</v>
      </c>
      <c r="J20" s="23"/>
      <c r="K20" s="97">
        <f>SUM(K16:K19)</f>
        <v>365125</v>
      </c>
      <c r="M20" s="84"/>
      <c r="U20" s="84"/>
      <c r="V20" s="84"/>
      <c r="W20" s="84"/>
      <c r="X20" s="84"/>
      <c r="Y20" s="84"/>
      <c r="Z20" s="84"/>
      <c r="AA20" s="84"/>
    </row>
    <row r="21" spans="1:27" ht="24" customHeight="1">
      <c r="A21" s="4" t="s">
        <v>168</v>
      </c>
      <c r="B21" s="22"/>
      <c r="C21" s="24"/>
      <c r="D21" s="22"/>
      <c r="E21" s="30">
        <f>E14-E20</f>
        <v>58333</v>
      </c>
      <c r="F21" s="23"/>
      <c r="G21" s="30">
        <f>G14-G20</f>
        <v>89659</v>
      </c>
      <c r="H21" s="29"/>
      <c r="I21" s="30">
        <f>I14-I20</f>
        <v>47120</v>
      </c>
      <c r="J21" s="23"/>
      <c r="K21" s="30">
        <f>K14-K20</f>
        <v>58355</v>
      </c>
      <c r="M21" s="84"/>
      <c r="U21" s="84"/>
      <c r="V21" s="84"/>
      <c r="W21" s="84"/>
      <c r="X21" s="84"/>
      <c r="Y21" s="84"/>
      <c r="Z21" s="84"/>
      <c r="AA21" s="84"/>
    </row>
    <row r="22" spans="1:27" ht="24" customHeight="1">
      <c r="A22" s="83" t="s">
        <v>128</v>
      </c>
      <c r="B22" s="74"/>
      <c r="C22" s="95"/>
      <c r="D22" s="74"/>
      <c r="E22" s="78">
        <v>150</v>
      </c>
      <c r="F22" s="75"/>
      <c r="G22" s="78">
        <v>166</v>
      </c>
      <c r="H22" s="78"/>
      <c r="I22" s="78">
        <v>1969</v>
      </c>
      <c r="J22" s="75"/>
      <c r="K22" s="78">
        <v>70</v>
      </c>
      <c r="M22" s="84"/>
      <c r="U22" s="84"/>
      <c r="V22" s="84"/>
      <c r="W22" s="84"/>
      <c r="X22" s="84"/>
      <c r="Y22" s="84"/>
      <c r="Z22" s="84"/>
      <c r="AA22" s="84"/>
    </row>
    <row r="23" spans="1:27" ht="24" customHeight="1">
      <c r="A23" s="28" t="s">
        <v>32</v>
      </c>
      <c r="B23" s="22"/>
      <c r="C23" s="24"/>
      <c r="D23" s="22"/>
      <c r="E23" s="29">
        <v>-1187</v>
      </c>
      <c r="F23" s="29"/>
      <c r="G23" s="78">
        <v>-1794</v>
      </c>
      <c r="H23" s="29"/>
      <c r="I23" s="29">
        <v>-541</v>
      </c>
      <c r="J23" s="29"/>
      <c r="K23" s="78">
        <v>-914</v>
      </c>
      <c r="M23" s="84"/>
      <c r="U23" s="84"/>
      <c r="V23" s="84"/>
      <c r="W23" s="84"/>
      <c r="X23" s="84"/>
      <c r="Y23" s="84"/>
      <c r="Z23" s="84"/>
      <c r="AA23" s="84"/>
    </row>
    <row r="24" spans="1:27" ht="24" customHeight="1">
      <c r="A24" s="4" t="s">
        <v>168</v>
      </c>
      <c r="B24" s="22"/>
      <c r="C24" s="24"/>
      <c r="D24" s="22"/>
      <c r="E24" s="30">
        <f>SUM(E21:E23)</f>
        <v>57296</v>
      </c>
      <c r="F24" s="23"/>
      <c r="G24" s="30">
        <f>SUM(G21:G23)</f>
        <v>88031</v>
      </c>
      <c r="H24" s="29"/>
      <c r="I24" s="30">
        <f>SUM(I21:I23)</f>
        <v>48548</v>
      </c>
      <c r="J24" s="23"/>
      <c r="K24" s="30">
        <f>SUM(K21:K23)</f>
        <v>57511</v>
      </c>
      <c r="M24" s="84"/>
      <c r="U24" s="84"/>
      <c r="V24" s="84"/>
      <c r="W24" s="84"/>
      <c r="X24" s="84"/>
      <c r="Y24" s="84"/>
      <c r="Z24" s="84"/>
      <c r="AA24" s="84"/>
    </row>
    <row r="25" spans="1:27" ht="24" customHeight="1">
      <c r="A25" s="28" t="s">
        <v>178</v>
      </c>
      <c r="B25" s="22"/>
      <c r="C25" s="24"/>
      <c r="D25" s="22"/>
      <c r="E25" s="23">
        <v>-16978</v>
      </c>
      <c r="F25" s="23"/>
      <c r="G25" s="75">
        <v>-18883</v>
      </c>
      <c r="H25" s="29"/>
      <c r="I25" s="23">
        <v>-9841</v>
      </c>
      <c r="J25" s="23"/>
      <c r="K25" s="75">
        <v>-11469</v>
      </c>
      <c r="M25" s="84"/>
      <c r="U25" s="84"/>
      <c r="V25" s="84"/>
      <c r="W25" s="84"/>
      <c r="X25" s="84"/>
      <c r="Y25" s="84"/>
      <c r="Z25" s="84"/>
      <c r="AA25" s="84"/>
    </row>
    <row r="26" spans="1:27" ht="24" customHeight="1">
      <c r="A26" s="4" t="s">
        <v>169</v>
      </c>
      <c r="B26" s="22"/>
      <c r="C26" s="24"/>
      <c r="D26" s="22"/>
      <c r="E26" s="27">
        <f>SUM(E24:E25)</f>
        <v>40318</v>
      </c>
      <c r="F26" s="29"/>
      <c r="G26" s="97">
        <f>SUM(G24:G25)</f>
        <v>69148</v>
      </c>
      <c r="H26" s="29"/>
      <c r="I26" s="27">
        <f>SUM(I24:I25)</f>
        <v>38707</v>
      </c>
      <c r="J26" s="29"/>
      <c r="K26" s="97">
        <f>SUM(K24:K25)</f>
        <v>46042</v>
      </c>
      <c r="M26" s="84"/>
      <c r="U26" s="84"/>
      <c r="V26" s="84"/>
      <c r="W26" s="84"/>
      <c r="X26" s="84"/>
      <c r="Y26" s="84"/>
      <c r="Z26" s="84"/>
      <c r="AA26" s="84"/>
    </row>
    <row r="27" spans="1:27" ht="24" customHeight="1">
      <c r="A27" s="28"/>
      <c r="B27" s="11"/>
      <c r="C27" s="24"/>
      <c r="D27" s="22"/>
      <c r="E27" s="23"/>
      <c r="F27" s="29"/>
      <c r="G27" s="75"/>
      <c r="H27" s="29"/>
      <c r="I27" s="23"/>
      <c r="J27" s="23"/>
      <c r="K27" s="75"/>
      <c r="U27" s="84"/>
      <c r="V27" s="84"/>
      <c r="W27" s="84"/>
      <c r="X27" s="84"/>
      <c r="Y27" s="84"/>
      <c r="Z27" s="84"/>
      <c r="AA27" s="84"/>
    </row>
    <row r="28" spans="1:27" ht="24" customHeight="1">
      <c r="A28" s="31" t="s">
        <v>62</v>
      </c>
      <c r="B28" s="11"/>
      <c r="C28" s="24"/>
      <c r="D28" s="22"/>
      <c r="E28" s="29"/>
      <c r="F28" s="29"/>
      <c r="G28" s="78"/>
      <c r="H28" s="29"/>
      <c r="I28" s="29"/>
      <c r="J28" s="29"/>
      <c r="K28" s="78"/>
      <c r="U28" s="84"/>
      <c r="V28" s="84"/>
      <c r="W28" s="84"/>
      <c r="X28" s="84"/>
      <c r="Y28" s="84"/>
      <c r="Z28" s="84"/>
      <c r="AA28" s="84"/>
    </row>
    <row r="29" spans="1:27" ht="24" customHeight="1">
      <c r="A29" s="31" t="s">
        <v>112</v>
      </c>
      <c r="B29" s="11"/>
      <c r="C29" s="24"/>
      <c r="D29" s="22"/>
      <c r="E29" s="32">
        <v>0</v>
      </c>
      <c r="F29" s="29"/>
      <c r="G29" s="32">
        <v>0</v>
      </c>
      <c r="H29" s="29"/>
      <c r="I29" s="32">
        <v>0</v>
      </c>
      <c r="J29" s="29"/>
      <c r="K29" s="32">
        <v>0</v>
      </c>
      <c r="U29" s="84"/>
      <c r="V29" s="84"/>
      <c r="W29" s="84"/>
      <c r="X29" s="84"/>
      <c r="Y29" s="84"/>
      <c r="Z29" s="84"/>
      <c r="AA29" s="84"/>
    </row>
    <row r="30" spans="1:27" ht="24" customHeight="1">
      <c r="A30" s="28"/>
      <c r="B30" s="11"/>
      <c r="C30" s="24"/>
      <c r="D30" s="22"/>
      <c r="E30" s="29"/>
      <c r="F30" s="29"/>
      <c r="G30" s="78"/>
      <c r="H30" s="29"/>
      <c r="I30" s="29"/>
      <c r="J30" s="23"/>
      <c r="K30" s="78"/>
      <c r="U30" s="84"/>
      <c r="V30" s="84"/>
      <c r="W30" s="84"/>
      <c r="X30" s="84"/>
      <c r="Y30" s="84"/>
      <c r="Z30" s="84"/>
      <c r="AA30" s="84"/>
    </row>
    <row r="31" spans="1:27" ht="24" customHeight="1" thickBot="1">
      <c r="A31" s="31" t="s">
        <v>113</v>
      </c>
      <c r="B31" s="11"/>
      <c r="C31" s="24"/>
      <c r="D31" s="22"/>
      <c r="E31" s="33">
        <f>+E26+E29</f>
        <v>40318</v>
      </c>
      <c r="F31" s="23"/>
      <c r="G31" s="33">
        <f>+G26+G29</f>
        <v>69148</v>
      </c>
      <c r="H31" s="29"/>
      <c r="I31" s="33">
        <f>+I26+I29</f>
        <v>38707</v>
      </c>
      <c r="J31" s="23"/>
      <c r="K31" s="33">
        <f>+K26+K29</f>
        <v>46042</v>
      </c>
      <c r="U31" s="84"/>
      <c r="V31" s="84"/>
      <c r="W31" s="84"/>
      <c r="X31" s="84"/>
      <c r="Y31" s="84"/>
      <c r="Z31" s="84"/>
      <c r="AA31" s="84"/>
    </row>
    <row r="32" spans="1:27" ht="24" customHeight="1" thickTop="1">
      <c r="A32" s="31"/>
      <c r="B32" s="11"/>
      <c r="C32" s="24"/>
      <c r="D32" s="22"/>
      <c r="E32" s="23"/>
      <c r="F32" s="23"/>
      <c r="G32" s="75"/>
      <c r="H32" s="29"/>
      <c r="I32" s="23"/>
      <c r="J32" s="23"/>
      <c r="K32" s="75"/>
      <c r="U32" s="84"/>
      <c r="V32" s="84"/>
      <c r="W32" s="84"/>
      <c r="X32" s="84"/>
      <c r="Y32" s="84"/>
      <c r="Z32" s="84"/>
      <c r="AA32" s="84"/>
    </row>
    <row r="33" spans="1:27" ht="24" customHeight="1">
      <c r="A33" s="104" t="s">
        <v>143</v>
      </c>
      <c r="B33" s="11"/>
      <c r="C33" s="24">
        <v>14</v>
      </c>
      <c r="D33" s="22"/>
      <c r="E33" s="29"/>
      <c r="F33" s="29"/>
      <c r="G33" s="78"/>
      <c r="H33" s="29"/>
      <c r="I33" s="29"/>
      <c r="J33" s="29"/>
      <c r="K33" s="78"/>
      <c r="U33" s="84"/>
      <c r="V33" s="84"/>
      <c r="W33" s="84"/>
      <c r="X33" s="84"/>
      <c r="Y33" s="84"/>
      <c r="Z33" s="84"/>
      <c r="AA33" s="84"/>
    </row>
    <row r="34" spans="1:27" ht="24" customHeight="1" thickBot="1">
      <c r="A34" s="35" t="s">
        <v>177</v>
      </c>
      <c r="B34" s="11"/>
      <c r="C34" s="24"/>
      <c r="D34" s="22"/>
      <c r="E34" s="36">
        <f>E31/644444</f>
        <v>6.2562456939625477E-2</v>
      </c>
      <c r="F34" s="23"/>
      <c r="G34" s="36">
        <f>G31/500000000*1000</f>
        <v>0.138296</v>
      </c>
      <c r="H34" s="29"/>
      <c r="I34" s="36">
        <f>I31/644444</f>
        <v>6.0062627629398367E-2</v>
      </c>
      <c r="J34" s="23"/>
      <c r="K34" s="36">
        <f>K31/500000000*1000</f>
        <v>9.2083999999999999E-2</v>
      </c>
      <c r="U34" s="84"/>
      <c r="V34" s="84"/>
      <c r="W34" s="84"/>
      <c r="X34" s="84"/>
      <c r="Y34" s="84"/>
      <c r="Z34" s="84"/>
      <c r="AA34" s="84"/>
    </row>
    <row r="35" spans="1:27" ht="24" customHeight="1" thickTop="1">
      <c r="A35" s="35"/>
      <c r="B35" s="11"/>
      <c r="C35" s="24"/>
      <c r="D35" s="22"/>
      <c r="E35" s="23"/>
      <c r="F35" s="23"/>
      <c r="G35" s="23"/>
      <c r="H35" s="29"/>
      <c r="I35" s="23"/>
      <c r="J35" s="23"/>
      <c r="K35" s="23"/>
    </row>
    <row r="36" spans="1:27" ht="24" customHeight="1">
      <c r="A36" s="100" t="s">
        <v>139</v>
      </c>
      <c r="B36" s="11"/>
      <c r="C36" s="24"/>
      <c r="D36" s="22"/>
      <c r="E36" s="23"/>
      <c r="F36" s="23"/>
      <c r="G36" s="23"/>
      <c r="H36" s="29"/>
      <c r="I36" s="23"/>
      <c r="J36" s="23"/>
      <c r="K36" s="23"/>
    </row>
    <row r="37" spans="1:27" ht="24" customHeight="1">
      <c r="A37" s="28"/>
      <c r="B37" s="11"/>
      <c r="C37" s="24"/>
      <c r="D37" s="22"/>
      <c r="E37" s="23"/>
      <c r="F37" s="23"/>
      <c r="G37" s="23"/>
      <c r="H37" s="29"/>
      <c r="I37" s="23"/>
      <c r="J37" s="23"/>
      <c r="K37" s="23"/>
    </row>
  </sheetData>
  <mergeCells count="2">
    <mergeCell ref="I6:K6"/>
    <mergeCell ref="E6:G6"/>
  </mergeCells>
  <pageMargins left="0.77" right="0.32" top="0.78700000000000003" bottom="0.2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98"/>
  <sheetViews>
    <sheetView showGridLines="0" view="pageBreakPreview" topLeftCell="A10" zoomScale="60" zoomScaleNormal="77" workbookViewId="0">
      <selection activeCell="K24" sqref="K24"/>
    </sheetView>
  </sheetViews>
  <sheetFormatPr defaultColWidth="9.1796875" defaultRowHeight="24" customHeight="1"/>
  <cols>
    <col min="1" max="1" width="40.81640625" style="22" customWidth="1"/>
    <col min="2" max="2" width="3.1796875" style="37" customWidth="1"/>
    <col min="3" max="3" width="16.81640625" style="22" customWidth="1"/>
    <col min="4" max="4" width="1.1796875" style="22" customWidth="1"/>
    <col min="5" max="5" width="16.81640625" style="74" customWidth="1"/>
    <col min="6" max="6" width="1.1796875" style="74" customWidth="1"/>
    <col min="7" max="7" width="19" style="22" customWidth="1"/>
    <col min="8" max="8" width="1.1796875" style="22" customWidth="1"/>
    <col min="9" max="9" width="16.81640625" style="22" customWidth="1"/>
    <col min="10" max="10" width="1.1796875" style="37" customWidth="1"/>
    <col min="11" max="11" width="16.81640625" style="22" customWidth="1"/>
    <col min="12" max="12" width="1.1796875" style="22" customWidth="1"/>
    <col min="13" max="13" width="16.81640625" style="22" customWidth="1"/>
    <col min="14" max="16384" width="9.1796875" style="22"/>
  </cols>
  <sheetData>
    <row r="1" spans="1:33" ht="24" customHeight="1">
      <c r="M1" s="38" t="s">
        <v>110</v>
      </c>
    </row>
    <row r="2" spans="1:33" ht="24" customHeight="1">
      <c r="A2" s="4" t="s">
        <v>148</v>
      </c>
      <c r="B2" s="39"/>
      <c r="C2" s="40"/>
      <c r="D2" s="40"/>
      <c r="E2" s="40"/>
      <c r="F2" s="40"/>
      <c r="G2" s="40"/>
      <c r="H2" s="40"/>
      <c r="I2" s="40"/>
      <c r="J2" s="39"/>
      <c r="K2" s="40"/>
      <c r="L2" s="40"/>
      <c r="M2" s="40"/>
    </row>
    <row r="3" spans="1:33" ht="24" customHeight="1">
      <c r="A3" s="4" t="s">
        <v>98</v>
      </c>
      <c r="B3" s="39"/>
      <c r="C3" s="40"/>
      <c r="D3" s="40"/>
      <c r="E3" s="40"/>
      <c r="F3" s="40"/>
      <c r="G3" s="40"/>
      <c r="H3" s="40"/>
      <c r="I3" s="40"/>
      <c r="J3" s="39"/>
      <c r="K3" s="40"/>
      <c r="L3" s="40"/>
      <c r="M3" s="40"/>
    </row>
    <row r="4" spans="1:33" ht="24" customHeight="1">
      <c r="A4" s="4" t="s">
        <v>157</v>
      </c>
      <c r="B4" s="39"/>
      <c r="C4" s="40"/>
      <c r="D4" s="40"/>
      <c r="E4" s="40"/>
      <c r="F4" s="40"/>
      <c r="G4" s="40"/>
      <c r="H4" s="40"/>
      <c r="I4" s="40"/>
      <c r="J4" s="39"/>
      <c r="K4" s="40"/>
      <c r="L4" s="40"/>
      <c r="M4" s="40"/>
    </row>
    <row r="5" spans="1:33" ht="24" customHeight="1">
      <c r="B5" s="41"/>
      <c r="C5" s="42"/>
      <c r="D5" s="42"/>
      <c r="E5" s="42"/>
      <c r="F5" s="42"/>
      <c r="G5" s="42"/>
      <c r="H5" s="42"/>
      <c r="I5" s="42"/>
      <c r="J5" s="41"/>
      <c r="K5" s="42"/>
      <c r="L5" s="42"/>
      <c r="M5" s="38" t="s">
        <v>106</v>
      </c>
    </row>
    <row r="6" spans="1:33" ht="24" customHeight="1">
      <c r="B6" s="41"/>
      <c r="C6" s="126" t="s">
        <v>57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1:33" s="20" customFormat="1" ht="24" customHeight="1">
      <c r="B7" s="43"/>
      <c r="C7" s="43" t="s">
        <v>34</v>
      </c>
      <c r="E7" s="43"/>
      <c r="G7" s="44" t="s">
        <v>88</v>
      </c>
      <c r="J7" s="43"/>
      <c r="M7" s="20" t="s">
        <v>33</v>
      </c>
    </row>
    <row r="8" spans="1:33" s="20" customFormat="1" ht="24" customHeight="1">
      <c r="B8" s="43"/>
      <c r="C8" s="43" t="s">
        <v>131</v>
      </c>
      <c r="E8" s="43"/>
      <c r="G8" s="45" t="s">
        <v>86</v>
      </c>
      <c r="I8" s="127" t="s">
        <v>50</v>
      </c>
      <c r="J8" s="127"/>
      <c r="K8" s="127"/>
      <c r="M8" s="20" t="s">
        <v>99</v>
      </c>
    </row>
    <row r="9" spans="1:33" s="20" customFormat="1" ht="24" customHeight="1">
      <c r="B9" s="43"/>
      <c r="C9" s="46" t="s">
        <v>35</v>
      </c>
      <c r="E9" s="123" t="s">
        <v>184</v>
      </c>
      <c r="G9" s="47" t="s">
        <v>87</v>
      </c>
      <c r="I9" s="46" t="s">
        <v>55</v>
      </c>
      <c r="J9" s="43"/>
      <c r="K9" s="46" t="s">
        <v>56</v>
      </c>
      <c r="M9" s="46" t="s">
        <v>100</v>
      </c>
    </row>
    <row r="10" spans="1:33" s="20" customFormat="1" ht="24" customHeight="1">
      <c r="B10" s="43"/>
      <c r="C10" s="43"/>
      <c r="G10" s="48"/>
      <c r="I10" s="43"/>
      <c r="J10" s="43"/>
      <c r="K10" s="43"/>
      <c r="M10" s="43"/>
    </row>
    <row r="11" spans="1:33" ht="24" customHeight="1">
      <c r="A11" s="26" t="s">
        <v>151</v>
      </c>
      <c r="B11" s="43"/>
      <c r="C11" s="78">
        <v>500000</v>
      </c>
      <c r="D11" s="78"/>
      <c r="E11" s="78">
        <v>0</v>
      </c>
      <c r="F11" s="78"/>
      <c r="G11" s="78">
        <v>-77880</v>
      </c>
      <c r="H11" s="78"/>
      <c r="I11" s="78">
        <v>28500</v>
      </c>
      <c r="J11" s="78"/>
      <c r="K11" s="78">
        <v>608811</v>
      </c>
      <c r="L11" s="29"/>
      <c r="M11" s="29">
        <f>SUM(C11:K11)</f>
        <v>1059431</v>
      </c>
      <c r="Z11" s="74"/>
      <c r="AA11" s="74"/>
      <c r="AB11" s="74"/>
      <c r="AC11" s="74"/>
      <c r="AD11" s="74"/>
      <c r="AE11" s="74"/>
      <c r="AF11" s="74"/>
      <c r="AG11" s="74"/>
    </row>
    <row r="12" spans="1:33" ht="24" customHeight="1">
      <c r="A12" s="35" t="s">
        <v>113</v>
      </c>
      <c r="B12" s="43"/>
      <c r="C12" s="29">
        <v>0</v>
      </c>
      <c r="D12" s="23"/>
      <c r="E12" s="78">
        <v>0</v>
      </c>
      <c r="F12" s="75"/>
      <c r="G12" s="29">
        <v>0</v>
      </c>
      <c r="H12" s="23"/>
      <c r="I12" s="29">
        <v>0</v>
      </c>
      <c r="J12" s="29"/>
      <c r="K12" s="29">
        <f>PL!G26</f>
        <v>69148</v>
      </c>
      <c r="L12" s="23"/>
      <c r="M12" s="78">
        <f>SUM(C12:K12)</f>
        <v>69148</v>
      </c>
      <c r="Y12" s="74"/>
      <c r="Z12" s="74"/>
      <c r="AA12" s="74"/>
      <c r="AB12" s="74"/>
      <c r="AC12" s="74"/>
      <c r="AD12" s="74"/>
      <c r="AE12" s="74"/>
      <c r="AF12" s="74"/>
      <c r="AG12" s="74"/>
    </row>
    <row r="13" spans="1:33" s="74" customFormat="1" ht="24" customHeight="1">
      <c r="A13" s="107" t="s">
        <v>170</v>
      </c>
      <c r="C13" s="78">
        <v>0</v>
      </c>
      <c r="D13" s="78"/>
      <c r="E13" s="78">
        <v>0</v>
      </c>
      <c r="F13" s="78"/>
      <c r="G13" s="78">
        <v>0</v>
      </c>
      <c r="H13" s="78"/>
      <c r="I13" s="78">
        <v>0</v>
      </c>
      <c r="K13" s="74">
        <v>-300000</v>
      </c>
      <c r="M13" s="78">
        <f>SUM(C13:K13)</f>
        <v>-300000</v>
      </c>
    </row>
    <row r="14" spans="1:33" ht="24" customHeight="1" thickBot="1">
      <c r="A14" s="26" t="s">
        <v>150</v>
      </c>
      <c r="B14" s="43"/>
      <c r="C14" s="79">
        <f>SUM(C11:C13)</f>
        <v>500000</v>
      </c>
      <c r="D14" s="29"/>
      <c r="E14" s="79">
        <f>SUM(E11:E13)</f>
        <v>0</v>
      </c>
      <c r="F14" s="78"/>
      <c r="G14" s="79">
        <f>SUM(G11:G13)</f>
        <v>-77880</v>
      </c>
      <c r="H14" s="29"/>
      <c r="I14" s="79">
        <f>SUM(I11:I13)</f>
        <v>28500</v>
      </c>
      <c r="J14" s="29"/>
      <c r="K14" s="49">
        <f>SUM(K11:K13)</f>
        <v>377959</v>
      </c>
      <c r="L14" s="29"/>
      <c r="M14" s="79">
        <f>SUM(M11:M13)</f>
        <v>828579</v>
      </c>
      <c r="Y14" s="74"/>
      <c r="Z14" s="74"/>
      <c r="AA14" s="74"/>
      <c r="AB14" s="74"/>
      <c r="AC14" s="74"/>
      <c r="AD14" s="74"/>
      <c r="AE14" s="74"/>
      <c r="AF14" s="74"/>
      <c r="AG14" s="74"/>
    </row>
    <row r="15" spans="1:33" ht="24" customHeight="1" thickTop="1">
      <c r="A15" s="26"/>
      <c r="B15" s="43"/>
      <c r="C15" s="29"/>
      <c r="D15" s="29"/>
      <c r="E15" s="78"/>
      <c r="F15" s="78"/>
      <c r="G15" s="29"/>
      <c r="H15" s="29"/>
      <c r="I15" s="29"/>
      <c r="J15" s="29"/>
      <c r="K15" s="29"/>
      <c r="L15" s="29"/>
      <c r="M15" s="29"/>
      <c r="Y15" s="74"/>
      <c r="Z15" s="74"/>
      <c r="AA15" s="74"/>
      <c r="AB15" s="74"/>
      <c r="AC15" s="74"/>
      <c r="AD15" s="74"/>
      <c r="AE15" s="74"/>
      <c r="AF15" s="74"/>
      <c r="AG15" s="74"/>
    </row>
    <row r="16" spans="1:33" ht="24" customHeight="1">
      <c r="A16" s="26" t="s">
        <v>158</v>
      </c>
      <c r="B16" s="43"/>
      <c r="C16" s="29">
        <v>500000</v>
      </c>
      <c r="D16" s="29"/>
      <c r="E16" s="78">
        <v>0</v>
      </c>
      <c r="F16" s="78"/>
      <c r="G16" s="29">
        <v>-77880</v>
      </c>
      <c r="H16" s="29"/>
      <c r="I16" s="29">
        <v>35000</v>
      </c>
      <c r="J16" s="29"/>
      <c r="K16" s="29">
        <v>314977</v>
      </c>
      <c r="L16" s="29"/>
      <c r="M16" s="78">
        <f>SUM(C16:K16)</f>
        <v>772097</v>
      </c>
      <c r="Y16" s="74"/>
      <c r="Z16" s="74"/>
      <c r="AA16" s="74"/>
      <c r="AB16" s="74"/>
      <c r="AC16" s="74"/>
      <c r="AD16" s="74"/>
      <c r="AE16" s="74"/>
      <c r="AF16" s="74"/>
      <c r="AG16" s="74"/>
    </row>
    <row r="17" spans="1:33" s="74" customFormat="1" ht="24" customHeight="1">
      <c r="A17" s="35" t="s">
        <v>113</v>
      </c>
      <c r="B17" s="43"/>
      <c r="C17" s="29">
        <v>0</v>
      </c>
      <c r="D17" s="23"/>
      <c r="E17" s="78">
        <v>0</v>
      </c>
      <c r="F17" s="75"/>
      <c r="G17" s="29">
        <v>0</v>
      </c>
      <c r="H17" s="23"/>
      <c r="I17" s="29">
        <v>0</v>
      </c>
      <c r="J17" s="29"/>
      <c r="K17" s="29">
        <f>PL!E26</f>
        <v>40318</v>
      </c>
      <c r="L17" s="23"/>
      <c r="M17" s="29">
        <f>SUM(C17:K17)</f>
        <v>40318</v>
      </c>
    </row>
    <row r="18" spans="1:33" s="74" customFormat="1" ht="24" customHeight="1">
      <c r="A18" s="122" t="s">
        <v>185</v>
      </c>
      <c r="B18" s="43"/>
      <c r="C18" s="78">
        <v>200000</v>
      </c>
      <c r="D18" s="75"/>
      <c r="E18" s="75">
        <v>720000</v>
      </c>
      <c r="F18" s="75"/>
      <c r="G18" s="78">
        <v>0</v>
      </c>
      <c r="H18" s="75"/>
      <c r="I18" s="78">
        <v>0</v>
      </c>
      <c r="J18" s="78"/>
      <c r="K18" s="78">
        <v>0</v>
      </c>
      <c r="L18" s="75"/>
      <c r="M18" s="78">
        <f>SUM(C18:K18)</f>
        <v>920000</v>
      </c>
    </row>
    <row r="19" spans="1:33" s="74" customFormat="1" ht="24" customHeight="1">
      <c r="A19" s="122" t="s">
        <v>186</v>
      </c>
      <c r="B19" s="43"/>
      <c r="C19" s="78">
        <v>0</v>
      </c>
      <c r="D19" s="75"/>
      <c r="E19" s="75">
        <v>-21465</v>
      </c>
      <c r="F19" s="75"/>
      <c r="G19" s="78">
        <v>0</v>
      </c>
      <c r="H19" s="75"/>
      <c r="I19" s="78">
        <v>0</v>
      </c>
      <c r="J19" s="78"/>
      <c r="K19" s="78">
        <v>0</v>
      </c>
      <c r="L19" s="75"/>
      <c r="M19" s="78">
        <f>SUM(C19:K19)</f>
        <v>-21465</v>
      </c>
    </row>
    <row r="20" spans="1:33" ht="24" customHeight="1" thickBot="1">
      <c r="A20" s="26" t="s">
        <v>159</v>
      </c>
      <c r="B20" s="43"/>
      <c r="C20" s="79">
        <f>SUM(C16:C19)</f>
        <v>700000</v>
      </c>
      <c r="D20" s="29"/>
      <c r="E20" s="79">
        <f>SUM(E16:E19)</f>
        <v>698535</v>
      </c>
      <c r="F20" s="78"/>
      <c r="G20" s="79">
        <f>SUM(G16:G19)</f>
        <v>-77880</v>
      </c>
      <c r="H20" s="29"/>
      <c r="I20" s="79">
        <f>SUM(I16:I19)</f>
        <v>35000</v>
      </c>
      <c r="J20" s="29"/>
      <c r="K20" s="79">
        <f>SUM(K16:K19)</f>
        <v>355295</v>
      </c>
      <c r="L20" s="29"/>
      <c r="M20" s="49">
        <f>SUM(M16:M19)</f>
        <v>1710950</v>
      </c>
      <c r="Y20" s="74"/>
      <c r="Z20" s="74"/>
      <c r="AA20" s="74"/>
      <c r="AB20" s="74"/>
      <c r="AC20" s="74"/>
      <c r="AD20" s="74"/>
      <c r="AE20" s="74"/>
      <c r="AF20" s="74"/>
      <c r="AG20" s="74"/>
    </row>
    <row r="21" spans="1:33" ht="24" customHeight="1" thickTop="1">
      <c r="A21" s="50"/>
      <c r="B21" s="43"/>
      <c r="C21" s="29"/>
      <c r="D21" s="29"/>
      <c r="E21" s="78"/>
      <c r="F21" s="78"/>
      <c r="G21" s="29"/>
      <c r="H21" s="29"/>
      <c r="I21" s="29"/>
      <c r="J21" s="29"/>
      <c r="K21" s="29"/>
      <c r="L21" s="29"/>
      <c r="M21" s="29"/>
      <c r="Y21" s="74"/>
      <c r="Z21" s="74"/>
      <c r="AA21" s="74"/>
      <c r="AB21" s="74"/>
      <c r="AC21" s="74"/>
      <c r="AD21" s="74"/>
      <c r="AE21" s="74"/>
      <c r="AF21" s="74"/>
      <c r="AG21" s="74"/>
    </row>
    <row r="22" spans="1:33" ht="24" customHeight="1">
      <c r="A22" s="100" t="s">
        <v>139</v>
      </c>
    </row>
    <row r="36" spans="1:1" ht="24" customHeight="1">
      <c r="A36" s="103"/>
    </row>
    <row r="49" spans="1:1" ht="24" customHeight="1">
      <c r="A49" s="22" t="s">
        <v>138</v>
      </c>
    </row>
    <row r="75" spans="1:1" ht="24" customHeight="1">
      <c r="A75" s="103" t="s">
        <v>139</v>
      </c>
    </row>
    <row r="98" spans="1:1" ht="24" customHeight="1">
      <c r="A98" s="103" t="s">
        <v>139</v>
      </c>
    </row>
  </sheetData>
  <mergeCells count="2">
    <mergeCell ref="C6:M6"/>
    <mergeCell ref="I8:K8"/>
  </mergeCells>
  <printOptions horizontalCentered="1"/>
  <pageMargins left="0.67" right="0.3" top="0.78700000000000003" bottom="0.31496062992126" header="0.31496062992126" footer="0.31496062992126"/>
  <pageSetup paperSize="9" scale="62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98"/>
  <sheetViews>
    <sheetView showGridLines="0" view="pageBreakPreview" topLeftCell="A10" zoomScale="60" zoomScaleNormal="50" workbookViewId="0">
      <selection activeCell="F29" sqref="F29"/>
    </sheetView>
  </sheetViews>
  <sheetFormatPr defaultColWidth="9.1796875" defaultRowHeight="24" customHeight="1"/>
  <cols>
    <col min="1" max="1" width="27.453125" style="22" customWidth="1"/>
    <col min="2" max="2" width="7.54296875" style="22" customWidth="1"/>
    <col min="3" max="3" width="9.1796875" style="37" customWidth="1"/>
    <col min="4" max="4" width="16.81640625" style="22" customWidth="1"/>
    <col min="5" max="5" width="1.81640625" style="22" customWidth="1"/>
    <col min="6" max="6" width="16.81640625" style="74" customWidth="1"/>
    <col min="7" max="7" width="1.81640625" style="74" customWidth="1"/>
    <col min="8" max="8" width="16.81640625" style="22" customWidth="1"/>
    <col min="9" max="9" width="1.81640625" style="22" customWidth="1"/>
    <col min="10" max="10" width="16.81640625" style="22" customWidth="1"/>
    <col min="11" max="11" width="1.81640625" style="22" customWidth="1"/>
    <col min="12" max="12" width="16.81640625" style="22" customWidth="1"/>
    <col min="13" max="16384" width="9.1796875" style="22"/>
  </cols>
  <sheetData>
    <row r="1" spans="1:29" ht="24" customHeight="1">
      <c r="L1" s="38" t="s">
        <v>110</v>
      </c>
    </row>
    <row r="2" spans="1:29" ht="24" customHeight="1">
      <c r="A2" s="4" t="s">
        <v>148</v>
      </c>
      <c r="B2" s="40"/>
      <c r="C2" s="39"/>
      <c r="D2" s="40"/>
      <c r="E2" s="40"/>
      <c r="F2" s="40"/>
      <c r="G2" s="40"/>
      <c r="H2" s="40"/>
      <c r="I2" s="40"/>
      <c r="J2" s="40"/>
      <c r="K2" s="40"/>
      <c r="L2" s="40"/>
    </row>
    <row r="3" spans="1:29" ht="24" customHeight="1">
      <c r="A3" s="4" t="s">
        <v>101</v>
      </c>
      <c r="B3" s="40"/>
      <c r="C3" s="39"/>
      <c r="D3" s="40"/>
      <c r="E3" s="40"/>
      <c r="F3" s="40"/>
      <c r="G3" s="40"/>
      <c r="H3" s="40"/>
      <c r="I3" s="40"/>
      <c r="J3" s="40"/>
      <c r="K3" s="40"/>
      <c r="L3" s="40"/>
    </row>
    <row r="4" spans="1:29" ht="24" customHeight="1">
      <c r="A4" s="4" t="s">
        <v>157</v>
      </c>
      <c r="B4" s="40"/>
      <c r="C4" s="39"/>
      <c r="D4" s="40"/>
      <c r="E4" s="40"/>
      <c r="F4" s="40"/>
      <c r="G4" s="40"/>
      <c r="H4" s="40"/>
      <c r="I4" s="40"/>
      <c r="J4" s="40"/>
      <c r="K4" s="40"/>
      <c r="L4" s="40"/>
    </row>
    <row r="5" spans="1:29" ht="24" customHeight="1">
      <c r="B5" s="42"/>
      <c r="C5" s="41"/>
      <c r="D5" s="42"/>
      <c r="E5" s="42"/>
      <c r="F5" s="42"/>
      <c r="G5" s="42"/>
      <c r="H5" s="42"/>
      <c r="I5" s="42"/>
      <c r="J5" s="42"/>
      <c r="K5" s="42"/>
      <c r="L5" s="38" t="s">
        <v>106</v>
      </c>
    </row>
    <row r="6" spans="1:29" ht="24" customHeight="1">
      <c r="B6" s="42"/>
      <c r="C6" s="41"/>
      <c r="D6" s="126" t="s">
        <v>58</v>
      </c>
      <c r="E6" s="126"/>
      <c r="F6" s="126"/>
      <c r="G6" s="126"/>
      <c r="H6" s="126"/>
      <c r="I6" s="126"/>
      <c r="J6" s="126"/>
      <c r="K6" s="126"/>
      <c r="L6" s="126"/>
    </row>
    <row r="7" spans="1:29" s="20" customFormat="1" ht="24" customHeight="1">
      <c r="C7" s="43"/>
      <c r="D7" s="43" t="s">
        <v>34</v>
      </c>
      <c r="F7" s="43"/>
      <c r="L7" s="20" t="s">
        <v>33</v>
      </c>
    </row>
    <row r="8" spans="1:29" s="20" customFormat="1" ht="24" customHeight="1">
      <c r="C8" s="43"/>
      <c r="D8" s="43" t="s">
        <v>131</v>
      </c>
      <c r="F8" s="43"/>
      <c r="H8" s="127" t="s">
        <v>50</v>
      </c>
      <c r="I8" s="127"/>
      <c r="J8" s="127"/>
      <c r="L8" s="20" t="s">
        <v>99</v>
      </c>
    </row>
    <row r="9" spans="1:29" s="20" customFormat="1" ht="24" customHeight="1">
      <c r="C9" s="43"/>
      <c r="D9" s="46" t="s">
        <v>35</v>
      </c>
      <c r="F9" s="123" t="s">
        <v>184</v>
      </c>
      <c r="H9" s="46" t="s">
        <v>55</v>
      </c>
      <c r="J9" s="46" t="s">
        <v>56</v>
      </c>
      <c r="L9" s="46" t="s">
        <v>100</v>
      </c>
    </row>
    <row r="10" spans="1:29" s="20" customFormat="1" ht="24" customHeight="1">
      <c r="C10" s="43"/>
      <c r="D10" s="43"/>
      <c r="H10" s="43"/>
      <c r="J10" s="43"/>
      <c r="L10" s="43"/>
    </row>
    <row r="11" spans="1:29" ht="24" customHeight="1">
      <c r="A11" s="26" t="s">
        <v>151</v>
      </c>
      <c r="C11" s="43"/>
      <c r="D11" s="78">
        <v>500000</v>
      </c>
      <c r="E11" s="78"/>
      <c r="F11" s="78">
        <v>0</v>
      </c>
      <c r="G11" s="78"/>
      <c r="H11" s="78">
        <v>28500</v>
      </c>
      <c r="I11" s="78"/>
      <c r="J11" s="78">
        <v>394333</v>
      </c>
      <c r="K11" s="29"/>
      <c r="L11" s="29">
        <f>SUM(D11:J11)</f>
        <v>922833</v>
      </c>
      <c r="W11" s="74"/>
      <c r="X11" s="74"/>
      <c r="Y11" s="74"/>
      <c r="Z11" s="74"/>
      <c r="AA11" s="74"/>
      <c r="AB11" s="74"/>
      <c r="AC11" s="74"/>
    </row>
    <row r="12" spans="1:29" ht="24" customHeight="1">
      <c r="A12" s="35" t="s">
        <v>113</v>
      </c>
      <c r="C12" s="43"/>
      <c r="D12" s="29">
        <v>0</v>
      </c>
      <c r="E12" s="23"/>
      <c r="F12" s="78">
        <v>0</v>
      </c>
      <c r="G12" s="75"/>
      <c r="H12" s="29">
        <v>0</v>
      </c>
      <c r="I12" s="29"/>
      <c r="J12" s="29">
        <f>PL!K26</f>
        <v>46042</v>
      </c>
      <c r="K12" s="23"/>
      <c r="L12" s="29">
        <f>SUM(D12:J12)</f>
        <v>46042</v>
      </c>
      <c r="V12" s="74"/>
      <c r="W12" s="74"/>
      <c r="X12" s="74"/>
      <c r="Y12" s="74"/>
      <c r="Z12" s="74"/>
      <c r="AA12" s="74"/>
      <c r="AB12" s="74"/>
      <c r="AC12" s="74"/>
    </row>
    <row r="13" spans="1:29" s="74" customFormat="1" ht="24" customHeight="1">
      <c r="A13" s="107" t="s">
        <v>170</v>
      </c>
      <c r="D13" s="78">
        <v>0</v>
      </c>
      <c r="E13" s="78"/>
      <c r="F13" s="78">
        <v>0</v>
      </c>
      <c r="G13" s="78"/>
      <c r="H13" s="78">
        <v>0</v>
      </c>
      <c r="J13" s="74">
        <v>-300000</v>
      </c>
      <c r="L13" s="78">
        <f>SUM(D13:J13)</f>
        <v>-300000</v>
      </c>
    </row>
    <row r="14" spans="1:29" ht="24" customHeight="1" thickBot="1">
      <c r="A14" s="26" t="s">
        <v>161</v>
      </c>
      <c r="C14" s="43"/>
      <c r="D14" s="49">
        <f>SUM(D11:D13)</f>
        <v>500000</v>
      </c>
      <c r="E14" s="29"/>
      <c r="F14" s="79">
        <f>SUM(F11:F13)</f>
        <v>0</v>
      </c>
      <c r="G14" s="78"/>
      <c r="H14" s="79">
        <f>SUM(H11:H13)</f>
        <v>28500</v>
      </c>
      <c r="I14" s="29"/>
      <c r="J14" s="79">
        <f>SUM(J11:J13)</f>
        <v>140375</v>
      </c>
      <c r="K14" s="29"/>
      <c r="L14" s="79">
        <f>SUM(L11:L13)</f>
        <v>668875</v>
      </c>
      <c r="V14" s="74"/>
      <c r="W14" s="74"/>
      <c r="X14" s="74"/>
      <c r="Y14" s="74"/>
      <c r="Z14" s="74"/>
      <c r="AA14" s="74"/>
      <c r="AB14" s="74"/>
      <c r="AC14" s="74"/>
    </row>
    <row r="15" spans="1:29" ht="24" customHeight="1" thickTop="1">
      <c r="A15" s="26"/>
      <c r="C15" s="43"/>
      <c r="D15" s="29"/>
      <c r="E15" s="29"/>
      <c r="F15" s="78"/>
      <c r="G15" s="78"/>
      <c r="H15" s="29"/>
      <c r="I15" s="29"/>
      <c r="J15" s="29"/>
      <c r="K15" s="29"/>
      <c r="L15" s="29"/>
      <c r="V15" s="74"/>
      <c r="W15" s="74"/>
      <c r="X15" s="74"/>
      <c r="Y15" s="74"/>
      <c r="Z15" s="74"/>
      <c r="AA15" s="74"/>
      <c r="AB15" s="74"/>
      <c r="AC15" s="74"/>
    </row>
    <row r="16" spans="1:29" ht="24" customHeight="1">
      <c r="A16" s="26" t="s">
        <v>160</v>
      </c>
      <c r="C16" s="43"/>
      <c r="D16" s="29">
        <v>500000</v>
      </c>
      <c r="E16" s="29"/>
      <c r="F16" s="78">
        <v>0</v>
      </c>
      <c r="G16" s="78"/>
      <c r="H16" s="29">
        <v>35000</v>
      </c>
      <c r="I16" s="29"/>
      <c r="J16" s="29">
        <v>28148</v>
      </c>
      <c r="K16" s="29"/>
      <c r="L16" s="29">
        <f>SUM(D16:J16)</f>
        <v>563148</v>
      </c>
      <c r="V16" s="74"/>
      <c r="W16" s="74"/>
      <c r="X16" s="74"/>
      <c r="Y16" s="74"/>
      <c r="Z16" s="74"/>
      <c r="AA16" s="74"/>
      <c r="AB16" s="74"/>
      <c r="AC16" s="74"/>
    </row>
    <row r="17" spans="1:29" s="74" customFormat="1" ht="24" customHeight="1">
      <c r="A17" s="35" t="s">
        <v>114</v>
      </c>
      <c r="B17" s="22"/>
      <c r="C17" s="43"/>
      <c r="D17" s="78">
        <v>0</v>
      </c>
      <c r="E17" s="78"/>
      <c r="F17" s="78">
        <v>0</v>
      </c>
      <c r="G17" s="78"/>
      <c r="H17" s="78">
        <v>0</v>
      </c>
      <c r="I17" s="29"/>
      <c r="J17" s="29">
        <f>PL!I26</f>
        <v>38707</v>
      </c>
      <c r="K17" s="23"/>
      <c r="L17" s="29">
        <f>SUM(D17:J17)</f>
        <v>38707</v>
      </c>
    </row>
    <row r="18" spans="1:29" s="74" customFormat="1" ht="24" customHeight="1">
      <c r="A18" s="122" t="s">
        <v>185</v>
      </c>
      <c r="C18" s="43"/>
      <c r="D18" s="78">
        <v>200000</v>
      </c>
      <c r="E18" s="78"/>
      <c r="F18" s="78">
        <v>720000</v>
      </c>
      <c r="G18" s="78"/>
      <c r="H18" s="78">
        <v>0</v>
      </c>
      <c r="I18" s="78"/>
      <c r="J18" s="78">
        <v>0</v>
      </c>
      <c r="K18" s="75"/>
      <c r="L18" s="78">
        <f>SUM(D18:J18)</f>
        <v>920000</v>
      </c>
    </row>
    <row r="19" spans="1:29" s="74" customFormat="1" ht="24" customHeight="1">
      <c r="A19" s="122" t="s">
        <v>186</v>
      </c>
      <c r="C19" s="43"/>
      <c r="D19" s="78">
        <v>0</v>
      </c>
      <c r="E19" s="78"/>
      <c r="F19" s="78">
        <v>-21465</v>
      </c>
      <c r="G19" s="78"/>
      <c r="H19" s="78">
        <v>0</v>
      </c>
      <c r="I19" s="78"/>
      <c r="J19" s="78">
        <v>0</v>
      </c>
      <c r="K19" s="75"/>
      <c r="L19" s="78">
        <f>SUM(D19:J19)</f>
        <v>-21465</v>
      </c>
    </row>
    <row r="20" spans="1:29" ht="24" customHeight="1" thickBot="1">
      <c r="A20" s="26" t="s">
        <v>159</v>
      </c>
      <c r="C20" s="43"/>
      <c r="D20" s="79">
        <f>SUM(D16:D19)</f>
        <v>700000</v>
      </c>
      <c r="E20" s="29"/>
      <c r="F20" s="79">
        <f>SUM(F16:F19)</f>
        <v>698535</v>
      </c>
      <c r="G20" s="78"/>
      <c r="H20" s="79">
        <f>SUM(H16:H19)</f>
        <v>35000</v>
      </c>
      <c r="I20" s="29"/>
      <c r="J20" s="79">
        <f>SUM(J16:J19)</f>
        <v>66855</v>
      </c>
      <c r="K20" s="29"/>
      <c r="L20" s="49">
        <f>SUM(L16:L19)</f>
        <v>1500390</v>
      </c>
      <c r="V20" s="74"/>
      <c r="W20" s="74"/>
      <c r="X20" s="74"/>
      <c r="Y20" s="74"/>
      <c r="Z20" s="74"/>
      <c r="AA20" s="74"/>
      <c r="AB20" s="74"/>
      <c r="AC20" s="74"/>
    </row>
    <row r="21" spans="1:29" ht="24" customHeight="1" thickTop="1">
      <c r="A21" s="50"/>
      <c r="C21" s="43"/>
      <c r="D21" s="29"/>
      <c r="E21" s="29"/>
      <c r="F21" s="78"/>
      <c r="G21" s="78"/>
      <c r="H21" s="29"/>
      <c r="I21" s="29"/>
      <c r="J21" s="29"/>
      <c r="K21" s="29"/>
      <c r="L21" s="29"/>
    </row>
    <row r="22" spans="1:29" ht="24" customHeight="1">
      <c r="A22" s="100" t="s">
        <v>139</v>
      </c>
    </row>
    <row r="36" spans="1:1" ht="24" customHeight="1">
      <c r="A36" s="103" t="s">
        <v>139</v>
      </c>
    </row>
    <row r="49" spans="1:1" ht="24" customHeight="1">
      <c r="A49" s="22" t="s">
        <v>138</v>
      </c>
    </row>
    <row r="75" spans="1:1" ht="24" customHeight="1">
      <c r="A75" s="103" t="s">
        <v>139</v>
      </c>
    </row>
    <row r="98" spans="1:1" ht="24" customHeight="1">
      <c r="A98" s="103" t="s">
        <v>139</v>
      </c>
    </row>
  </sheetData>
  <mergeCells count="2">
    <mergeCell ref="H8:J8"/>
    <mergeCell ref="D6:L6"/>
  </mergeCells>
  <printOptions horizontalCentered="1"/>
  <pageMargins left="0.74" right="0.3" top="0.78700000000000003" bottom="0.2" header="0.31496062992126" footer="0.31496062992126"/>
  <pageSetup paperSize="9" scale="6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99"/>
  <sheetViews>
    <sheetView showGridLines="0" view="pageBreakPreview" zoomScale="60" zoomScaleNormal="70" workbookViewId="0">
      <selection activeCell="I76" sqref="I76"/>
    </sheetView>
  </sheetViews>
  <sheetFormatPr defaultColWidth="9.1796875" defaultRowHeight="24" customHeight="1"/>
  <cols>
    <col min="1" max="1" width="60" style="1" customWidth="1"/>
    <col min="2" max="2" width="2.81640625" style="1" customWidth="1"/>
    <col min="3" max="3" width="16.81640625" style="1" customWidth="1"/>
    <col min="4" max="4" width="1.453125" style="1" customWidth="1"/>
    <col min="5" max="5" width="16.81640625" style="1" customWidth="1"/>
    <col min="6" max="6" width="1.453125" style="1" customWidth="1"/>
    <col min="7" max="7" width="16.81640625" style="1" customWidth="1"/>
    <col min="8" max="8" width="1.453125" style="1" customWidth="1"/>
    <col min="9" max="9" width="16.81640625" style="1" customWidth="1"/>
    <col min="10" max="10" width="1.81640625" style="1" customWidth="1"/>
    <col min="11" max="16384" width="9.1796875" style="1"/>
  </cols>
  <sheetData>
    <row r="1" spans="1:30" ht="24" customHeight="1">
      <c r="I1" s="12" t="s">
        <v>110</v>
      </c>
    </row>
    <row r="2" spans="1:30" s="21" customFormat="1" ht="24" customHeight="1">
      <c r="A2" s="4" t="s">
        <v>148</v>
      </c>
      <c r="B2" s="51"/>
      <c r="C2" s="52"/>
      <c r="D2" s="52"/>
      <c r="E2" s="52"/>
      <c r="F2" s="52"/>
      <c r="G2" s="51"/>
      <c r="H2" s="51"/>
    </row>
    <row r="3" spans="1:30" s="21" customFormat="1" ht="24" customHeight="1">
      <c r="A3" s="34" t="s">
        <v>102</v>
      </c>
      <c r="B3" s="51"/>
      <c r="C3" s="52"/>
      <c r="D3" s="52"/>
      <c r="E3" s="52"/>
      <c r="F3" s="52"/>
      <c r="G3" s="51"/>
      <c r="H3" s="51"/>
    </row>
    <row r="4" spans="1:30" s="21" customFormat="1" ht="24" customHeight="1">
      <c r="A4" s="53" t="s">
        <v>157</v>
      </c>
      <c r="B4" s="51"/>
      <c r="C4" s="52"/>
      <c r="D4" s="52"/>
      <c r="E4" s="52"/>
      <c r="F4" s="52"/>
      <c r="G4" s="51"/>
      <c r="H4" s="51"/>
      <c r="I4" s="51"/>
    </row>
    <row r="5" spans="1:30" s="21" customFormat="1" ht="24" customHeight="1">
      <c r="A5" s="35"/>
      <c r="I5" s="38" t="s">
        <v>106</v>
      </c>
    </row>
    <row r="6" spans="1:30" s="21" customFormat="1" ht="24" customHeight="1">
      <c r="A6" s="35"/>
      <c r="B6" s="51"/>
      <c r="C6" s="125" t="s">
        <v>57</v>
      </c>
      <c r="D6" s="125"/>
      <c r="E6" s="125"/>
      <c r="F6" s="52"/>
      <c r="G6" s="125" t="s">
        <v>58</v>
      </c>
      <c r="H6" s="125"/>
      <c r="I6" s="125"/>
    </row>
    <row r="7" spans="1:30" s="21" customFormat="1" ht="24" customHeight="1">
      <c r="A7" s="35"/>
      <c r="C7" s="17">
        <v>2022</v>
      </c>
      <c r="D7" s="17"/>
      <c r="E7" s="17">
        <v>2021</v>
      </c>
      <c r="F7" s="54"/>
      <c r="G7" s="82">
        <v>2022</v>
      </c>
      <c r="H7" s="82"/>
      <c r="I7" s="82">
        <v>2021</v>
      </c>
    </row>
    <row r="8" spans="1:30" s="21" customFormat="1" ht="24" customHeight="1">
      <c r="A8" s="34" t="s">
        <v>63</v>
      </c>
      <c r="C8" s="55"/>
      <c r="D8" s="55"/>
      <c r="E8" s="55"/>
      <c r="F8" s="55"/>
      <c r="G8" s="23"/>
      <c r="H8" s="55"/>
      <c r="I8" s="23"/>
    </row>
    <row r="9" spans="1:30" s="21" customFormat="1" ht="24" customHeight="1">
      <c r="A9" s="35" t="s">
        <v>171</v>
      </c>
      <c r="C9" s="56">
        <f>+PL!E24</f>
        <v>57296</v>
      </c>
      <c r="D9" s="56"/>
      <c r="E9" s="56">
        <f>+PL!G24</f>
        <v>88031</v>
      </c>
      <c r="F9" s="56"/>
      <c r="G9" s="56">
        <f>+PL!I24</f>
        <v>48548</v>
      </c>
      <c r="H9" s="56"/>
      <c r="I9" s="56">
        <f>+PL!K24</f>
        <v>57511</v>
      </c>
      <c r="L9" s="55"/>
      <c r="V9" s="55"/>
      <c r="W9" s="55"/>
      <c r="X9" s="55"/>
      <c r="Y9" s="55"/>
      <c r="Z9" s="55"/>
      <c r="AA9" s="55"/>
      <c r="AB9" s="55"/>
      <c r="AC9" s="55"/>
      <c r="AD9" s="55"/>
    </row>
    <row r="10" spans="1:30" s="21" customFormat="1" ht="24" customHeight="1">
      <c r="A10" s="35" t="s">
        <v>172</v>
      </c>
      <c r="C10" s="57"/>
      <c r="D10" s="57"/>
      <c r="E10" s="57"/>
      <c r="F10" s="58"/>
      <c r="G10" s="57"/>
      <c r="H10" s="57"/>
      <c r="I10" s="57"/>
      <c r="L10" s="55"/>
      <c r="V10" s="55"/>
      <c r="W10" s="55"/>
      <c r="X10" s="55"/>
      <c r="Y10" s="55"/>
      <c r="Z10" s="55"/>
      <c r="AA10" s="55"/>
      <c r="AB10" s="55"/>
    </row>
    <row r="11" spans="1:30" s="21" customFormat="1" ht="24" customHeight="1">
      <c r="A11" s="35" t="s">
        <v>64</v>
      </c>
      <c r="C11" s="57"/>
      <c r="D11" s="57"/>
      <c r="E11" s="57"/>
      <c r="F11" s="58"/>
      <c r="G11" s="57"/>
      <c r="H11" s="57"/>
      <c r="I11" s="57"/>
      <c r="L11" s="55"/>
      <c r="V11" s="55"/>
      <c r="W11" s="55"/>
      <c r="X11" s="55"/>
      <c r="Y11" s="55"/>
      <c r="Z11" s="55"/>
      <c r="AA11" s="55"/>
      <c r="AB11" s="55"/>
    </row>
    <row r="12" spans="1:30" s="21" customFormat="1" ht="24" customHeight="1">
      <c r="A12" s="35" t="s">
        <v>77</v>
      </c>
      <c r="C12" s="56">
        <v>67547</v>
      </c>
      <c r="D12" s="57"/>
      <c r="E12" s="56">
        <v>61403</v>
      </c>
      <c r="F12" s="29"/>
      <c r="G12" s="56">
        <v>22921</v>
      </c>
      <c r="H12" s="57"/>
      <c r="I12" s="56">
        <v>19002</v>
      </c>
      <c r="L12" s="55"/>
      <c r="V12" s="55"/>
      <c r="W12" s="55"/>
      <c r="X12" s="55"/>
      <c r="Y12" s="55"/>
      <c r="Z12" s="55"/>
      <c r="AA12" s="55"/>
      <c r="AB12" s="55"/>
    </row>
    <row r="13" spans="1:30" s="21" customFormat="1" ht="24" customHeight="1">
      <c r="A13" s="35" t="s">
        <v>179</v>
      </c>
      <c r="C13" s="56">
        <v>-3214</v>
      </c>
      <c r="D13" s="57"/>
      <c r="E13" s="56">
        <v>-3855</v>
      </c>
      <c r="F13" s="58"/>
      <c r="G13" s="56">
        <v>-1890</v>
      </c>
      <c r="H13" s="57"/>
      <c r="I13" s="56">
        <v>-2836</v>
      </c>
      <c r="L13" s="55"/>
      <c r="V13" s="55"/>
      <c r="W13" s="55"/>
      <c r="X13" s="55"/>
      <c r="Y13" s="55"/>
      <c r="Z13" s="55"/>
      <c r="AA13" s="55"/>
      <c r="AB13" s="55"/>
    </row>
    <row r="14" spans="1:30" s="21" customFormat="1" ht="24" customHeight="1">
      <c r="A14" s="35" t="s">
        <v>117</v>
      </c>
      <c r="C14" s="56">
        <v>5477</v>
      </c>
      <c r="D14" s="56"/>
      <c r="E14" s="56">
        <v>170</v>
      </c>
      <c r="F14" s="55"/>
      <c r="G14" s="56">
        <v>5477</v>
      </c>
      <c r="H14" s="56"/>
      <c r="I14" s="56">
        <v>0</v>
      </c>
      <c r="L14" s="55"/>
      <c r="V14" s="55"/>
      <c r="W14" s="55"/>
      <c r="X14" s="55"/>
      <c r="Y14" s="55"/>
      <c r="Z14" s="55"/>
      <c r="AA14" s="55"/>
      <c r="AB14" s="55"/>
    </row>
    <row r="15" spans="1:30" s="21" customFormat="1" ht="24" customHeight="1">
      <c r="A15" s="35" t="s">
        <v>65</v>
      </c>
      <c r="C15" s="56">
        <v>1310</v>
      </c>
      <c r="D15" s="56"/>
      <c r="E15" s="56">
        <v>1344</v>
      </c>
      <c r="F15" s="55"/>
      <c r="G15" s="56">
        <v>671</v>
      </c>
      <c r="H15" s="56"/>
      <c r="I15" s="56">
        <v>679</v>
      </c>
      <c r="L15" s="55"/>
      <c r="V15" s="55"/>
      <c r="W15" s="55"/>
      <c r="X15" s="55"/>
      <c r="Y15" s="55"/>
      <c r="Z15" s="55"/>
      <c r="AA15" s="55"/>
      <c r="AB15" s="55"/>
    </row>
    <row r="16" spans="1:30" s="21" customFormat="1" ht="24" customHeight="1">
      <c r="A16" s="35" t="s">
        <v>141</v>
      </c>
      <c r="C16" s="56">
        <v>-197</v>
      </c>
      <c r="D16" s="56"/>
      <c r="E16" s="56">
        <v>1856</v>
      </c>
      <c r="F16" s="55"/>
      <c r="G16" s="56">
        <v>0</v>
      </c>
      <c r="H16" s="56"/>
      <c r="I16" s="56">
        <v>0</v>
      </c>
      <c r="L16" s="55"/>
      <c r="V16" s="55"/>
      <c r="W16" s="55"/>
      <c r="X16" s="55"/>
      <c r="Y16" s="55"/>
      <c r="Z16" s="55"/>
      <c r="AA16" s="55"/>
      <c r="AB16" s="55"/>
    </row>
    <row r="17" spans="1:28" s="76" customFormat="1" ht="24" customHeight="1">
      <c r="A17" s="122" t="s">
        <v>180</v>
      </c>
      <c r="C17" s="56">
        <v>-79</v>
      </c>
      <c r="D17" s="56"/>
      <c r="E17" s="56">
        <v>0</v>
      </c>
      <c r="F17" s="55"/>
      <c r="G17" s="56">
        <v>-79</v>
      </c>
      <c r="H17" s="56"/>
      <c r="I17" s="56">
        <v>0</v>
      </c>
      <c r="L17" s="55"/>
      <c r="V17" s="55"/>
      <c r="W17" s="55"/>
      <c r="X17" s="55"/>
      <c r="Y17" s="55"/>
      <c r="Z17" s="55"/>
      <c r="AA17" s="55"/>
      <c r="AB17" s="55"/>
    </row>
    <row r="18" spans="1:28" s="21" customFormat="1" ht="24" customHeight="1">
      <c r="A18" s="35" t="s">
        <v>153</v>
      </c>
      <c r="C18" s="56">
        <v>-150</v>
      </c>
      <c r="D18" s="56"/>
      <c r="E18" s="56">
        <v>-166</v>
      </c>
      <c r="F18" s="55"/>
      <c r="G18" s="56">
        <v>-1969</v>
      </c>
      <c r="H18" s="56"/>
      <c r="I18" s="56">
        <v>-70</v>
      </c>
      <c r="L18" s="55"/>
      <c r="V18" s="55"/>
      <c r="W18" s="55"/>
      <c r="X18" s="55"/>
      <c r="Y18" s="55"/>
      <c r="Z18" s="55"/>
      <c r="AA18" s="55"/>
      <c r="AB18" s="55"/>
    </row>
    <row r="19" spans="1:28" s="21" customFormat="1" ht="24" customHeight="1">
      <c r="A19" s="35" t="s">
        <v>154</v>
      </c>
      <c r="C19" s="59">
        <v>1187</v>
      </c>
      <c r="D19" s="56"/>
      <c r="E19" s="59">
        <v>1794</v>
      </c>
      <c r="F19" s="55"/>
      <c r="G19" s="59">
        <v>541</v>
      </c>
      <c r="H19" s="56"/>
      <c r="I19" s="59">
        <v>914</v>
      </c>
      <c r="L19" s="55"/>
      <c r="V19" s="55"/>
      <c r="W19" s="55"/>
      <c r="X19" s="55"/>
      <c r="Y19" s="55"/>
      <c r="Z19" s="55"/>
      <c r="AA19" s="55"/>
      <c r="AB19" s="55"/>
    </row>
    <row r="20" spans="1:28" s="21" customFormat="1" ht="24" customHeight="1">
      <c r="A20" s="35" t="s">
        <v>119</v>
      </c>
      <c r="C20" s="58"/>
      <c r="D20" s="56"/>
      <c r="E20" s="58"/>
      <c r="F20" s="55"/>
      <c r="G20" s="58"/>
      <c r="H20" s="56"/>
      <c r="I20" s="58"/>
      <c r="L20" s="55"/>
      <c r="N20" s="76"/>
      <c r="O20" s="76"/>
      <c r="P20" s="76"/>
      <c r="Q20" s="76"/>
      <c r="R20" s="76"/>
      <c r="S20" s="76"/>
      <c r="T20" s="76"/>
      <c r="V20" s="55"/>
      <c r="W20" s="55"/>
      <c r="X20" s="55"/>
      <c r="Y20" s="55"/>
      <c r="Z20" s="55"/>
      <c r="AA20" s="55"/>
      <c r="AB20" s="55"/>
    </row>
    <row r="21" spans="1:28" s="21" customFormat="1" ht="24" customHeight="1">
      <c r="A21" s="35" t="s">
        <v>66</v>
      </c>
      <c r="C21" s="56">
        <f>SUM(C9:C19)</f>
        <v>129177</v>
      </c>
      <c r="D21" s="56"/>
      <c r="E21" s="56">
        <f>SUM(E9:E19)</f>
        <v>150577</v>
      </c>
      <c r="F21" s="55"/>
      <c r="G21" s="56">
        <f>SUM(G9:G19)</f>
        <v>74220</v>
      </c>
      <c r="H21" s="56"/>
      <c r="I21" s="56">
        <f>SUM(I9:I19)</f>
        <v>75200</v>
      </c>
      <c r="L21" s="55"/>
      <c r="V21" s="55"/>
      <c r="W21" s="55"/>
      <c r="X21" s="55"/>
      <c r="Y21" s="55"/>
      <c r="Z21" s="55"/>
      <c r="AA21" s="55"/>
      <c r="AB21" s="55"/>
    </row>
    <row r="22" spans="1:28" s="21" customFormat="1" ht="24" customHeight="1">
      <c r="A22" s="35" t="s">
        <v>67</v>
      </c>
      <c r="C22" s="55"/>
      <c r="D22" s="55"/>
      <c r="E22" s="55"/>
      <c r="F22" s="55"/>
      <c r="G22" s="56"/>
      <c r="H22" s="57"/>
      <c r="I22" s="56"/>
      <c r="L22" s="55"/>
      <c r="V22" s="55"/>
      <c r="W22" s="55"/>
      <c r="X22" s="55"/>
      <c r="Y22" s="55"/>
      <c r="Z22" s="55"/>
      <c r="AA22" s="55"/>
      <c r="AB22" s="55"/>
    </row>
    <row r="23" spans="1:28" s="21" customFormat="1" ht="24" customHeight="1">
      <c r="A23" s="35" t="s">
        <v>68</v>
      </c>
      <c r="C23" s="55">
        <v>93588</v>
      </c>
      <c r="D23" s="55"/>
      <c r="E23" s="55">
        <v>252683</v>
      </c>
      <c r="F23" s="55"/>
      <c r="G23" s="56">
        <v>-202407</v>
      </c>
      <c r="H23" s="57"/>
      <c r="I23" s="56">
        <v>-5465</v>
      </c>
      <c r="L23" s="55"/>
      <c r="V23" s="55"/>
      <c r="W23" s="55"/>
      <c r="X23" s="55"/>
      <c r="Y23" s="55"/>
      <c r="Z23" s="55"/>
      <c r="AA23" s="55"/>
      <c r="AB23" s="55"/>
    </row>
    <row r="24" spans="1:28" s="21" customFormat="1" ht="24" customHeight="1">
      <c r="A24" s="28" t="s">
        <v>103</v>
      </c>
      <c r="C24" s="55">
        <v>-400333</v>
      </c>
      <c r="D24" s="55"/>
      <c r="E24" s="55">
        <v>-338255</v>
      </c>
      <c r="F24" s="55"/>
      <c r="G24" s="56">
        <v>-475736</v>
      </c>
      <c r="H24" s="57"/>
      <c r="I24" s="56">
        <v>-74501</v>
      </c>
      <c r="L24" s="55"/>
      <c r="V24" s="55"/>
      <c r="W24" s="55"/>
      <c r="X24" s="55"/>
      <c r="Y24" s="55"/>
      <c r="Z24" s="55"/>
      <c r="AA24" s="55"/>
      <c r="AB24" s="55"/>
    </row>
    <row r="25" spans="1:28" s="21" customFormat="1" ht="24" customHeight="1">
      <c r="A25" s="28" t="s">
        <v>78</v>
      </c>
      <c r="C25" s="55">
        <v>-105347</v>
      </c>
      <c r="D25" s="55"/>
      <c r="E25" s="55">
        <v>-23175</v>
      </c>
      <c r="F25" s="55"/>
      <c r="G25" s="56">
        <v>-48336</v>
      </c>
      <c r="H25" s="57"/>
      <c r="I25" s="56">
        <v>-18016</v>
      </c>
      <c r="L25" s="55"/>
      <c r="V25" s="55"/>
      <c r="W25" s="55"/>
      <c r="X25" s="55"/>
      <c r="Y25" s="55"/>
      <c r="Z25" s="55"/>
      <c r="AA25" s="55"/>
      <c r="AB25" s="55"/>
    </row>
    <row r="26" spans="1:28" s="21" customFormat="1" ht="24" customHeight="1">
      <c r="A26" s="28" t="s">
        <v>79</v>
      </c>
      <c r="C26" s="55">
        <v>-52890</v>
      </c>
      <c r="D26" s="55"/>
      <c r="E26" s="55">
        <v>-53012</v>
      </c>
      <c r="F26" s="55"/>
      <c r="G26" s="56">
        <v>-66673</v>
      </c>
      <c r="H26" s="57"/>
      <c r="I26" s="56">
        <v>-7663</v>
      </c>
      <c r="L26" s="55"/>
      <c r="V26" s="55"/>
      <c r="W26" s="55"/>
      <c r="X26" s="55"/>
      <c r="Y26" s="55"/>
      <c r="Z26" s="55"/>
      <c r="AA26" s="55"/>
      <c r="AB26" s="55"/>
    </row>
    <row r="27" spans="1:28" s="21" customFormat="1" ht="24" customHeight="1">
      <c r="A27" s="28" t="s">
        <v>80</v>
      </c>
      <c r="E27" s="76"/>
      <c r="I27" s="76"/>
      <c r="L27" s="55"/>
      <c r="N27" s="76"/>
      <c r="O27" s="76"/>
      <c r="P27" s="76"/>
      <c r="Q27" s="76"/>
      <c r="R27" s="76"/>
      <c r="S27" s="76"/>
      <c r="T27" s="76"/>
      <c r="V27" s="55"/>
      <c r="W27" s="55"/>
      <c r="X27" s="55"/>
      <c r="Y27" s="55"/>
      <c r="Z27" s="55"/>
      <c r="AA27" s="55"/>
      <c r="AB27" s="55"/>
    </row>
    <row r="28" spans="1:28" s="21" customFormat="1" ht="24" customHeight="1">
      <c r="A28" s="28" t="s">
        <v>81</v>
      </c>
      <c r="C28" s="55">
        <v>192691</v>
      </c>
      <c r="D28" s="55"/>
      <c r="E28" s="55">
        <v>31083</v>
      </c>
      <c r="F28" s="55"/>
      <c r="G28" s="55">
        <v>-25152</v>
      </c>
      <c r="H28" s="55"/>
      <c r="I28" s="55">
        <v>19233</v>
      </c>
      <c r="L28" s="55"/>
      <c r="V28" s="55"/>
      <c r="W28" s="55"/>
      <c r="X28" s="55"/>
      <c r="Y28" s="55"/>
      <c r="Z28" s="55"/>
      <c r="AA28" s="55"/>
      <c r="AB28" s="55"/>
    </row>
    <row r="29" spans="1:28" s="21" customFormat="1" ht="24" customHeight="1">
      <c r="A29" s="35" t="s">
        <v>69</v>
      </c>
      <c r="C29" s="55">
        <v>-51009</v>
      </c>
      <c r="D29" s="55"/>
      <c r="E29" s="55">
        <v>-17382</v>
      </c>
      <c r="F29" s="55"/>
      <c r="G29" s="56">
        <v>-64433</v>
      </c>
      <c r="H29" s="57"/>
      <c r="I29" s="56">
        <v>-7725</v>
      </c>
      <c r="L29" s="55"/>
      <c r="V29" s="55"/>
      <c r="W29" s="55"/>
      <c r="X29" s="55"/>
      <c r="Y29" s="55"/>
      <c r="Z29" s="55"/>
      <c r="AA29" s="55"/>
      <c r="AB29" s="55"/>
    </row>
    <row r="30" spans="1:28" s="21" customFormat="1" ht="24" customHeight="1">
      <c r="A30" s="35" t="s">
        <v>70</v>
      </c>
      <c r="C30" s="55">
        <v>60</v>
      </c>
      <c r="D30" s="55"/>
      <c r="E30" s="55">
        <v>-790</v>
      </c>
      <c r="F30" s="55"/>
      <c r="G30" s="56">
        <v>-184</v>
      </c>
      <c r="H30" s="57"/>
      <c r="I30" s="56">
        <v>-408</v>
      </c>
      <c r="L30" s="55"/>
      <c r="V30" s="55"/>
      <c r="W30" s="55"/>
      <c r="X30" s="55"/>
      <c r="Y30" s="55"/>
      <c r="Z30" s="55"/>
      <c r="AA30" s="55"/>
      <c r="AB30" s="55"/>
    </row>
    <row r="31" spans="1:28" s="21" customFormat="1" ht="24" customHeight="1">
      <c r="A31" s="35" t="s">
        <v>71</v>
      </c>
      <c r="C31" s="55"/>
      <c r="D31" s="55"/>
      <c r="E31" s="55"/>
      <c r="F31" s="55"/>
      <c r="G31" s="55"/>
      <c r="H31" s="55"/>
      <c r="I31" s="55"/>
      <c r="L31" s="55"/>
      <c r="V31" s="55"/>
      <c r="W31" s="55"/>
      <c r="X31" s="55"/>
      <c r="Y31" s="55"/>
      <c r="Z31" s="55"/>
      <c r="AA31" s="55"/>
      <c r="AB31" s="55"/>
    </row>
    <row r="32" spans="1:28" s="21" customFormat="1" ht="24" customHeight="1">
      <c r="A32" s="35" t="s">
        <v>72</v>
      </c>
      <c r="C32" s="55">
        <v>109960</v>
      </c>
      <c r="D32" s="55"/>
      <c r="E32" s="55">
        <v>176352</v>
      </c>
      <c r="F32" s="23"/>
      <c r="G32" s="56">
        <v>339118</v>
      </c>
      <c r="H32" s="56"/>
      <c r="I32" s="56">
        <v>60656</v>
      </c>
      <c r="L32" s="55"/>
      <c r="V32" s="55"/>
      <c r="W32" s="55"/>
      <c r="X32" s="55"/>
      <c r="Y32" s="55"/>
      <c r="Z32" s="55"/>
      <c r="AA32" s="55"/>
      <c r="AB32" s="55"/>
    </row>
    <row r="33" spans="1:28" s="21" customFormat="1" ht="24" customHeight="1">
      <c r="A33" s="100" t="s">
        <v>145</v>
      </c>
      <c r="C33" s="55">
        <v>40041</v>
      </c>
      <c r="D33" s="55"/>
      <c r="E33" s="55">
        <v>11373</v>
      </c>
      <c r="F33" s="23"/>
      <c r="G33" s="56">
        <v>10822</v>
      </c>
      <c r="H33" s="56"/>
      <c r="I33" s="56">
        <v>10550</v>
      </c>
      <c r="L33" s="55"/>
      <c r="V33" s="55"/>
      <c r="W33" s="55"/>
      <c r="X33" s="55"/>
      <c r="Y33" s="55"/>
      <c r="Z33" s="55"/>
      <c r="AA33" s="55"/>
      <c r="AB33" s="55"/>
    </row>
    <row r="34" spans="1:28" s="21" customFormat="1" ht="24" customHeight="1">
      <c r="A34" s="28" t="s">
        <v>82</v>
      </c>
      <c r="C34" s="55">
        <v>-11320</v>
      </c>
      <c r="D34" s="55"/>
      <c r="E34" s="55">
        <v>18590</v>
      </c>
      <c r="F34" s="23"/>
      <c r="G34" s="56">
        <v>-11320</v>
      </c>
      <c r="H34" s="56"/>
      <c r="I34" s="56">
        <v>15912</v>
      </c>
      <c r="L34" s="55"/>
      <c r="V34" s="55"/>
      <c r="W34" s="55"/>
      <c r="X34" s="55"/>
      <c r="Y34" s="55"/>
      <c r="Z34" s="55"/>
      <c r="AA34" s="55"/>
      <c r="AB34" s="55"/>
    </row>
    <row r="35" spans="1:28" s="21" customFormat="1" ht="24" customHeight="1">
      <c r="A35" s="28" t="s">
        <v>85</v>
      </c>
      <c r="C35" s="55">
        <v>158976</v>
      </c>
      <c r="D35" s="55"/>
      <c r="E35" s="55">
        <v>1106112</v>
      </c>
      <c r="F35" s="23"/>
      <c r="G35" s="56">
        <v>67260</v>
      </c>
      <c r="H35" s="56"/>
      <c r="I35" s="56">
        <v>1141208</v>
      </c>
      <c r="L35" s="55"/>
      <c r="V35" s="55"/>
      <c r="W35" s="55"/>
      <c r="X35" s="55"/>
      <c r="Y35" s="55"/>
      <c r="Z35" s="55"/>
      <c r="AA35" s="55"/>
      <c r="AB35" s="55"/>
    </row>
    <row r="36" spans="1:28" s="21" customFormat="1" ht="24" customHeight="1">
      <c r="A36" s="35" t="s">
        <v>83</v>
      </c>
      <c r="C36" s="55">
        <v>22845</v>
      </c>
      <c r="D36" s="55"/>
      <c r="E36" s="55">
        <v>66034</v>
      </c>
      <c r="F36" s="23"/>
      <c r="G36" s="56">
        <v>9183</v>
      </c>
      <c r="H36" s="56"/>
      <c r="I36" s="56">
        <v>74965</v>
      </c>
      <c r="L36" s="55"/>
      <c r="V36" s="55"/>
      <c r="W36" s="55"/>
      <c r="X36" s="55"/>
      <c r="Y36" s="55"/>
      <c r="Z36" s="55"/>
      <c r="AA36" s="55"/>
      <c r="AB36" s="55"/>
    </row>
    <row r="37" spans="1:28" s="76" customFormat="1" ht="24" customHeight="1">
      <c r="A37" s="77" t="s">
        <v>132</v>
      </c>
      <c r="C37" s="55">
        <v>-64</v>
      </c>
      <c r="D37" s="55"/>
      <c r="E37" s="55">
        <v>-1171</v>
      </c>
      <c r="F37" s="75"/>
      <c r="G37" s="56">
        <v>0</v>
      </c>
      <c r="H37" s="56"/>
      <c r="I37" s="56">
        <v>-86</v>
      </c>
      <c r="K37" s="21"/>
      <c r="L37" s="55"/>
      <c r="N37" s="21"/>
      <c r="O37" s="21"/>
      <c r="P37" s="21"/>
      <c r="Q37" s="21"/>
      <c r="R37" s="21"/>
      <c r="S37" s="21"/>
      <c r="T37" s="21"/>
      <c r="V37" s="55"/>
      <c r="W37" s="55"/>
      <c r="X37" s="55"/>
      <c r="Y37" s="55"/>
      <c r="Z37" s="55"/>
      <c r="AA37" s="55"/>
      <c r="AB37" s="55"/>
    </row>
    <row r="38" spans="1:28" s="76" customFormat="1" ht="24" customHeight="1">
      <c r="A38" s="105" t="s">
        <v>122</v>
      </c>
      <c r="C38" s="55">
        <v>-314</v>
      </c>
      <c r="D38" s="55"/>
      <c r="E38" s="55">
        <v>-120</v>
      </c>
      <c r="F38" s="75"/>
      <c r="G38" s="56">
        <v>0</v>
      </c>
      <c r="H38" s="56"/>
      <c r="I38" s="56">
        <v>-120</v>
      </c>
      <c r="L38" s="55"/>
      <c r="N38" s="21"/>
      <c r="O38" s="21"/>
      <c r="P38" s="21"/>
      <c r="Q38" s="21"/>
      <c r="R38" s="21"/>
      <c r="S38" s="21"/>
      <c r="T38" s="21"/>
      <c r="V38" s="55"/>
      <c r="W38" s="55"/>
      <c r="X38" s="55"/>
      <c r="Y38" s="55"/>
      <c r="Z38" s="55"/>
      <c r="AA38" s="55"/>
      <c r="AB38" s="55"/>
    </row>
    <row r="39" spans="1:28" s="21" customFormat="1" ht="24" customHeight="1">
      <c r="A39" s="35" t="s">
        <v>152</v>
      </c>
      <c r="C39" s="60">
        <v>0</v>
      </c>
      <c r="D39" s="55"/>
      <c r="E39" s="60">
        <v>86</v>
      </c>
      <c r="F39" s="23"/>
      <c r="G39" s="59">
        <v>0</v>
      </c>
      <c r="H39" s="56"/>
      <c r="I39" s="59">
        <v>0</v>
      </c>
      <c r="L39" s="55"/>
      <c r="N39" s="76"/>
      <c r="O39" s="76"/>
      <c r="P39" s="76"/>
      <c r="Q39" s="76"/>
      <c r="R39" s="76"/>
      <c r="S39" s="76"/>
      <c r="T39" s="76"/>
      <c r="V39" s="55"/>
      <c r="W39" s="55"/>
      <c r="X39" s="55"/>
      <c r="Y39" s="55"/>
      <c r="Z39" s="55"/>
      <c r="AA39" s="55"/>
      <c r="AB39" s="55"/>
    </row>
    <row r="40" spans="1:28" s="21" customFormat="1" ht="24" customHeight="1">
      <c r="A40" s="35" t="s">
        <v>133</v>
      </c>
      <c r="C40" s="57">
        <f>SUM(C20:C39)</f>
        <v>126061</v>
      </c>
      <c r="D40" s="55"/>
      <c r="E40" s="57">
        <f>SUM(E20:E39)</f>
        <v>1378985</v>
      </c>
      <c r="F40" s="23"/>
      <c r="G40" s="57">
        <f>SUM(G20:G39)</f>
        <v>-393638</v>
      </c>
      <c r="H40" s="56"/>
      <c r="I40" s="57">
        <f>SUM(I20:I39)</f>
        <v>1283740</v>
      </c>
      <c r="K40" s="76"/>
      <c r="L40" s="55"/>
      <c r="N40" s="76"/>
      <c r="O40" s="76"/>
      <c r="P40" s="76"/>
      <c r="Q40" s="76"/>
      <c r="R40" s="76"/>
      <c r="S40" s="76"/>
      <c r="T40" s="76"/>
      <c r="V40" s="55"/>
      <c r="W40" s="55"/>
      <c r="X40" s="55"/>
      <c r="Y40" s="55"/>
      <c r="Z40" s="55"/>
      <c r="AA40" s="55"/>
      <c r="AB40" s="55"/>
    </row>
    <row r="41" spans="1:28" s="21" customFormat="1" ht="24" customHeight="1">
      <c r="A41" s="35" t="s">
        <v>118</v>
      </c>
      <c r="C41" s="57">
        <v>-789</v>
      </c>
      <c r="D41" s="55"/>
      <c r="E41" s="57">
        <v>-1191</v>
      </c>
      <c r="F41" s="23"/>
      <c r="G41" s="57">
        <v>-960</v>
      </c>
      <c r="H41" s="56"/>
      <c r="I41" s="57">
        <v>-3189</v>
      </c>
      <c r="L41" s="55"/>
      <c r="V41" s="55"/>
      <c r="W41" s="55"/>
      <c r="X41" s="55"/>
      <c r="Y41" s="55"/>
      <c r="Z41" s="55"/>
      <c r="AA41" s="55"/>
      <c r="AB41" s="55"/>
    </row>
    <row r="42" spans="1:28" s="76" customFormat="1" ht="24" customHeight="1">
      <c r="A42" s="122" t="s">
        <v>189</v>
      </c>
      <c r="C42" s="57">
        <v>15596</v>
      </c>
      <c r="D42" s="55"/>
      <c r="E42" s="57">
        <v>0</v>
      </c>
      <c r="F42" s="75"/>
      <c r="G42" s="57">
        <v>0</v>
      </c>
      <c r="H42" s="56"/>
      <c r="I42" s="57">
        <v>0</v>
      </c>
      <c r="L42" s="55"/>
      <c r="V42" s="55"/>
      <c r="W42" s="55"/>
      <c r="X42" s="55"/>
      <c r="Y42" s="55"/>
      <c r="Z42" s="55"/>
      <c r="AA42" s="55"/>
      <c r="AB42" s="55"/>
    </row>
    <row r="43" spans="1:28" s="21" customFormat="1" ht="24" customHeight="1">
      <c r="A43" s="35" t="s">
        <v>73</v>
      </c>
      <c r="C43" s="61">
        <v>-32208</v>
      </c>
      <c r="E43" s="61">
        <v>-25583</v>
      </c>
      <c r="G43" s="62">
        <v>-4037</v>
      </c>
      <c r="I43" s="62">
        <v>-15741</v>
      </c>
      <c r="L43" s="55"/>
      <c r="O43" s="76"/>
      <c r="V43" s="55"/>
      <c r="W43" s="55"/>
      <c r="X43" s="55"/>
      <c r="Y43" s="55"/>
      <c r="Z43" s="55"/>
      <c r="AA43" s="55"/>
      <c r="AB43" s="55"/>
    </row>
    <row r="44" spans="1:28" s="21" customFormat="1" ht="24" customHeight="1">
      <c r="A44" s="34" t="s">
        <v>134</v>
      </c>
      <c r="C44" s="63">
        <f>SUM(C40:C43)</f>
        <v>108660</v>
      </c>
      <c r="D44" s="58"/>
      <c r="E44" s="63">
        <f>SUM(E40:E43)</f>
        <v>1352211</v>
      </c>
      <c r="F44" s="58"/>
      <c r="G44" s="63">
        <f>SUM(G40:G43)</f>
        <v>-398635</v>
      </c>
      <c r="H44" s="57"/>
      <c r="I44" s="63">
        <f>SUM(I40:I43)</f>
        <v>1264810</v>
      </c>
      <c r="L44" s="55"/>
      <c r="V44" s="55"/>
      <c r="W44" s="55"/>
      <c r="X44" s="55"/>
      <c r="Y44" s="55"/>
      <c r="Z44" s="55"/>
      <c r="AA44" s="55"/>
      <c r="AB44" s="55"/>
    </row>
    <row r="45" spans="1:28" s="21" customFormat="1" ht="24" customHeight="1">
      <c r="A45" s="34"/>
      <c r="C45" s="57"/>
      <c r="D45" s="58"/>
      <c r="E45" s="57"/>
      <c r="F45" s="58"/>
      <c r="G45" s="57"/>
      <c r="H45" s="57"/>
      <c r="I45" s="57"/>
    </row>
    <row r="46" spans="1:28" s="21" customFormat="1" ht="24" customHeight="1">
      <c r="A46" s="100" t="s">
        <v>139</v>
      </c>
      <c r="C46" s="64"/>
      <c r="D46" s="64"/>
      <c r="E46" s="64"/>
      <c r="F46" s="64"/>
      <c r="G46" s="65"/>
      <c r="H46" s="65"/>
      <c r="I46" s="65"/>
    </row>
    <row r="47" spans="1:28" s="21" customFormat="1" ht="24" customHeight="1">
      <c r="A47" s="35"/>
      <c r="C47" s="64"/>
      <c r="D47" s="64"/>
      <c r="E47" s="64"/>
      <c r="F47" s="64"/>
      <c r="G47" s="65"/>
      <c r="H47" s="65"/>
      <c r="I47" s="12" t="s">
        <v>110</v>
      </c>
    </row>
    <row r="48" spans="1:28" s="21" customFormat="1" ht="24" customHeight="1">
      <c r="A48" s="73" t="s">
        <v>148</v>
      </c>
      <c r="B48" s="51"/>
      <c r="C48" s="52"/>
      <c r="D48" s="52"/>
      <c r="E48" s="52"/>
      <c r="F48" s="52"/>
      <c r="G48" s="51"/>
      <c r="H48" s="51"/>
      <c r="I48" s="51"/>
    </row>
    <row r="49" spans="1:29" s="21" customFormat="1" ht="24" customHeight="1">
      <c r="A49" s="34" t="s">
        <v>104</v>
      </c>
      <c r="B49" s="51"/>
      <c r="C49" s="52"/>
      <c r="D49" s="52"/>
      <c r="E49" s="52"/>
      <c r="F49" s="52"/>
      <c r="G49" s="51"/>
      <c r="H49" s="51"/>
      <c r="I49" s="51"/>
    </row>
    <row r="50" spans="1:29" s="21" customFormat="1" ht="24" customHeight="1">
      <c r="A50" s="53" t="s">
        <v>157</v>
      </c>
      <c r="B50" s="51"/>
      <c r="C50" s="52"/>
      <c r="D50" s="52"/>
      <c r="E50" s="52"/>
      <c r="F50" s="52"/>
      <c r="G50" s="51"/>
      <c r="H50" s="51"/>
      <c r="I50" s="51"/>
    </row>
    <row r="51" spans="1:29" s="21" customFormat="1" ht="24" customHeight="1">
      <c r="A51" s="35"/>
      <c r="I51" s="38" t="s">
        <v>106</v>
      </c>
    </row>
    <row r="52" spans="1:29" s="21" customFormat="1" ht="24" customHeight="1">
      <c r="A52" s="35"/>
      <c r="B52" s="51"/>
      <c r="C52" s="125" t="s">
        <v>57</v>
      </c>
      <c r="D52" s="125"/>
      <c r="E52" s="125"/>
      <c r="F52" s="52"/>
      <c r="G52" s="125" t="s">
        <v>58</v>
      </c>
      <c r="H52" s="125"/>
      <c r="I52" s="125"/>
    </row>
    <row r="53" spans="1:29" s="21" customFormat="1" ht="24" customHeight="1">
      <c r="A53" s="35"/>
      <c r="C53" s="82">
        <v>2022</v>
      </c>
      <c r="D53" s="82"/>
      <c r="E53" s="82">
        <v>2021</v>
      </c>
      <c r="F53" s="54"/>
      <c r="G53" s="82">
        <v>2022</v>
      </c>
      <c r="H53" s="82"/>
      <c r="I53" s="82">
        <v>2021</v>
      </c>
    </row>
    <row r="54" spans="1:29" s="21" customFormat="1" ht="24" customHeight="1">
      <c r="A54" s="34" t="s">
        <v>74</v>
      </c>
      <c r="C54" s="55"/>
      <c r="D54" s="55"/>
      <c r="E54" s="55"/>
      <c r="F54" s="55"/>
      <c r="G54" s="55"/>
      <c r="H54" s="55"/>
      <c r="I54" s="55"/>
    </row>
    <row r="55" spans="1:29" s="21" customFormat="1" ht="24" customHeight="1">
      <c r="A55" s="35" t="s">
        <v>129</v>
      </c>
      <c r="C55" s="55">
        <v>-9869</v>
      </c>
      <c r="D55" s="55"/>
      <c r="E55" s="55">
        <v>-119875</v>
      </c>
      <c r="F55" s="55"/>
      <c r="G55" s="55">
        <v>8386</v>
      </c>
      <c r="H55" s="55"/>
      <c r="I55" s="55">
        <v>-128453</v>
      </c>
      <c r="L55" s="55"/>
      <c r="V55" s="55"/>
      <c r="W55" s="55"/>
      <c r="X55" s="55"/>
      <c r="Y55" s="55"/>
      <c r="Z55" s="55"/>
      <c r="AA55" s="55"/>
      <c r="AB55" s="55"/>
    </row>
    <row r="56" spans="1:29" s="76" customFormat="1" ht="24" customHeight="1">
      <c r="A56" s="122" t="s">
        <v>191</v>
      </c>
      <c r="C56" s="55">
        <v>0</v>
      </c>
      <c r="D56" s="55"/>
      <c r="E56" s="55">
        <v>0</v>
      </c>
      <c r="F56" s="55"/>
      <c r="G56" s="55">
        <v>-100000</v>
      </c>
      <c r="H56" s="55"/>
      <c r="I56" s="55">
        <v>0</v>
      </c>
      <c r="L56" s="55"/>
      <c r="V56" s="55"/>
      <c r="W56" s="55"/>
      <c r="X56" s="55"/>
      <c r="Y56" s="55"/>
      <c r="Z56" s="55"/>
      <c r="AA56" s="55"/>
      <c r="AB56" s="55"/>
    </row>
    <row r="57" spans="1:29" s="76" customFormat="1" ht="24" customHeight="1">
      <c r="A57" s="122" t="s">
        <v>181</v>
      </c>
      <c r="C57" s="55">
        <v>-500000</v>
      </c>
      <c r="D57" s="55"/>
      <c r="E57" s="55">
        <v>0</v>
      </c>
      <c r="F57" s="55"/>
      <c r="G57" s="55">
        <v>-500000</v>
      </c>
      <c r="H57" s="55"/>
      <c r="I57" s="55">
        <v>0</v>
      </c>
      <c r="L57" s="55"/>
      <c r="V57" s="55"/>
      <c r="W57" s="55"/>
      <c r="X57" s="55"/>
      <c r="Y57" s="55"/>
      <c r="Z57" s="55"/>
      <c r="AA57" s="55"/>
      <c r="AB57" s="55"/>
    </row>
    <row r="58" spans="1:29" s="21" customFormat="1" ht="24" customHeight="1">
      <c r="A58" s="35" t="s">
        <v>156</v>
      </c>
      <c r="C58" s="55">
        <v>-5370</v>
      </c>
      <c r="D58" s="55"/>
      <c r="E58" s="55">
        <v>-23238</v>
      </c>
      <c r="F58" s="55"/>
      <c r="G58" s="55">
        <v>-2057</v>
      </c>
      <c r="H58" s="55"/>
      <c r="I58" s="55">
        <v>-9149</v>
      </c>
      <c r="L58" s="55"/>
      <c r="V58" s="55"/>
      <c r="W58" s="55"/>
      <c r="X58" s="55"/>
      <c r="Y58" s="55"/>
      <c r="Z58" s="55"/>
      <c r="AA58" s="55"/>
      <c r="AB58" s="55"/>
      <c r="AC58" s="76"/>
    </row>
    <row r="59" spans="1:29" s="76" customFormat="1" ht="24" customHeight="1">
      <c r="A59" s="122" t="s">
        <v>182</v>
      </c>
      <c r="C59" s="55">
        <v>-21</v>
      </c>
      <c r="D59" s="55"/>
      <c r="E59" s="55">
        <v>0</v>
      </c>
      <c r="F59" s="55"/>
      <c r="G59" s="55">
        <v>0</v>
      </c>
      <c r="H59" s="55"/>
      <c r="I59" s="55">
        <v>0</v>
      </c>
      <c r="L59" s="55"/>
      <c r="V59" s="55"/>
      <c r="W59" s="55"/>
      <c r="X59" s="55"/>
      <c r="Y59" s="55"/>
      <c r="Z59" s="55"/>
      <c r="AA59" s="55"/>
      <c r="AB59" s="55"/>
    </row>
    <row r="60" spans="1:29" s="21" customFormat="1" ht="24" customHeight="1">
      <c r="A60" s="35" t="s">
        <v>111</v>
      </c>
      <c r="C60" s="55">
        <v>7724</v>
      </c>
      <c r="D60" s="55"/>
      <c r="E60" s="55">
        <v>10986</v>
      </c>
      <c r="F60" s="55"/>
      <c r="G60" s="55">
        <v>2262</v>
      </c>
      <c r="H60" s="55"/>
      <c r="I60" s="55">
        <v>8645</v>
      </c>
      <c r="K60" s="76"/>
      <c r="L60" s="55"/>
      <c r="V60" s="55"/>
      <c r="W60" s="55"/>
      <c r="X60" s="55"/>
      <c r="Y60" s="55"/>
      <c r="Z60" s="55"/>
      <c r="AA60" s="55"/>
      <c r="AB60" s="55"/>
      <c r="AC60" s="76"/>
    </row>
    <row r="61" spans="1:29" s="76" customFormat="1" ht="24" customHeight="1">
      <c r="A61" s="122" t="s">
        <v>192</v>
      </c>
      <c r="C61" s="55">
        <v>0</v>
      </c>
      <c r="D61" s="55"/>
      <c r="E61" s="55">
        <v>0</v>
      </c>
      <c r="F61" s="55"/>
      <c r="G61" s="55">
        <v>-1000</v>
      </c>
      <c r="H61" s="55"/>
      <c r="I61" s="55">
        <v>0</v>
      </c>
      <c r="L61" s="55"/>
      <c r="V61" s="55"/>
      <c r="W61" s="55"/>
      <c r="X61" s="55"/>
      <c r="Y61" s="55"/>
      <c r="Z61" s="55"/>
      <c r="AA61" s="55"/>
      <c r="AB61" s="55"/>
    </row>
    <row r="62" spans="1:29" s="21" customFormat="1" ht="24" customHeight="1">
      <c r="A62" s="35" t="s">
        <v>120</v>
      </c>
      <c r="C62" s="55">
        <v>341</v>
      </c>
      <c r="D62" s="55"/>
      <c r="E62" s="55">
        <v>204</v>
      </c>
      <c r="F62" s="55"/>
      <c r="G62" s="55">
        <v>3115</v>
      </c>
      <c r="H62" s="55"/>
      <c r="I62" s="55">
        <v>67</v>
      </c>
      <c r="K62" s="76"/>
      <c r="L62" s="55"/>
      <c r="N62" s="76"/>
      <c r="O62" s="76"/>
      <c r="P62" s="76"/>
      <c r="Q62" s="76"/>
      <c r="R62" s="76"/>
      <c r="S62" s="76"/>
      <c r="T62" s="76"/>
      <c r="V62" s="55"/>
      <c r="W62" s="55"/>
      <c r="X62" s="55"/>
      <c r="Y62" s="55"/>
      <c r="Z62" s="55"/>
      <c r="AA62" s="55"/>
      <c r="AB62" s="55"/>
      <c r="AC62" s="76"/>
    </row>
    <row r="63" spans="1:29" s="21" customFormat="1" ht="24" customHeight="1">
      <c r="A63" s="34" t="s">
        <v>155</v>
      </c>
      <c r="C63" s="63">
        <f>SUM(C55:C62)</f>
        <v>-507195</v>
      </c>
      <c r="D63" s="55"/>
      <c r="E63" s="63">
        <f>SUM(E55:E62)</f>
        <v>-131923</v>
      </c>
      <c r="F63" s="55"/>
      <c r="G63" s="63">
        <f>SUM(G55:G62)</f>
        <v>-589294</v>
      </c>
      <c r="H63" s="55"/>
      <c r="I63" s="63">
        <f>SUM(I55:I62)</f>
        <v>-128890</v>
      </c>
      <c r="L63" s="55"/>
      <c r="N63" s="76"/>
      <c r="O63" s="76"/>
      <c r="P63" s="76"/>
      <c r="Q63" s="76"/>
      <c r="R63" s="76"/>
      <c r="S63" s="76"/>
      <c r="T63" s="76"/>
      <c r="V63" s="55"/>
      <c r="W63" s="55"/>
      <c r="X63" s="55"/>
      <c r="Y63" s="55"/>
      <c r="Z63" s="55"/>
      <c r="AA63" s="55"/>
      <c r="AB63" s="55"/>
      <c r="AC63" s="76"/>
    </row>
    <row r="64" spans="1:29" s="21" customFormat="1" ht="24" customHeight="1">
      <c r="A64" s="34" t="s">
        <v>75</v>
      </c>
      <c r="C64" s="55"/>
      <c r="D64" s="55"/>
      <c r="E64" s="55"/>
      <c r="F64" s="55"/>
      <c r="G64" s="57"/>
      <c r="H64" s="55"/>
      <c r="I64" s="57"/>
      <c r="L64" s="55"/>
      <c r="V64" s="55"/>
      <c r="W64" s="55"/>
      <c r="X64" s="55"/>
      <c r="Y64" s="55"/>
      <c r="Z64" s="55"/>
      <c r="AA64" s="55"/>
      <c r="AB64" s="55"/>
      <c r="AC64" s="76"/>
    </row>
    <row r="65" spans="1:29" s="21" customFormat="1" ht="24" customHeight="1">
      <c r="A65" s="35" t="s">
        <v>84</v>
      </c>
      <c r="C65" s="55">
        <v>-252139</v>
      </c>
      <c r="D65" s="55"/>
      <c r="E65" s="55">
        <v>-65480</v>
      </c>
      <c r="F65" s="55"/>
      <c r="G65" s="55">
        <v>-3446</v>
      </c>
      <c r="H65" s="55"/>
      <c r="I65" s="55">
        <v>24647</v>
      </c>
      <c r="L65" s="55"/>
      <c r="V65" s="55"/>
      <c r="W65" s="55"/>
      <c r="X65" s="55"/>
      <c r="Y65" s="55"/>
      <c r="Z65" s="55"/>
      <c r="AA65" s="55"/>
      <c r="AB65" s="55"/>
      <c r="AC65" s="76"/>
    </row>
    <row r="66" spans="1:29" s="21" customFormat="1" ht="24" customHeight="1">
      <c r="A66" s="35" t="s">
        <v>193</v>
      </c>
      <c r="C66" s="55">
        <v>0</v>
      </c>
      <c r="D66" s="55"/>
      <c r="E66" s="55">
        <v>0</v>
      </c>
      <c r="F66" s="55"/>
      <c r="G66" s="55">
        <v>0</v>
      </c>
      <c r="H66" s="55"/>
      <c r="I66" s="55">
        <v>-20000</v>
      </c>
      <c r="L66" s="55"/>
      <c r="V66" s="55"/>
      <c r="W66" s="55"/>
      <c r="X66" s="55"/>
      <c r="Y66" s="55"/>
      <c r="Z66" s="55"/>
      <c r="AA66" s="55"/>
      <c r="AB66" s="55"/>
      <c r="AC66" s="76"/>
    </row>
    <row r="67" spans="1:29" s="76" customFormat="1" ht="24" customHeight="1">
      <c r="A67" s="77" t="s">
        <v>142</v>
      </c>
      <c r="C67" s="55">
        <v>-18991</v>
      </c>
      <c r="D67" s="55"/>
      <c r="E67" s="55">
        <v>-25584</v>
      </c>
      <c r="F67" s="55"/>
      <c r="G67" s="55">
        <v>-12109</v>
      </c>
      <c r="H67" s="55"/>
      <c r="I67" s="55">
        <v>-11612</v>
      </c>
      <c r="K67" s="21"/>
      <c r="L67" s="55"/>
      <c r="N67" s="21"/>
      <c r="O67" s="21"/>
      <c r="P67" s="21"/>
      <c r="Q67" s="21"/>
      <c r="R67" s="21"/>
      <c r="S67" s="21"/>
      <c r="T67" s="21"/>
      <c r="V67" s="55"/>
      <c r="W67" s="55"/>
      <c r="X67" s="55"/>
      <c r="Y67" s="55"/>
      <c r="Z67" s="55"/>
      <c r="AA67" s="55"/>
      <c r="AB67" s="55"/>
    </row>
    <row r="68" spans="1:29" s="21" customFormat="1" ht="24" customHeight="1">
      <c r="A68" s="35" t="s">
        <v>105</v>
      </c>
      <c r="C68" s="55">
        <v>-85</v>
      </c>
      <c r="D68" s="55"/>
      <c r="E68" s="55">
        <v>-3032</v>
      </c>
      <c r="F68" s="55"/>
      <c r="G68" s="55">
        <v>-85</v>
      </c>
      <c r="H68" s="55"/>
      <c r="I68" s="55">
        <v>-275</v>
      </c>
      <c r="L68" s="55"/>
      <c r="V68" s="55"/>
      <c r="W68" s="55"/>
      <c r="X68" s="55"/>
      <c r="Y68" s="55"/>
      <c r="Z68" s="55"/>
      <c r="AA68" s="55"/>
      <c r="AB68" s="55"/>
      <c r="AC68" s="76"/>
    </row>
    <row r="69" spans="1:29" s="76" customFormat="1" ht="24" customHeight="1">
      <c r="A69" s="122" t="s">
        <v>187</v>
      </c>
      <c r="C69" s="55">
        <v>920000</v>
      </c>
      <c r="D69" s="55"/>
      <c r="E69" s="55">
        <v>0</v>
      </c>
      <c r="F69" s="55"/>
      <c r="G69" s="55">
        <v>920000</v>
      </c>
      <c r="H69" s="55"/>
      <c r="I69" s="55">
        <v>0</v>
      </c>
      <c r="L69" s="55"/>
      <c r="V69" s="55"/>
      <c r="W69" s="55"/>
      <c r="X69" s="55"/>
      <c r="Y69" s="55"/>
      <c r="Z69" s="55"/>
      <c r="AA69" s="55"/>
      <c r="AB69" s="55"/>
    </row>
    <row r="70" spans="1:29" s="76" customFormat="1" ht="24" customHeight="1">
      <c r="A70" s="122" t="s">
        <v>188</v>
      </c>
      <c r="C70" s="55">
        <v>-26831</v>
      </c>
      <c r="D70" s="55"/>
      <c r="E70" s="55">
        <v>0</v>
      </c>
      <c r="F70" s="55"/>
      <c r="G70" s="55">
        <v>-26831</v>
      </c>
      <c r="H70" s="55"/>
      <c r="I70" s="55">
        <v>0</v>
      </c>
      <c r="L70" s="55"/>
      <c r="V70" s="55"/>
      <c r="W70" s="55"/>
      <c r="X70" s="55"/>
      <c r="Y70" s="55"/>
      <c r="Z70" s="55"/>
      <c r="AA70" s="55"/>
      <c r="AB70" s="55"/>
    </row>
    <row r="71" spans="1:29" s="21" customFormat="1" ht="24" customHeight="1">
      <c r="A71" s="34" t="s">
        <v>135</v>
      </c>
      <c r="C71" s="63">
        <f>SUM(C65:C70)</f>
        <v>621954</v>
      </c>
      <c r="D71" s="58"/>
      <c r="E71" s="63">
        <f>SUM(E65:E70)</f>
        <v>-94096</v>
      </c>
      <c r="F71" s="55"/>
      <c r="G71" s="63">
        <f>SUM(G65:G70)</f>
        <v>877529</v>
      </c>
      <c r="H71" s="23"/>
      <c r="I71" s="63">
        <f>SUM(I65:I70)</f>
        <v>-7240</v>
      </c>
      <c r="K71" s="76"/>
      <c r="L71" s="55"/>
      <c r="V71" s="55"/>
      <c r="W71" s="55"/>
      <c r="X71" s="55"/>
      <c r="Y71" s="55"/>
      <c r="Z71" s="55"/>
      <c r="AA71" s="55"/>
      <c r="AB71" s="55"/>
      <c r="AC71" s="76"/>
    </row>
    <row r="72" spans="1:29" s="21" customFormat="1" ht="24" customHeight="1">
      <c r="A72" s="34" t="s">
        <v>136</v>
      </c>
      <c r="C72" s="56">
        <f>C44+C63+C71</f>
        <v>223419</v>
      </c>
      <c r="D72" s="55"/>
      <c r="E72" s="56">
        <f>E44+E63+E71</f>
        <v>1126192</v>
      </c>
      <c r="F72" s="55"/>
      <c r="G72" s="56">
        <f>G44+G63+G71</f>
        <v>-110400</v>
      </c>
      <c r="H72" s="23"/>
      <c r="I72" s="56">
        <f>I44+I63+I71</f>
        <v>1128680</v>
      </c>
      <c r="L72" s="55"/>
      <c r="N72" s="76"/>
      <c r="O72" s="76"/>
      <c r="P72" s="76"/>
      <c r="Q72" s="76"/>
      <c r="R72" s="76"/>
      <c r="S72" s="76"/>
      <c r="T72" s="76"/>
      <c r="V72" s="55"/>
      <c r="W72" s="55"/>
      <c r="X72" s="55"/>
      <c r="Y72" s="55"/>
      <c r="Z72" s="55"/>
      <c r="AA72" s="55"/>
      <c r="AB72" s="55"/>
      <c r="AC72" s="76"/>
    </row>
    <row r="73" spans="1:29" s="21" customFormat="1" ht="24" customHeight="1">
      <c r="A73" s="35" t="s">
        <v>115</v>
      </c>
      <c r="C73" s="60">
        <f>BS!G11</f>
        <v>697817</v>
      </c>
      <c r="D73" s="58"/>
      <c r="E73" s="60">
        <v>274266</v>
      </c>
      <c r="F73" s="55"/>
      <c r="G73" s="60">
        <f>BS!K11</f>
        <v>310983</v>
      </c>
      <c r="H73" s="23"/>
      <c r="I73" s="60">
        <v>92659</v>
      </c>
      <c r="K73" s="76"/>
      <c r="L73" s="55"/>
      <c r="V73" s="55"/>
      <c r="W73" s="55"/>
      <c r="X73" s="55"/>
      <c r="Y73" s="55"/>
      <c r="Z73" s="55"/>
      <c r="AA73" s="55"/>
      <c r="AB73" s="55"/>
      <c r="AC73" s="76"/>
    </row>
    <row r="74" spans="1:29" s="21" customFormat="1" ht="24" customHeight="1" thickBot="1">
      <c r="A74" s="34" t="s">
        <v>116</v>
      </c>
      <c r="C74" s="66">
        <f>SUM(C72:C73)</f>
        <v>921236</v>
      </c>
      <c r="D74" s="57"/>
      <c r="E74" s="66">
        <f>SUM(E72:E73)</f>
        <v>1400458</v>
      </c>
      <c r="F74" s="67"/>
      <c r="G74" s="66">
        <f>SUM(G72:G73)</f>
        <v>200583</v>
      </c>
      <c r="H74" s="56"/>
      <c r="I74" s="66">
        <f>SUM(I72:I73)</f>
        <v>1221339</v>
      </c>
      <c r="K74" s="76"/>
      <c r="L74" s="55"/>
      <c r="N74" s="76"/>
      <c r="O74" s="76"/>
      <c r="P74" s="76"/>
      <c r="Q74" s="76"/>
      <c r="R74" s="76"/>
      <c r="S74" s="76"/>
      <c r="T74" s="76"/>
      <c r="V74" s="55"/>
      <c r="W74" s="55"/>
      <c r="X74" s="55"/>
      <c r="Y74" s="55"/>
      <c r="Z74" s="55"/>
      <c r="AA74" s="55"/>
      <c r="AB74" s="55"/>
      <c r="AC74" s="76"/>
    </row>
    <row r="75" spans="1:29" s="21" customFormat="1" ht="24" customHeight="1" thickTop="1">
      <c r="A75" s="35"/>
      <c r="C75" s="56"/>
      <c r="D75" s="57"/>
      <c r="E75" s="56"/>
      <c r="F75" s="67"/>
      <c r="G75" s="56"/>
      <c r="H75" s="56"/>
      <c r="I75" s="56"/>
      <c r="N75" s="76"/>
      <c r="O75" s="76"/>
      <c r="P75" s="76"/>
      <c r="Q75" s="76"/>
      <c r="R75" s="76"/>
      <c r="S75" s="76"/>
      <c r="T75" s="76"/>
      <c r="V75" s="55"/>
      <c r="W75" s="55"/>
      <c r="X75" s="55"/>
      <c r="Y75" s="55"/>
      <c r="Z75" s="55"/>
      <c r="AA75" s="55"/>
      <c r="AB75" s="55"/>
      <c r="AC75" s="76"/>
    </row>
    <row r="76" spans="1:29" s="68" customFormat="1" ht="24" customHeight="1">
      <c r="A76" s="34" t="s">
        <v>76</v>
      </c>
      <c r="C76" s="69"/>
      <c r="D76" s="69"/>
      <c r="E76" s="84"/>
      <c r="F76" s="69"/>
      <c r="G76" s="69"/>
      <c r="H76" s="69"/>
      <c r="I76" s="84"/>
      <c r="N76" s="21"/>
      <c r="O76" s="21"/>
      <c r="P76" s="21"/>
      <c r="Q76" s="21"/>
      <c r="R76" s="21"/>
      <c r="S76" s="21"/>
      <c r="T76" s="21"/>
      <c r="V76" s="55"/>
      <c r="W76" s="55"/>
      <c r="X76" s="55"/>
      <c r="Y76" s="55"/>
      <c r="Z76" s="55"/>
      <c r="AA76" s="55"/>
      <c r="AB76" s="55"/>
      <c r="AC76" s="76"/>
    </row>
    <row r="77" spans="1:29" s="68" customFormat="1" ht="24" customHeight="1">
      <c r="A77" s="100" t="s">
        <v>144</v>
      </c>
      <c r="C77" s="69"/>
      <c r="D77" s="69"/>
      <c r="E77" s="84"/>
      <c r="F77" s="69"/>
      <c r="G77" s="69"/>
      <c r="H77" s="69"/>
      <c r="I77" s="84"/>
      <c r="N77" s="21"/>
      <c r="O77" s="21"/>
      <c r="P77" s="21"/>
      <c r="Q77" s="21"/>
      <c r="R77" s="21"/>
      <c r="S77" s="21"/>
      <c r="T77" s="21"/>
      <c r="V77" s="55"/>
      <c r="W77" s="55"/>
      <c r="X77" s="55"/>
      <c r="Y77" s="55"/>
      <c r="Z77" s="55"/>
      <c r="AA77" s="55"/>
      <c r="AB77" s="55"/>
      <c r="AC77" s="76"/>
    </row>
    <row r="78" spans="1:29" s="68" customFormat="1" ht="24" customHeight="1">
      <c r="A78" s="76" t="s">
        <v>146</v>
      </c>
      <c r="C78" s="84"/>
      <c r="D78" s="84"/>
      <c r="E78" s="84"/>
      <c r="F78" s="84"/>
      <c r="G78" s="84"/>
      <c r="H78" s="84"/>
      <c r="I78" s="84"/>
      <c r="V78" s="55"/>
      <c r="W78" s="55"/>
      <c r="X78" s="55"/>
      <c r="Y78" s="55"/>
      <c r="Z78" s="55"/>
      <c r="AA78" s="55"/>
      <c r="AB78" s="55"/>
      <c r="AC78" s="76"/>
    </row>
    <row r="79" spans="1:29" s="68" customFormat="1" ht="24" customHeight="1">
      <c r="A79" s="21" t="s">
        <v>147</v>
      </c>
      <c r="C79" s="106">
        <v>34232</v>
      </c>
      <c r="D79" s="55"/>
      <c r="E79" s="106">
        <v>25283</v>
      </c>
      <c r="F79" s="55"/>
      <c r="G79" s="106">
        <v>3271</v>
      </c>
      <c r="H79" s="55"/>
      <c r="I79" s="106">
        <v>16485</v>
      </c>
      <c r="N79" s="21"/>
      <c r="O79" s="21"/>
      <c r="P79" s="21"/>
      <c r="Q79" s="21"/>
      <c r="R79" s="21"/>
      <c r="S79" s="21"/>
      <c r="T79" s="21"/>
      <c r="V79" s="55"/>
      <c r="W79" s="55"/>
      <c r="X79" s="55"/>
      <c r="Y79" s="55"/>
      <c r="Z79" s="55"/>
      <c r="AA79" s="55"/>
      <c r="AB79" s="55"/>
      <c r="AC79" s="76"/>
    </row>
    <row r="80" spans="1:29" s="68" customFormat="1" ht="24" customHeight="1">
      <c r="A80" s="21" t="s">
        <v>130</v>
      </c>
      <c r="C80" s="106">
        <v>0</v>
      </c>
      <c r="D80" s="55"/>
      <c r="E80" s="106">
        <v>7765</v>
      </c>
      <c r="F80" s="55"/>
      <c r="G80" s="55">
        <v>0</v>
      </c>
      <c r="H80" s="55"/>
      <c r="I80" s="55">
        <v>0</v>
      </c>
      <c r="V80" s="55"/>
      <c r="W80" s="55"/>
      <c r="X80" s="55"/>
      <c r="Y80" s="55"/>
      <c r="Z80" s="55"/>
      <c r="AA80" s="55"/>
      <c r="AB80" s="55"/>
      <c r="AC80" s="76"/>
    </row>
    <row r="81" spans="1:29" s="68" customFormat="1" ht="24" customHeight="1">
      <c r="A81" s="76" t="s">
        <v>137</v>
      </c>
      <c r="C81" s="106">
        <v>1667</v>
      </c>
      <c r="D81" s="55"/>
      <c r="E81" s="106">
        <v>33800</v>
      </c>
      <c r="F81" s="55"/>
      <c r="G81" s="106">
        <v>1667</v>
      </c>
      <c r="H81" s="55"/>
      <c r="I81" s="106">
        <v>8582</v>
      </c>
      <c r="V81" s="55"/>
      <c r="W81" s="55"/>
      <c r="X81" s="55"/>
      <c r="Y81" s="55"/>
      <c r="Z81" s="55"/>
      <c r="AA81" s="55"/>
      <c r="AB81" s="55"/>
      <c r="AC81" s="76"/>
    </row>
    <row r="82" spans="1:29" s="68" customFormat="1" ht="24" customHeight="1">
      <c r="A82" s="76" t="s">
        <v>173</v>
      </c>
      <c r="C82" s="106">
        <v>2033</v>
      </c>
      <c r="D82" s="55"/>
      <c r="E82" s="56">
        <v>0</v>
      </c>
      <c r="F82" s="55"/>
      <c r="G82" s="106">
        <v>0</v>
      </c>
      <c r="H82" s="55"/>
      <c r="I82" s="56">
        <v>0</v>
      </c>
      <c r="V82" s="55"/>
      <c r="W82" s="55"/>
      <c r="X82" s="55"/>
      <c r="Y82" s="55"/>
      <c r="Z82" s="55"/>
      <c r="AA82" s="55"/>
      <c r="AB82" s="55"/>
      <c r="AC82" s="76"/>
    </row>
    <row r="83" spans="1:29" s="68" customFormat="1" ht="24" customHeight="1">
      <c r="A83" s="35"/>
      <c r="C83" s="69"/>
      <c r="E83" s="69"/>
      <c r="G83" s="69"/>
      <c r="I83" s="69"/>
      <c r="V83" s="55"/>
      <c r="W83" s="55"/>
      <c r="X83" s="55"/>
      <c r="Y83" s="55"/>
      <c r="Z83" s="55"/>
      <c r="AA83" s="55"/>
      <c r="AB83" s="55"/>
      <c r="AC83" s="76"/>
    </row>
    <row r="84" spans="1:29" s="68" customFormat="1" ht="24" customHeight="1">
      <c r="A84" s="100" t="s">
        <v>139</v>
      </c>
      <c r="V84" s="55"/>
      <c r="W84" s="55"/>
      <c r="X84" s="55"/>
      <c r="Y84" s="55"/>
      <c r="Z84" s="55"/>
      <c r="AA84" s="55"/>
      <c r="AB84" s="55"/>
      <c r="AC84" s="76"/>
    </row>
    <row r="85" spans="1:29" ht="24" customHeight="1">
      <c r="A85" s="34"/>
      <c r="B85" s="51"/>
      <c r="C85" s="52"/>
      <c r="D85" s="52"/>
      <c r="E85" s="52"/>
      <c r="F85" s="52"/>
      <c r="G85" s="51"/>
      <c r="H85" s="51"/>
      <c r="I85" s="21"/>
      <c r="N85" s="68"/>
      <c r="O85" s="68"/>
      <c r="P85" s="68"/>
      <c r="Q85" s="68"/>
      <c r="R85" s="68"/>
      <c r="S85" s="68"/>
      <c r="T85" s="68"/>
      <c r="V85" s="55"/>
      <c r="W85" s="55"/>
      <c r="X85" s="55"/>
      <c r="Y85" s="55"/>
      <c r="Z85" s="55"/>
      <c r="AA85" s="55"/>
      <c r="AB85" s="55"/>
      <c r="AC85" s="76"/>
    </row>
    <row r="86" spans="1:29" ht="24" customHeight="1">
      <c r="A86" s="35"/>
      <c r="B86" s="21"/>
      <c r="C86" s="21"/>
      <c r="D86" s="21"/>
      <c r="E86" s="21"/>
      <c r="F86" s="21"/>
      <c r="G86" s="21"/>
      <c r="H86" s="21"/>
      <c r="I86" s="12"/>
      <c r="N86" s="68"/>
      <c r="O86" s="68"/>
      <c r="P86" s="68"/>
      <c r="Q86" s="68"/>
      <c r="R86" s="68"/>
      <c r="S86" s="68"/>
      <c r="T86" s="68"/>
      <c r="V86" s="55"/>
      <c r="W86" s="55"/>
      <c r="X86" s="55"/>
      <c r="Y86" s="55"/>
      <c r="Z86" s="55"/>
      <c r="AA86" s="55"/>
      <c r="AB86" s="55"/>
      <c r="AC86" s="76"/>
    </row>
    <row r="87" spans="1:29" ht="24" customHeight="1">
      <c r="N87" s="68"/>
      <c r="O87" s="68"/>
      <c r="P87" s="68"/>
      <c r="Q87" s="68"/>
      <c r="R87" s="68"/>
      <c r="S87" s="68"/>
      <c r="T87" s="68"/>
    </row>
    <row r="99" spans="1:1" ht="24" customHeight="1">
      <c r="A99" s="100"/>
    </row>
  </sheetData>
  <mergeCells count="4">
    <mergeCell ref="C6:E6"/>
    <mergeCell ref="G6:I6"/>
    <mergeCell ref="C52:E52"/>
    <mergeCell ref="G52:I52"/>
  </mergeCells>
  <pageMargins left="0.73" right="0.28999999999999998" top="0.78700000000000003" bottom="0.24" header="0.3" footer="0.18"/>
  <pageSetup paperSize="9" scale="68" orientation="portrait" r:id="rId1"/>
  <rowBreaks count="1" manualBreakCount="1">
    <brk id="4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08597D24300A4EB27960DF7FFA9CBF" ma:contentTypeVersion="13" ma:contentTypeDescription="Create a new document." ma:contentTypeScope="" ma:versionID="3be08690756934f23a620b7b185e38a4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bb44830355145a9426476050e3081487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494AF9E-A8B5-4F02-9911-32560BBFC9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1B1F8F-1592-43DB-8789-3C19D023300D}"/>
</file>

<file path=customXml/itemProps3.xml><?xml version="1.0" encoding="utf-8"?>
<ds:datastoreItem xmlns:ds="http://schemas.openxmlformats.org/officeDocument/2006/customXml" ds:itemID="{4D0A74E3-4E9A-45C6-82F7-745C3C52F7C0}">
  <ds:schemaRefs>
    <ds:schemaRef ds:uri="http://www.w3.org/XML/1998/namespace"/>
    <ds:schemaRef ds:uri="faa8e590-93ae-4df1-a31f-7b4aa6ed80c2"/>
    <ds:schemaRef ds:uri="http://purl.org/dc/terms/"/>
    <ds:schemaRef ds:uri="d79e943a-e67b-4c34-af88-ed0d57ceed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CE(Conso)</vt:lpstr>
      <vt:lpstr>CE(Separate)</vt:lpstr>
      <vt:lpstr>CF</vt:lpstr>
      <vt:lpstr>'CE(Conso)'!Print_Area</vt:lpstr>
      <vt:lpstr>'CE(Separate)'!Print_Area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2021-05-10T09:54:47Z</cp:lastPrinted>
  <dcterms:created xsi:type="dcterms:W3CDTF">2011-03-15T03:50:46Z</dcterms:created>
  <dcterms:modified xsi:type="dcterms:W3CDTF">2022-05-11T10:01:44Z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FileName">
    <vt:lpwstr/>
  </property>
</Properties>
</file>