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D:\Data Drive C\BFIT Q1_2022\"/>
    </mc:Choice>
  </mc:AlternateContent>
  <bookViews>
    <workbookView xWindow="-125" yWindow="-125" windowWidth="29038" windowHeight="15840" tabRatio="766" activeTab="3"/>
  </bookViews>
  <sheets>
    <sheet name="3-4" sheetId="1" r:id="rId1"/>
    <sheet name="5-6" sheetId="11" r:id="rId2"/>
    <sheet name="7" sheetId="12" r:id="rId3"/>
    <sheet name="8-9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12" l="1"/>
  <c r="D76" i="1"/>
  <c r="N16" i="12"/>
  <c r="F76" i="1" l="1"/>
  <c r="F60" i="1"/>
  <c r="F24" i="1"/>
  <c r="H28" i="12" l="1"/>
  <c r="F28" i="12"/>
  <c r="D28" i="12"/>
  <c r="F28" i="13"/>
  <c r="D19" i="12"/>
  <c r="H19" i="12"/>
  <c r="F19" i="12"/>
  <c r="L28" i="12" l="1"/>
  <c r="N25" i="12"/>
  <c r="F60" i="11"/>
  <c r="A84" i="13"/>
  <c r="G73" i="13"/>
  <c r="G62" i="13"/>
  <c r="E62" i="13"/>
  <c r="G57" i="13"/>
  <c r="E57" i="13"/>
  <c r="A3" i="12"/>
  <c r="A3" i="13" s="1"/>
  <c r="A46" i="13" s="1"/>
  <c r="F70" i="11"/>
  <c r="D70" i="11"/>
  <c r="D60" i="11"/>
  <c r="A45" i="11"/>
  <c r="A43" i="11"/>
  <c r="F28" i="11"/>
  <c r="D28" i="11"/>
  <c r="F11" i="11"/>
  <c r="F18" i="11" s="1"/>
  <c r="D11" i="11"/>
  <c r="D18" i="11" s="1"/>
  <c r="D32" i="11" l="1"/>
  <c r="E8" i="13" s="1"/>
  <c r="E28" i="13" s="1"/>
  <c r="E41" i="13" s="1"/>
  <c r="E64" i="13" s="1"/>
  <c r="E67" i="13" s="1"/>
  <c r="E73" i="13" s="1"/>
  <c r="F32" i="11"/>
  <c r="F35" i="11" s="1"/>
  <c r="N14" i="12"/>
  <c r="L19" i="12"/>
  <c r="D72" i="11"/>
  <c r="N10" i="12"/>
  <c r="F72" i="11"/>
  <c r="D35" i="11" l="1"/>
  <c r="F74" i="11"/>
  <c r="G8" i="13"/>
  <c r="G28" i="13" s="1"/>
  <c r="N17" i="12" l="1"/>
  <c r="N19" i="12" s="1"/>
  <c r="J26" i="12"/>
  <c r="D74" i="11"/>
  <c r="J19" i="12"/>
  <c r="G41" i="13"/>
  <c r="G64" i="13" s="1"/>
  <c r="G67" i="13" s="1"/>
  <c r="N26" i="12" l="1"/>
  <c r="N28" i="12" s="1"/>
  <c r="J28" i="12"/>
  <c r="D60" i="1"/>
  <c r="D24" i="1" l="1"/>
  <c r="D78" i="1" l="1"/>
  <c r="A88" i="1" l="1"/>
  <c r="A44" i="1"/>
  <c r="A42" i="1"/>
  <c r="A42" i="11" l="1"/>
  <c r="A84" i="11"/>
  <c r="F78" i="1"/>
</calcChain>
</file>

<file path=xl/sharedStrings.xml><?xml version="1.0" encoding="utf-8"?>
<sst xmlns="http://schemas.openxmlformats.org/spreadsheetml/2006/main" count="214" uniqueCount="155">
  <si>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</si>
  <si>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</si>
  <si>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</si>
  <si>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</si>
  <si>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</si>
  <si>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</si>
  <si>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</si>
  <si>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</si>
  <si>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</si>
  <si>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</si>
  <si>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</si>
  <si>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</si>
  <si>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</si>
  <si>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</si>
  <si>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</si>
  <si>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</si>
  <si>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</si>
  <si>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</si>
  <si>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</si>
  <si>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</si>
  <si>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</si>
  <si>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</si>
  <si>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</si>
  <si>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</si>
  <si>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</si>
  <si>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</si>
  <si>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</si>
  <si>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</si>
  <si>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</si>
  <si>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</si>
  <si>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</si>
  <si>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</si>
  <si>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</si>
  <si>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</si>
  <si>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</si>
  <si>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</si>
  <si>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</si>
  <si>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</si>
  <si>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</si>
  <si>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</si>
  <si>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</si>
  <si>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</si>
  <si>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</si>
  <si>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</si>
  <si>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</si>
  <si>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</si>
  <si>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</si>
  <si>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</si>
  <si>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</si>
  <si>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</si>
  <si>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</si>
  <si>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</si>
  <si>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</si>
  <si>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</si>
  <si>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</si>
  <si>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</si>
  <si>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</si>
  <si>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</si>
  <si>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</si>
  <si>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</si>
  <si>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จัดสรรแล้ว - ทุน</t>
  </si>
  <si>
    <t>ของส่วนของ</t>
  </si>
  <si>
    <t>สำรองตามกฏหมาย</t>
  </si>
  <si>
    <t>เจ้าของ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</si>
  <si>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</si>
  <si>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</si>
  <si>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</si>
  <si>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</si>
  <si>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</si>
  <si>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</si>
  <si>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</si>
  <si>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</si>
  <si>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</si>
  <si>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</si>
  <si>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</si>
  <si>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</si>
  <si>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</si>
  <si>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>สินทรัพย์อื่นสุทธิ</t>
  </si>
  <si>
    <t>ส่วนเกิน</t>
  </si>
  <si>
    <t>มูลค่าหุ้นสามัญ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</si>
  <si>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</si>
  <si>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</si>
  <si>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</si>
  <si>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</si>
  <si>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สินทรัพย์ภาษีเงินได้รอตัดบัญชี</t>
  </si>
  <si>
    <t>หนี้สินตามสัญญาเช่า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</si>
  <si>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</si>
  <si>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</si>
  <si>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</si>
  <si>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</si>
  <si>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  ด้วยมูลค่ายุติธรรมผ่านกำไรขาดทุนเบ็ดเสร็จอื่น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</si>
  <si>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</si>
  <si>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</si>
  <si>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>จ่ายคืนเงินต้นของหนี้สินตามสัญญาเช่า</t>
  </si>
  <si>
    <t>พ.ศ. 2564</t>
  </si>
  <si>
    <t>ยอดคงเหลือ ณ วันที่ 1 มกราคม พ.ศ. 2564</t>
  </si>
  <si>
    <t>ขาดทุนจากการวัดมูลค่าเงินลงทุนในตราสารหนี้ด้วยมูลค่ายุติธรรม</t>
  </si>
  <si>
    <t>ส่วนเกินมูลค่าหุ้นสามัญ</t>
  </si>
  <si>
    <t xml:space="preserve">    มูลค่ายุติธรรมผ่านกำไรหรือขาดทุน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</si>
  <si>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</si>
  <si>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</si>
  <si>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</si>
  <si>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</si>
  <si>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</si>
  <si>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ค่าใช้จ่ายอื่น ๆ</t>
  </si>
  <si>
    <t>กำไรขาดทุนเบ็ดเสร็จอื่น :</t>
  </si>
  <si>
    <t>กำไรเบ็ดเสร็จรวมสำหรับงวด</t>
  </si>
  <si>
    <t xml:space="preserve"> </t>
  </si>
  <si>
    <r>
      <t>งบกำไรขาดทุนเบ็ดเสร็จ</t>
    </r>
    <r>
      <rPr>
        <sz val="14"/>
        <rFont val="Browallia New"/>
        <family val="2"/>
      </rPr>
      <t xml:space="preserve"> (ยังไม่ได้ตรวจสอบ) (ต่อ)</t>
    </r>
  </si>
  <si>
    <t>การปรับมูลค่าทรัพย์สินรอการขาย (โอนกลับ)</t>
  </si>
  <si>
    <t xml:space="preserve">  ด้วยมูลค่ายุติธรรมผ่านกำไรหรือขาดทุน</t>
  </si>
  <si>
    <t>งบกระแสเงินสด (ยังไม่ได้ตรวจสอบ) (ต่อ)</t>
  </si>
  <si>
    <t>เงินสดสุทธิได้มาจากกิจกรรมลงทุน</t>
  </si>
  <si>
    <t>เงินสดสุทธิใช้ไปในกิจกรรมจัดหาเงิน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</si>
  <si>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</si>
  <si>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</si>
  <si>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 xml:space="preserve">ที่ดิน อาคาร และอุปกรณ์สุทธิ </t>
  </si>
  <si>
    <t>รายได้ค่าธรรมเนียมและบริการสุทธิ</t>
  </si>
  <si>
    <t>ผลขาดทุนด้านเครดิตที่คาดว่าจะเกิดขึ้น (โอนกลับ)</t>
  </si>
  <si>
    <t xml:space="preserve">   ที่วัดมูลค่าด้วยมูลค่ายุติธรรมผ่านกำไรขาดทุนเบ็ดเสร็จอื่น</t>
  </si>
  <si>
    <t>เงินฝากธนาคาร</t>
  </si>
  <si>
    <t xml:space="preserve">      เข้าไปไว้ในกำไรหรือขาดทุนในภายหลัง</t>
  </si>
  <si>
    <t xml:space="preserve">   ขาดทุนจากการวัดมูลค่าเงินลงทุนในตราสารหนี้</t>
  </si>
  <si>
    <t xml:space="preserve">   ภาษีเงินได้ของรายการที่จัดประเภทรายการใหม่</t>
  </si>
  <si>
    <t xml:space="preserve">   ภาษีเงินได้ของรายการที่ไม่จัดประเภทรายการใหม่</t>
  </si>
  <si>
    <t>เงินกู้ยืม</t>
  </si>
  <si>
    <t xml:space="preserve"> กำไรจากการดำเนินงานก่อนการเปลี่ยนแปลงในสินทรัพย์และหนี้สินดำเนินงาน</t>
  </si>
  <si>
    <t>31 มีนาคม</t>
  </si>
  <si>
    <t>ยอดคงเหลือ ณ วันที่ 31 มีนาคม พ.ศ. 2564</t>
  </si>
  <si>
    <t>เงินสดและรายการเทียบเท่าเงินสด ณ วันที่ 31 มีนาคม</t>
  </si>
  <si>
    <t>ณ วันที่ 31 มีนาคม พ.ศ. 2565</t>
  </si>
  <si>
    <t>พ.ศ. 2565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</si>
  <si>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</si>
  <si>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</si>
  <si>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</si>
  <si>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ลูกหนี้ระหว่างกิจการที่เกี่ยวข้องกัน</t>
  </si>
  <si>
    <t>เงินสดจ่ายภาษีเงินได้นิติบุคคล</t>
  </si>
  <si>
    <t>ภาษีเงินได้</t>
  </si>
  <si>
    <t>เงินสดรับจากการขายและไถ่ถอนเงินลงทุน</t>
  </si>
  <si>
    <t>(ขาดทุน) กำไรสุทธิจากเครื่องมือทางการเงินที่วัดมูลค่าด้วย</t>
  </si>
  <si>
    <t xml:space="preserve">   กำไรจากการวัดมูลค่าใหม่ของภาระผูกพันผลประโยชน์</t>
  </si>
  <si>
    <t xml:space="preserve">      หลังออกจากงาน</t>
  </si>
  <si>
    <t>กำไรจากการวัดมูลค่าใหม่ของภาระผูกพันผลประโยชน์</t>
  </si>
  <si>
    <t>ขาดทุน (กำไร) สุทธิจากเครื่องมือทางการเงินที่วัดมูลค่า</t>
  </si>
  <si>
    <t>กำไรจากการขายสินทรัพย์</t>
  </si>
  <si>
    <t>ขาดทุนจากการขายทรัพย์สินรอการขาย</t>
  </si>
  <si>
    <t>เงินสดรับจากการขายอุปกรณ์</t>
  </si>
  <si>
    <t>ค่าตัดจำหน่ายส่วนลดมูลค่าเงินลงทุนในตราสารหนี้</t>
  </si>
  <si>
    <t>เงินสดและรายการเทียบเท่าเงินสด (ลดลง) เพิ่มขึ้นสุทธิ</t>
  </si>
  <si>
    <t>24 ข)</t>
  </si>
  <si>
    <t>เงินสดสุทธิ (ใช้ไป) ได้มาจากกิจกรรมดำเนินงาน</t>
  </si>
  <si>
    <t>รวมกำไรเบ็ดเสร็จอื่นสำหรับงวด</t>
  </si>
  <si>
    <t xml:space="preserve">   ผ่านกำไรขาดทุนเบ็ดเสร็จอื่น</t>
  </si>
  <si>
    <t xml:space="preserve">   หลังออกจากงาน</t>
  </si>
  <si>
    <t>24 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</si>
</sst>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87" formatCode="_(&quot;$&quot;* #,##0_);_(&quot;$&quot;* \(#,##0\);_(&quot;$&quot;* &quot;-&quot;_);_(@_)"/>
    <numFmt numFmtId="188" formatCode="#,##0;[Blue]\(#,##0\)"/>
    <numFmt numFmtId="189" formatCode="#,##0.00;[Blue]\(#,##0.00\)"/>
    <numFmt numFmtId="190" formatCode="#,##0;\(#,##0\);&quot;-&quot;;@"/>
    <numFmt numFmtId="191" formatCode="#,##0;\(#,##0\)"/>
    <numFmt numFmtId="192" formatCode="_(* #,##0_);_(* \(#,##0\);_(* &quot;-&quot;_);_(@_)"/>
    <numFmt numFmtId="193" formatCode="#,##0.0;[Blue]\(#,##0.0\)"/>
    <numFmt numFmtId="194" formatCode="_(* #,##0_);_(* \(#,##0\);_(* &quot;-&quot;??_);_(@_)"/>
    <numFmt numFmtId="195" formatCode="#,##0.00;\(#,##0.00\);&quot;-&quot;;@"/>
    <numFmt numFmtId="196" formatCode="_-* #,##0_-;\-* #,##0_-;_-* &quot;-&quot;??_-;_-@_-"/>
  </numFmts>
  <fonts count="33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rial"/>
      <family val="2"/>
    </font>
    <font>
      <sz val="8"/>
      <name val="ApFont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" fontId="1" fillId="0" borderId="0" applyFont="0" applyFill="0" applyBorder="0" applyAlignment="0" applyProtection="0"/>
    <xf numFmtId="187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4" fontId="1" fillId="0" borderId="0" applyFont="0" applyFill="0" applyBorder="0" applyAlignment="0" applyProtection="0"/>
  </cellStyleXfs>
  <cellXfs count="202">
    <xf numFmtId="0" fontId="0" fillId="0" borderId="0" xfId="0"/>
    <xf numFmtId="18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88" fontId="9" fillId="0" borderId="0" xfId="0" applyNumberFormat="1" applyFont="1" applyFill="1" applyAlignment="1">
      <alignment vertical="center"/>
    </xf>
    <xf numFmtId="188" fontId="8" fillId="0" borderId="0" xfId="39" applyNumberFormat="1" applyFont="1" applyFill="1" applyAlignment="1">
      <alignment horizontal="right" vertical="center"/>
    </xf>
    <xf numFmtId="188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91" fontId="8" fillId="0" borderId="0" xfId="40" quotePrefix="1" applyNumberFormat="1" applyFont="1" applyFill="1" applyAlignment="1">
      <alignment horizontal="right" vertical="center"/>
    </xf>
    <xf numFmtId="188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91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91" fontId="8" fillId="0" borderId="1" xfId="40" applyNumberFormat="1" applyFont="1" applyFill="1" applyBorder="1" applyAlignment="1">
      <alignment horizontal="right" vertical="center"/>
    </xf>
    <xf numFmtId="188" fontId="11" fillId="0" borderId="0" xfId="39" applyNumberFormat="1" applyFont="1" applyFill="1" applyAlignment="1">
      <alignment horizontal="center" vertical="center"/>
    </xf>
    <xf numFmtId="188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88" fontId="12" fillId="0" borderId="0" xfId="39" applyNumberFormat="1" applyFont="1" applyFill="1" applyAlignment="1">
      <alignment horizontal="center" vertical="center"/>
    </xf>
    <xf numFmtId="188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88" fontId="9" fillId="0" borderId="1" xfId="39" applyNumberFormat="1" applyFont="1" applyFill="1" applyBorder="1" applyAlignment="1">
      <alignment vertical="center"/>
    </xf>
    <xf numFmtId="189" fontId="9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9" fillId="0" borderId="1" xfId="40" applyFont="1" applyFill="1" applyBorder="1" applyAlignment="1">
      <alignment vertical="center"/>
    </xf>
    <xf numFmtId="188" fontId="9" fillId="0" borderId="1" xfId="39" applyNumberFormat="1" applyFont="1" applyFill="1" applyBorder="1" applyAlignment="1">
      <alignment horizontal="center" vertical="center"/>
    </xf>
    <xf numFmtId="188" fontId="9" fillId="0" borderId="0" xfId="39" applyNumberFormat="1" applyFont="1" applyFill="1" applyAlignment="1">
      <alignment vertical="center" shrinkToFit="1"/>
    </xf>
    <xf numFmtId="188" fontId="9" fillId="0" borderId="0" xfId="0" applyNumberFormat="1" applyFont="1" applyFill="1" applyAlignment="1">
      <alignment horizontal="center" vertical="center"/>
    </xf>
    <xf numFmtId="188" fontId="9" fillId="0" borderId="1" xfId="0" applyNumberFormat="1" applyFont="1" applyFill="1" applyBorder="1" applyAlignment="1">
      <alignment vertical="center"/>
    </xf>
    <xf numFmtId="188" fontId="9" fillId="0" borderId="1" xfId="0" applyNumberFormat="1" applyFont="1" applyFill="1" applyBorder="1" applyAlignment="1">
      <alignment horizontal="center" vertical="center"/>
    </xf>
    <xf numFmtId="188" fontId="9" fillId="0" borderId="0" xfId="0" applyNumberFormat="1" applyFont="1" applyFill="1" applyAlignment="1"/>
    <xf numFmtId="188" fontId="9" fillId="0" borderId="2" xfId="0" applyNumberFormat="1" applyFont="1" applyFill="1" applyBorder="1" applyAlignment="1"/>
    <xf numFmtId="194" fontId="9" fillId="0" borderId="0" xfId="28" applyNumberFormat="1" applyFont="1" applyFill="1" applyAlignment="1">
      <alignment vertical="center"/>
    </xf>
    <xf numFmtId="188" fontId="9" fillId="0" borderId="0" xfId="0" applyNumberFormat="1" applyFont="1" applyFill="1" applyBorder="1" applyAlignment="1"/>
    <xf numFmtId="188" fontId="5" fillId="0" borderId="0" xfId="0" applyNumberFormat="1" applyFont="1" applyFill="1" applyAlignment="1">
      <alignment horizontal="right" vertical="center"/>
    </xf>
    <xf numFmtId="196" fontId="9" fillId="0" borderId="0" xfId="39" applyNumberFormat="1" applyFont="1" applyFill="1" applyAlignment="1">
      <alignment vertical="center" shrinkToFit="1"/>
    </xf>
    <xf numFmtId="194" fontId="9" fillId="0" borderId="0" xfId="39" applyNumberFormat="1" applyFont="1" applyFill="1" applyAlignment="1">
      <alignment vertical="center"/>
    </xf>
    <xf numFmtId="194" fontId="9" fillId="0" borderId="0" xfId="39" applyNumberFormat="1" applyFont="1" applyFill="1" applyBorder="1" applyAlignment="1">
      <alignment vertical="center"/>
    </xf>
    <xf numFmtId="194" fontId="11" fillId="0" borderId="0" xfId="39" applyNumberFormat="1" applyFont="1" applyFill="1" applyAlignment="1">
      <alignment horizontal="center" vertical="center"/>
    </xf>
    <xf numFmtId="194" fontId="11" fillId="0" borderId="0" xfId="39" applyNumberFormat="1" applyFont="1" applyFill="1" applyAlignment="1">
      <alignment vertical="center"/>
    </xf>
    <xf numFmtId="188" fontId="9" fillId="0" borderId="3" xfId="0" applyNumberFormat="1" applyFont="1" applyFill="1" applyBorder="1" applyAlignment="1"/>
    <xf numFmtId="0" fontId="9" fillId="0" borderId="0" xfId="39" applyFont="1" applyFill="1" applyAlignment="1"/>
    <xf numFmtId="188" fontId="9" fillId="0" borderId="0" xfId="39" applyNumberFormat="1" applyFont="1" applyFill="1" applyAlignment="1">
      <alignment horizontal="center"/>
    </xf>
    <xf numFmtId="188" fontId="9" fillId="0" borderId="0" xfId="39" applyNumberFormat="1" applyFont="1" applyFill="1" applyAlignment="1"/>
    <xf numFmtId="194" fontId="9" fillId="0" borderId="0" xfId="39" applyNumberFormat="1" applyFont="1" applyFill="1" applyAlignment="1"/>
    <xf numFmtId="0" fontId="8" fillId="0" borderId="0" xfId="39" applyFont="1" applyFill="1" applyAlignment="1"/>
    <xf numFmtId="188" fontId="8" fillId="0" borderId="0" xfId="39" applyNumberFormat="1" applyFont="1" applyFill="1" applyAlignment="1">
      <alignment horizontal="left"/>
    </xf>
    <xf numFmtId="188" fontId="12" fillId="0" borderId="0" xfId="39" applyNumberFormat="1" applyFont="1" applyFill="1" applyAlignment="1">
      <alignment horizontal="center"/>
    </xf>
    <xf numFmtId="188" fontId="11" fillId="33" borderId="0" xfId="39" applyNumberFormat="1" applyFont="1" applyFill="1" applyAlignment="1">
      <alignment vertical="center"/>
    </xf>
    <xf numFmtId="188" fontId="9" fillId="33" borderId="0" xfId="0" applyNumberFormat="1" applyFont="1" applyFill="1" applyAlignment="1"/>
    <xf numFmtId="188" fontId="9" fillId="33" borderId="2" xfId="0" applyNumberFormat="1" applyFont="1" applyFill="1" applyBorder="1" applyAlignment="1"/>
    <xf numFmtId="188" fontId="9" fillId="33" borderId="3" xfId="0" applyNumberFormat="1" applyFont="1" applyFill="1" applyBorder="1" applyAlignment="1"/>
    <xf numFmtId="188" fontId="11" fillId="33" borderId="0" xfId="39" applyNumberFormat="1" applyFont="1" applyFill="1" applyAlignment="1">
      <alignment horizontal="center" vertical="center"/>
    </xf>
    <xf numFmtId="194" fontId="11" fillId="33" borderId="0" xfId="39" applyNumberFormat="1" applyFont="1" applyFill="1" applyAlignment="1">
      <alignment horizontal="center" vertical="center"/>
    </xf>
    <xf numFmtId="188" fontId="9" fillId="33" borderId="0" xfId="0" applyNumberFormat="1" applyFont="1" applyFill="1" applyBorder="1" applyAlignment="1"/>
    <xf numFmtId="194" fontId="9" fillId="33" borderId="0" xfId="39" applyNumberFormat="1" applyFont="1" applyFill="1" applyAlignment="1">
      <alignment vertical="center"/>
    </xf>
    <xf numFmtId="196" fontId="9" fillId="33" borderId="0" xfId="39" applyNumberFormat="1" applyFont="1" applyFill="1" applyAlignment="1">
      <alignment vertical="center" shrinkToFit="1"/>
    </xf>
    <xf numFmtId="188" fontId="9" fillId="33" borderId="0" xfId="39" applyNumberFormat="1" applyFont="1" applyFill="1" applyAlignment="1">
      <alignment vertical="center"/>
    </xf>
    <xf numFmtId="190" fontId="9" fillId="33" borderId="2" xfId="0" applyNumberFormat="1" applyFont="1" applyFill="1" applyBorder="1" applyAlignment="1">
      <alignment horizontal="right"/>
    </xf>
    <xf numFmtId="190" fontId="9" fillId="33" borderId="2" xfId="0" applyNumberFormat="1" applyFont="1" applyFill="1" applyBorder="1" applyAlignment="1">
      <alignment horizontal="right" vertical="center"/>
    </xf>
    <xf numFmtId="190" fontId="9" fillId="33" borderId="2" xfId="0" applyNumberFormat="1" applyFont="1" applyFill="1" applyBorder="1" applyAlignment="1">
      <alignment vertical="center"/>
    </xf>
    <xf numFmtId="190" fontId="9" fillId="33" borderId="3" xfId="0" applyNumberFormat="1" applyFont="1" applyFill="1" applyBorder="1" applyAlignment="1">
      <alignment vertical="center"/>
    </xf>
    <xf numFmtId="190" fontId="9" fillId="33" borderId="0" xfId="0" applyNumberFormat="1" applyFont="1" applyFill="1" applyAlignment="1">
      <alignment vertical="center"/>
    </xf>
    <xf numFmtId="188" fontId="5" fillId="33" borderId="0" xfId="0" applyNumberFormat="1" applyFont="1" applyFill="1" applyAlignment="1">
      <alignment horizontal="center" vertical="center"/>
    </xf>
    <xf numFmtId="190" fontId="5" fillId="33" borderId="0" xfId="0" applyNumberFormat="1" applyFont="1" applyFill="1" applyAlignment="1">
      <alignment vertical="center"/>
    </xf>
    <xf numFmtId="190" fontId="5" fillId="33" borderId="2" xfId="0" applyNumberFormat="1" applyFont="1" applyFill="1" applyBorder="1" applyAlignment="1">
      <alignment vertical="center"/>
    </xf>
    <xf numFmtId="195" fontId="9" fillId="0" borderId="3" xfId="0" applyNumberFormat="1" applyFont="1" applyFill="1" applyBorder="1" applyAlignment="1">
      <alignment vertical="center"/>
    </xf>
    <xf numFmtId="191" fontId="8" fillId="0" borderId="0" xfId="40" quotePrefix="1" applyNumberFormat="1" applyFont="1" applyAlignment="1">
      <alignment horizontal="right" vertic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"/>
    </xf>
    <xf numFmtId="190" fontId="9" fillId="0" borderId="0" xfId="0" applyNumberFormat="1" applyFont="1" applyAlignment="1">
      <alignment horizontal="center"/>
    </xf>
    <xf numFmtId="0" fontId="10" fillId="0" borderId="0" xfId="40" applyFont="1" applyAlignment="1">
      <alignment horizontal="center" vertical="top"/>
    </xf>
    <xf numFmtId="190" fontId="8" fillId="0" borderId="0" xfId="40" applyNumberFormat="1" applyFont="1" applyAlignment="1">
      <alignment horizontal="right" vertical="top"/>
    </xf>
    <xf numFmtId="190" fontId="10" fillId="0" borderId="0" xfId="40" applyNumberFormat="1" applyFont="1" applyAlignment="1">
      <alignment horizontal="center" vertical="top"/>
    </xf>
    <xf numFmtId="0" fontId="8" fillId="0" borderId="0" xfId="40" applyFont="1" applyAlignment="1">
      <alignment horizontal="center" vertical="top"/>
    </xf>
    <xf numFmtId="190" fontId="8" fillId="0" borderId="2" xfId="40" applyNumberFormat="1" applyFont="1" applyBorder="1" applyAlignment="1">
      <alignment horizontal="right" vertical="top"/>
    </xf>
    <xf numFmtId="190" fontId="8" fillId="0" borderId="0" xfId="40" applyNumberFormat="1" applyFont="1" applyAlignment="1">
      <alignment horizontal="center" vertical="top"/>
    </xf>
    <xf numFmtId="190" fontId="8" fillId="33" borderId="0" xfId="40" applyNumberFormat="1" applyFont="1" applyFill="1" applyAlignment="1">
      <alignment horizontal="right" vertical="top"/>
    </xf>
    <xf numFmtId="0" fontId="9" fillId="0" borderId="0" xfId="0" applyFont="1" applyAlignment="1">
      <alignment vertical="center"/>
    </xf>
    <xf numFmtId="190" fontId="9" fillId="33" borderId="0" xfId="0" applyNumberFormat="1" applyFont="1" applyFill="1"/>
    <xf numFmtId="190" fontId="9" fillId="0" borderId="0" xfId="0" applyNumberFormat="1" applyFont="1"/>
    <xf numFmtId="190" fontId="9" fillId="33" borderId="2" xfId="0" applyNumberFormat="1" applyFont="1" applyFill="1" applyBorder="1"/>
    <xf numFmtId="190" fontId="9" fillId="0" borderId="2" xfId="0" applyNumberFormat="1" applyFont="1" applyBorder="1"/>
    <xf numFmtId="0" fontId="9" fillId="0" borderId="0" xfId="0" applyFont="1"/>
    <xf numFmtId="190" fontId="9" fillId="33" borderId="0" xfId="0" quotePrefix="1" applyNumberFormat="1" applyFont="1" applyFill="1" applyAlignment="1">
      <alignment horizontal="right"/>
    </xf>
    <xf numFmtId="190" fontId="9" fillId="0" borderId="0" xfId="0" applyNumberFormat="1" applyFont="1" applyAlignment="1">
      <alignment horizontal="right"/>
    </xf>
    <xf numFmtId="190" fontId="9" fillId="0" borderId="0" xfId="0" quotePrefix="1" applyNumberFormat="1" applyFont="1" applyAlignment="1">
      <alignment horizontal="right"/>
    </xf>
    <xf numFmtId="0" fontId="8" fillId="0" borderId="0" xfId="0" applyFont="1" applyAlignment="1">
      <alignment vertical="center"/>
    </xf>
    <xf numFmtId="190" fontId="9" fillId="33" borderId="0" xfId="0" applyNumberFormat="1" applyFont="1" applyFill="1" applyAlignment="1">
      <alignment horizontal="right"/>
    </xf>
    <xf numFmtId="190" fontId="9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90" fontId="9" fillId="33" borderId="3" xfId="0" applyNumberFormat="1" applyFont="1" applyFill="1" applyBorder="1"/>
    <xf numFmtId="190" fontId="9" fillId="0" borderId="3" xfId="0" applyNumberFormat="1" applyFont="1" applyBorder="1"/>
    <xf numFmtId="188" fontId="9" fillId="0" borderId="2" xfId="0" applyNumberFormat="1" applyFont="1" applyBorder="1"/>
    <xf numFmtId="188" fontId="9" fillId="0" borderId="2" xfId="0" applyNumberFormat="1" applyFont="1" applyBorder="1" applyAlignment="1">
      <alignment horizontal="center"/>
    </xf>
    <xf numFmtId="188" fontId="9" fillId="0" borderId="0" xfId="0" applyNumberFormat="1" applyFont="1" applyAlignment="1">
      <alignment vertical="center"/>
    </xf>
    <xf numFmtId="190" fontId="9" fillId="0" borderId="0" xfId="0" applyNumberFormat="1" applyFont="1" applyAlignment="1">
      <alignment vertical="center"/>
    </xf>
    <xf numFmtId="193" fontId="9" fillId="0" borderId="0" xfId="0" applyNumberFormat="1" applyFont="1" applyAlignment="1">
      <alignment horizontal="center" vertical="center"/>
    </xf>
    <xf numFmtId="190" fontId="9" fillId="33" borderId="0" xfId="0" applyNumberFormat="1" applyFont="1" applyFill="1" applyAlignment="1">
      <alignment horizontal="right" vertical="center"/>
    </xf>
    <xf numFmtId="190" fontId="9" fillId="0" borderId="0" xfId="0" applyNumberFormat="1" applyFont="1" applyAlignment="1">
      <alignment horizontal="right" vertical="center"/>
    </xf>
    <xf numFmtId="188" fontId="9" fillId="0" borderId="0" xfId="0" applyNumberFormat="1" applyFont="1" applyAlignment="1">
      <alignment horizontal="center" vertical="center"/>
    </xf>
    <xf numFmtId="190" fontId="9" fillId="0" borderId="2" xfId="0" applyNumberFormat="1" applyFont="1" applyBorder="1" applyAlignment="1">
      <alignment horizontal="right" vertical="center"/>
    </xf>
    <xf numFmtId="190" fontId="9" fillId="0" borderId="2" xfId="0" applyNumberFormat="1" applyFont="1" applyBorder="1" applyAlignment="1">
      <alignment vertical="center"/>
    </xf>
    <xf numFmtId="190" fontId="9" fillId="0" borderId="3" xfId="0" applyNumberFormat="1" applyFont="1" applyBorder="1" applyAlignment="1">
      <alignment vertical="center"/>
    </xf>
    <xf numFmtId="188" fontId="8" fillId="0" borderId="0" xfId="0" applyNumberFormat="1" applyFont="1" applyAlignment="1">
      <alignment wrapText="1"/>
    </xf>
    <xf numFmtId="188" fontId="8" fillId="0" borderId="2" xfId="0" applyNumberFormat="1" applyFont="1" applyBorder="1"/>
    <xf numFmtId="0" fontId="8" fillId="0" borderId="2" xfId="40" applyFont="1" applyBorder="1" applyAlignment="1">
      <alignment horizontal="center" vertical="top"/>
    </xf>
    <xf numFmtId="188" fontId="8" fillId="0" borderId="0" xfId="0" applyNumberFormat="1" applyFont="1" applyAlignment="1">
      <alignment vertical="center"/>
    </xf>
    <xf numFmtId="188" fontId="9" fillId="0" borderId="0" xfId="0" applyNumberFormat="1" applyFont="1" applyAlignment="1">
      <alignment horizontal="left" vertical="center"/>
    </xf>
    <xf numFmtId="0" fontId="8" fillId="0" borderId="2" xfId="0" applyFont="1" applyBorder="1" applyAlignment="1">
      <alignment vertical="center"/>
    </xf>
    <xf numFmtId="188" fontId="9" fillId="0" borderId="0" xfId="0" applyNumberFormat="1" applyFont="1" applyAlignment="1">
      <alignment horizontal="right" vertical="center"/>
    </xf>
    <xf numFmtId="188" fontId="5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90" fontId="4" fillId="0" borderId="0" xfId="39" applyNumberFormat="1" applyFont="1" applyAlignment="1">
      <alignment horizontal="right" vertical="center"/>
    </xf>
    <xf numFmtId="188" fontId="4" fillId="0" borderId="0" xfId="0" quotePrefix="1" applyNumberFormat="1" applyFont="1" applyAlignment="1">
      <alignment horizontal="right" vertical="center"/>
    </xf>
    <xf numFmtId="0" fontId="4" fillId="0" borderId="2" xfId="40" applyFont="1" applyBorder="1" applyAlignment="1">
      <alignment horizontal="center" vertical="center"/>
    </xf>
    <xf numFmtId="0" fontId="4" fillId="0" borderId="0" xfId="40" applyFont="1" applyAlignment="1">
      <alignment horizontal="center" vertical="center"/>
    </xf>
    <xf numFmtId="190" fontId="4" fillId="0" borderId="2" xfId="4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right" vertical="center"/>
    </xf>
    <xf numFmtId="190" fontId="4" fillId="0" borderId="0" xfId="40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88" fontId="5" fillId="33" borderId="0" xfId="0" applyNumberFormat="1" applyFont="1" applyFill="1" applyAlignment="1">
      <alignment horizontal="right" vertical="center"/>
    </xf>
    <xf numFmtId="192" fontId="5" fillId="33" borderId="2" xfId="0" applyNumberFormat="1" applyFont="1" applyFill="1" applyBorder="1"/>
    <xf numFmtId="192" fontId="5" fillId="33" borderId="0" xfId="0" applyNumberFormat="1" applyFont="1" applyFill="1"/>
    <xf numFmtId="188" fontId="5" fillId="33" borderId="0" xfId="0" applyNumberFormat="1" applyFont="1" applyFill="1" applyAlignment="1">
      <alignment vertical="center"/>
    </xf>
    <xf numFmtId="188" fontId="5" fillId="33" borderId="3" xfId="0" applyNumberFormat="1" applyFont="1" applyFill="1" applyBorder="1" applyAlignment="1">
      <alignment horizontal="right" vertical="center"/>
    </xf>
    <xf numFmtId="188" fontId="8" fillId="0" borderId="0" xfId="0" applyNumberFormat="1" applyFont="1" applyAlignment="1">
      <alignment horizontal="left" vertical="center"/>
    </xf>
    <xf numFmtId="188" fontId="9" fillId="0" borderId="0" xfId="0" applyNumberFormat="1" applyFont="1" applyAlignment="1">
      <alignment horizontal="centerContinuous" vertical="center"/>
    </xf>
    <xf numFmtId="190" fontId="9" fillId="0" borderId="0" xfId="0" applyNumberFormat="1" applyFont="1" applyAlignment="1">
      <alignment horizontal="centerContinuous" vertical="center"/>
    </xf>
    <xf numFmtId="188" fontId="8" fillId="0" borderId="2" xfId="0" applyNumberFormat="1" applyFont="1" applyBorder="1" applyAlignment="1">
      <alignment horizontal="left" vertical="center"/>
    </xf>
    <xf numFmtId="188" fontId="9" fillId="0" borderId="2" xfId="0" applyNumberFormat="1" applyFont="1" applyBorder="1" applyAlignment="1">
      <alignment horizontal="centerContinuous" vertical="center"/>
    </xf>
    <xf numFmtId="190" fontId="9" fillId="0" borderId="2" xfId="0" applyNumberFormat="1" applyFont="1" applyBorder="1" applyAlignment="1">
      <alignment horizontal="centerContinuous" vertical="center"/>
    </xf>
    <xf numFmtId="188" fontId="6" fillId="0" borderId="0" xfId="0" applyNumberFormat="1" applyFont="1" applyAlignment="1">
      <alignment horizontal="center" vertical="center"/>
    </xf>
    <xf numFmtId="190" fontId="4" fillId="0" borderId="0" xfId="4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90" fontId="5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90" fontId="5" fillId="0" borderId="0" xfId="28" quotePrefix="1" applyNumberFormat="1" applyFont="1" applyFill="1" applyBorder="1" applyAlignment="1">
      <alignment horizontal="right" vertical="center"/>
    </xf>
    <xf numFmtId="190" fontId="5" fillId="0" borderId="2" xfId="0" applyNumberFormat="1" applyFont="1" applyBorder="1" applyAlignment="1">
      <alignment horizontal="right" vertical="center"/>
    </xf>
    <xf numFmtId="188" fontId="5" fillId="0" borderId="0" xfId="0" applyNumberFormat="1" applyFont="1" applyAlignment="1">
      <alignment horizontal="left" vertical="center"/>
    </xf>
    <xf numFmtId="190" fontId="5" fillId="0" borderId="0" xfId="0" applyNumberFormat="1" applyFont="1" applyAlignment="1">
      <alignment vertical="center"/>
    </xf>
    <xf numFmtId="190" fontId="5" fillId="0" borderId="2" xfId="0" applyNumberFormat="1" applyFont="1" applyBorder="1" applyAlignment="1">
      <alignment vertical="center"/>
    </xf>
    <xf numFmtId="188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90" fontId="5" fillId="0" borderId="3" xfId="0" applyNumberFormat="1" applyFont="1" applyBorder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192" fontId="5" fillId="0" borderId="0" xfId="0" applyNumberFormat="1" applyFont="1" applyFill="1"/>
    <xf numFmtId="192" fontId="5" fillId="0" borderId="2" xfId="0" applyNumberFormat="1" applyFont="1" applyFill="1" applyBorder="1"/>
    <xf numFmtId="190" fontId="9" fillId="0" borderId="0" xfId="0" applyNumberFormat="1" applyFont="1" applyFill="1" applyBorder="1" applyAlignment="1">
      <alignment vertical="center"/>
    </xf>
    <xf numFmtId="188" fontId="9" fillId="0" borderId="0" xfId="0" applyNumberFormat="1" applyFont="1" applyFill="1"/>
    <xf numFmtId="188" fontId="5" fillId="0" borderId="0" xfId="0" applyNumberFormat="1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93" fontId="9" fillId="0" borderId="0" xfId="0" applyNumberFormat="1" applyFont="1" applyFill="1" applyAlignment="1">
      <alignment horizontal="center"/>
    </xf>
    <xf numFmtId="192" fontId="5" fillId="33" borderId="3" xfId="0" applyNumberFormat="1" applyFont="1" applyFill="1" applyBorder="1"/>
    <xf numFmtId="190" fontId="5" fillId="0" borderId="0" xfId="0" applyNumberFormat="1" applyFont="1" applyFill="1"/>
    <xf numFmtId="190" fontId="5" fillId="33" borderId="0" xfId="0" applyNumberFormat="1" applyFont="1" applyFill="1" applyBorder="1" applyAlignment="1">
      <alignment vertical="center"/>
    </xf>
    <xf numFmtId="188" fontId="8" fillId="0" borderId="0" xfId="0" applyNumberFormat="1" applyFont="1"/>
    <xf numFmtId="188" fontId="8" fillId="0" borderId="0" xfId="39" applyNumberFormat="1" applyFont="1" applyFill="1" applyAlignment="1">
      <alignment horizontal="left" vertical="center"/>
    </xf>
    <xf numFmtId="188" fontId="5" fillId="0" borderId="3" xfId="0" applyNumberFormat="1" applyFont="1" applyFill="1" applyBorder="1" applyAlignment="1">
      <alignment horizontal="right" vertical="center"/>
    </xf>
    <xf numFmtId="192" fontId="5" fillId="0" borderId="3" xfId="0" applyNumberFormat="1" applyFont="1" applyFill="1" applyBorder="1"/>
    <xf numFmtId="190" fontId="9" fillId="0" borderId="0" xfId="28" applyNumberFormat="1" applyFont="1" applyAlignment="1">
      <alignment horizontal="centerContinuous" vertical="center"/>
    </xf>
    <xf numFmtId="190" fontId="9" fillId="0" borderId="2" xfId="28" applyNumberFormat="1" applyFont="1" applyBorder="1" applyAlignment="1">
      <alignment horizontal="centerContinuous" vertical="center"/>
    </xf>
    <xf numFmtId="190" fontId="8" fillId="0" borderId="0" xfId="28" applyNumberFormat="1" applyFont="1" applyAlignment="1">
      <alignment horizontal="right" vertical="top"/>
    </xf>
    <xf numFmtId="190" fontId="4" fillId="0" borderId="2" xfId="28" applyNumberFormat="1" applyFont="1" applyBorder="1" applyAlignment="1">
      <alignment horizontal="right" vertical="center"/>
    </xf>
    <xf numFmtId="190" fontId="4" fillId="33" borderId="0" xfId="28" applyNumberFormat="1" applyFont="1" applyFill="1" applyAlignment="1">
      <alignment horizontal="right" vertical="center"/>
    </xf>
    <xf numFmtId="190" fontId="5" fillId="33" borderId="0" xfId="28" applyNumberFormat="1" applyFont="1" applyFill="1" applyAlignment="1">
      <alignment horizontal="right" vertical="center"/>
    </xf>
    <xf numFmtId="190" fontId="5" fillId="33" borderId="2" xfId="28" applyNumberFormat="1" applyFont="1" applyFill="1" applyBorder="1" applyAlignment="1">
      <alignment vertical="center"/>
    </xf>
    <xf numFmtId="190" fontId="9" fillId="0" borderId="0" xfId="28" applyNumberFormat="1" applyFont="1" applyAlignment="1">
      <alignment vertical="center"/>
    </xf>
    <xf numFmtId="190" fontId="9" fillId="0" borderId="2" xfId="28" applyNumberFormat="1" applyFont="1" applyBorder="1" applyAlignment="1">
      <alignment horizontal="right" vertical="center"/>
    </xf>
    <xf numFmtId="190" fontId="5" fillId="33" borderId="0" xfId="28" applyNumberFormat="1" applyFont="1" applyFill="1" applyAlignment="1">
      <alignment vertical="center"/>
    </xf>
    <xf numFmtId="190" fontId="5" fillId="33" borderId="2" xfId="28" applyNumberFormat="1" applyFont="1" applyFill="1" applyBorder="1" applyAlignment="1">
      <alignment horizontal="right" vertical="center"/>
    </xf>
    <xf numFmtId="190" fontId="5" fillId="33" borderId="3" xfId="28" applyNumberFormat="1" applyFont="1" applyFill="1" applyBorder="1" applyAlignment="1">
      <alignment vertical="center"/>
    </xf>
    <xf numFmtId="190" fontId="9" fillId="0" borderId="2" xfId="28" applyNumberFormat="1" applyFont="1" applyBorder="1" applyAlignment="1">
      <alignment vertical="center"/>
    </xf>
    <xf numFmtId="190" fontId="8" fillId="0" borderId="0" xfId="0" applyNumberFormat="1" applyFont="1" applyAlignment="1">
      <alignment wrapText="1"/>
    </xf>
    <xf numFmtId="190" fontId="8" fillId="0" borderId="0" xfId="0" applyNumberFormat="1" applyFont="1"/>
    <xf numFmtId="190" fontId="8" fillId="0" borderId="2" xfId="0" applyNumberFormat="1" applyFont="1" applyBorder="1"/>
    <xf numFmtId="188" fontId="9" fillId="0" borderId="2" xfId="0" applyNumberFormat="1" applyFont="1" applyFill="1" applyBorder="1" applyAlignment="1">
      <alignment vertical="center"/>
    </xf>
    <xf numFmtId="188" fontId="9" fillId="0" borderId="3" xfId="0" applyNumberFormat="1" applyFont="1" applyFill="1" applyBorder="1" applyAlignment="1">
      <alignment vertical="center"/>
    </xf>
    <xf numFmtId="3" fontId="9" fillId="0" borderId="0" xfId="29" applyNumberFormat="1" applyFont="1" applyFill="1" applyAlignment="1">
      <alignment horizontal="center" vertical="center"/>
    </xf>
    <xf numFmtId="188" fontId="9" fillId="0" borderId="0" xfId="0" applyNumberFormat="1" applyFont="1" applyFill="1" applyAlignment="1">
      <alignment horizontal="center"/>
    </xf>
    <xf numFmtId="195" fontId="9" fillId="33" borderId="3" xfId="0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190" fontId="5" fillId="0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90" fontId="9" fillId="0" borderId="2" xfId="0" applyNumberFormat="1" applyFont="1" applyFill="1" applyBorder="1" applyAlignment="1">
      <alignment vertical="center"/>
    </xf>
    <xf numFmtId="188" fontId="8" fillId="0" borderId="0" xfId="39" applyNumberFormat="1" applyFont="1" applyFill="1" applyAlignment="1">
      <alignment horizontal="left" vertical="center"/>
    </xf>
    <xf numFmtId="188" fontId="8" fillId="0" borderId="1" xfId="39" applyNumberFormat="1" applyFont="1" applyFill="1" applyBorder="1" applyAlignment="1">
      <alignment horizontal="left" vertical="center"/>
    </xf>
    <xf numFmtId="188" fontId="8" fillId="0" borderId="0" xfId="39" applyNumberFormat="1" applyFont="1" applyFill="1" applyAlignment="1">
      <alignment horizontal="left" vertical="center"/>
    </xf>
    <xf numFmtId="188" fontId="8" fillId="0" borderId="0" xfId="0" applyNumberFormat="1" applyFont="1"/>
    <xf numFmtId="188" fontId="8" fillId="0" borderId="0" xfId="0" applyNumberFormat="1" applyFont="1" applyAlignment="1">
      <alignment horizontal="left"/>
    </xf>
    <xf numFmtId="188" fontId="8" fillId="0" borderId="2" xfId="0" applyNumberFormat="1" applyFont="1" applyBorder="1" applyAlignment="1">
      <alignment horizontal="left"/>
    </xf>
    <xf numFmtId="188" fontId="4" fillId="0" borderId="2" xfId="0" applyNumberFormat="1" applyFont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/>
    <cellStyle name="Comma 5" xfId="50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/>
    <cellStyle name="Normal 2 4" xfId="40"/>
    <cellStyle name="Normal 5" xfId="49"/>
    <cellStyle name="Normal 5 5" xfId="41"/>
    <cellStyle name="Note" xfId="42" builtinId="10" customBuiltin="1"/>
    <cellStyle name="Output" xfId="43" builtinId="21" customBuiltin="1"/>
    <cellStyle name="Percent" xfId="44" builtinId="5" customBuiltin="1"/>
    <cellStyle name="Percent 2" xfId="4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FF6600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88"/>
  <sheetViews>
    <sheetView view="pageBreakPreview" topLeftCell="A88" zoomScaleNormal="110" zoomScaleSheetLayoutView="100" workbookViewId="0">
      <selection activeCell="I73" sqref="I73"/>
    </sheetView>
  </sheetViews>
  <sheetFormatPr defaultColWidth="10.6640625" defaultRowHeight="18.8" customHeight="1"/>
  <cols>
    <col min="1" max="1" width="54.109375" style="3" customWidth="1"/>
    <col min="2" max="2" width="8.33203125" style="26" customWidth="1"/>
    <col min="3" max="3" width="1.109375" style="3" customWidth="1"/>
    <col min="4" max="4" width="15.33203125" style="3" customWidth="1"/>
    <col min="5" max="5" width="1.109375" style="3" customWidth="1"/>
    <col min="6" max="6" width="14.6640625" style="3" customWidth="1"/>
    <col min="7" max="16384" width="10.6640625" style="3"/>
  </cols>
  <sheetData>
    <row r="1" spans="1:6" ht="20.85" customHeight="1">
      <c r="A1" s="197" t="s">
        <v>0</v>
      </c>
      <c r="B1" s="197"/>
      <c r="C1" s="197"/>
      <c r="D1" s="197"/>
      <c r="E1" s="197"/>
      <c r="F1" s="197"/>
    </row>
    <row r="2" spans="1:6" ht="20.85" customHeight="1">
      <c r="A2" s="197" t="s">
        <v>1</v>
      </c>
      <c r="B2" s="197"/>
      <c r="C2" s="197"/>
      <c r="D2" s="197"/>
      <c r="E2" s="197"/>
      <c r="F2" s="197"/>
    </row>
    <row r="3" spans="1:6" ht="20.85" customHeight="1">
      <c r="A3" s="196" t="s">
        <v>130</v>
      </c>
      <c r="B3" s="196"/>
      <c r="C3" s="196"/>
      <c r="D3" s="196"/>
      <c r="E3" s="196"/>
      <c r="F3" s="196"/>
    </row>
    <row r="4" spans="1:6" ht="21" customHeight="1">
      <c r="A4" s="166"/>
      <c r="B4" s="166"/>
      <c r="C4" s="166"/>
      <c r="D4" s="166"/>
      <c r="E4" s="166"/>
      <c r="F4" s="166"/>
    </row>
    <row r="5" spans="1:6" ht="21" customHeight="1">
      <c r="A5" s="166"/>
      <c r="B5" s="166"/>
      <c r="C5" s="166"/>
      <c r="D5" s="4" t="s">
        <v>2</v>
      </c>
      <c r="E5" s="166"/>
      <c r="F5" s="4" t="s">
        <v>3</v>
      </c>
    </row>
    <row r="6" spans="1:6" ht="21" customHeight="1">
      <c r="A6" s="5"/>
      <c r="B6" s="6"/>
      <c r="C6" s="6"/>
      <c r="D6" s="66" t="s">
        <v>127</v>
      </c>
      <c r="E6" s="6"/>
      <c r="F6" s="7" t="s">
        <v>4</v>
      </c>
    </row>
    <row r="7" spans="1:6" ht="21" customHeight="1">
      <c r="A7" s="8"/>
      <c r="B7" s="9"/>
      <c r="C7" s="9"/>
      <c r="D7" s="10" t="s">
        <v>131</v>
      </c>
      <c r="E7" s="9"/>
      <c r="F7" s="10" t="s">
        <v>94</v>
      </c>
    </row>
    <row r="8" spans="1:6" ht="21" customHeight="1">
      <c r="A8" s="5"/>
      <c r="B8" s="11" t="s">
        <v>5</v>
      </c>
      <c r="C8" s="12"/>
      <c r="D8" s="13" t="s">
        <v>6</v>
      </c>
      <c r="E8" s="12"/>
      <c r="F8" s="13" t="s">
        <v>6</v>
      </c>
    </row>
    <row r="9" spans="1:6" ht="21" customHeight="1">
      <c r="A9" s="166" t="s">
        <v>7</v>
      </c>
      <c r="B9" s="14"/>
      <c r="C9" s="15"/>
      <c r="D9" s="47"/>
      <c r="E9" s="15"/>
      <c r="F9" s="15"/>
    </row>
    <row r="10" spans="1:6" ht="8.15" customHeight="1">
      <c r="A10" s="166"/>
      <c r="B10" s="14"/>
      <c r="C10" s="15"/>
      <c r="D10" s="47"/>
      <c r="E10" s="15"/>
      <c r="F10" s="15"/>
    </row>
    <row r="11" spans="1:6" s="29" customFormat="1" ht="21" customHeight="1">
      <c r="A11" s="40" t="s">
        <v>8</v>
      </c>
      <c r="B11" s="41"/>
      <c r="C11" s="42"/>
      <c r="D11" s="48">
        <v>19554</v>
      </c>
      <c r="E11" s="43"/>
      <c r="F11" s="3">
        <v>19754</v>
      </c>
    </row>
    <row r="12" spans="1:6" s="29" customFormat="1" ht="21" customHeight="1">
      <c r="A12" s="40" t="s">
        <v>9</v>
      </c>
      <c r="B12" s="41">
        <v>7</v>
      </c>
      <c r="C12" s="42"/>
      <c r="D12" s="48">
        <v>1390737922</v>
      </c>
      <c r="E12" s="43"/>
      <c r="F12" s="3">
        <v>1053562820</v>
      </c>
    </row>
    <row r="13" spans="1:6" s="29" customFormat="1" ht="21" customHeight="1">
      <c r="A13" s="40" t="s">
        <v>86</v>
      </c>
      <c r="C13" s="42"/>
      <c r="D13" s="48"/>
      <c r="E13" s="43"/>
      <c r="F13" s="3"/>
    </row>
    <row r="14" spans="1:6" s="29" customFormat="1" ht="21" customHeight="1">
      <c r="A14" s="40" t="s">
        <v>87</v>
      </c>
      <c r="B14" s="41">
        <v>8</v>
      </c>
      <c r="C14" s="42"/>
      <c r="D14" s="48">
        <v>1688705822</v>
      </c>
      <c r="E14" s="43"/>
      <c r="F14" s="3">
        <v>1692789090</v>
      </c>
    </row>
    <row r="15" spans="1:6" s="29" customFormat="1" ht="21" customHeight="1">
      <c r="A15" s="40" t="s">
        <v>10</v>
      </c>
      <c r="B15" s="41">
        <v>9</v>
      </c>
      <c r="C15" s="42"/>
      <c r="D15" s="48">
        <v>37130714</v>
      </c>
      <c r="E15" s="43"/>
      <c r="F15" s="3">
        <v>37130714</v>
      </c>
    </row>
    <row r="16" spans="1:6" s="29" customFormat="1" ht="21" customHeight="1">
      <c r="A16" s="40" t="s">
        <v>11</v>
      </c>
      <c r="B16" s="41">
        <v>10</v>
      </c>
      <c r="C16" s="42"/>
      <c r="D16" s="48">
        <v>3890920975</v>
      </c>
      <c r="E16" s="43"/>
      <c r="F16" s="3">
        <v>4314320084</v>
      </c>
    </row>
    <row r="17" spans="1:6" s="29" customFormat="1" ht="21" customHeight="1">
      <c r="A17" s="40" t="s">
        <v>12</v>
      </c>
      <c r="B17" s="41">
        <v>12</v>
      </c>
      <c r="C17" s="42"/>
      <c r="D17" s="48">
        <v>25223752</v>
      </c>
      <c r="E17" s="43"/>
      <c r="F17" s="3">
        <v>53192973</v>
      </c>
    </row>
    <row r="18" spans="1:6" s="29" customFormat="1" ht="21" customHeight="1">
      <c r="A18" s="40" t="s">
        <v>116</v>
      </c>
      <c r="B18" s="41"/>
      <c r="C18" s="42"/>
      <c r="D18" s="48">
        <v>322934064</v>
      </c>
      <c r="E18" s="43"/>
      <c r="F18" s="3">
        <v>331832247</v>
      </c>
    </row>
    <row r="19" spans="1:6" s="29" customFormat="1" ht="21" customHeight="1">
      <c r="A19" s="40" t="s">
        <v>13</v>
      </c>
      <c r="B19" s="41"/>
      <c r="C19" s="42"/>
      <c r="D19" s="48">
        <v>12308885</v>
      </c>
      <c r="E19" s="43"/>
      <c r="F19" s="3">
        <v>13158987</v>
      </c>
    </row>
    <row r="20" spans="1:6" s="29" customFormat="1" ht="21" customHeight="1">
      <c r="A20" s="40" t="s">
        <v>84</v>
      </c>
      <c r="B20" s="41"/>
      <c r="C20" s="42"/>
      <c r="D20" s="48">
        <v>13971859</v>
      </c>
      <c r="E20" s="43"/>
      <c r="F20" s="3">
        <v>15580566</v>
      </c>
    </row>
    <row r="21" spans="1:6" s="29" customFormat="1" ht="21" customHeight="1">
      <c r="A21" s="193" t="s">
        <v>135</v>
      </c>
      <c r="B21" s="41" t="s">
        <v>154</v>
      </c>
      <c r="C21" s="42"/>
      <c r="D21" s="48">
        <v>6640306520</v>
      </c>
      <c r="E21" s="43"/>
      <c r="F21" s="3">
        <v>6710792058</v>
      </c>
    </row>
    <row r="22" spans="1:6" s="29" customFormat="1" ht="21" customHeight="1">
      <c r="A22" s="40" t="s">
        <v>77</v>
      </c>
      <c r="B22" s="41"/>
      <c r="C22" s="42"/>
      <c r="D22" s="49">
        <v>26364438</v>
      </c>
      <c r="E22" s="43"/>
      <c r="F22" s="185">
        <v>27428759</v>
      </c>
    </row>
    <row r="23" spans="1:6" s="29" customFormat="1" ht="8.15" customHeight="1">
      <c r="A23" s="40"/>
      <c r="B23" s="41"/>
      <c r="C23" s="42"/>
      <c r="D23" s="53"/>
      <c r="E23" s="43"/>
    </row>
    <row r="24" spans="1:6" s="29" customFormat="1" ht="21" customHeight="1" thickBot="1">
      <c r="A24" s="44" t="s">
        <v>14</v>
      </c>
      <c r="B24" s="46"/>
      <c r="C24" s="42"/>
      <c r="D24" s="50">
        <f>SUM(D11:D23)</f>
        <v>14048624505</v>
      </c>
      <c r="E24" s="42"/>
      <c r="F24" s="186">
        <f>SUM(F11:F22)</f>
        <v>14249808052</v>
      </c>
    </row>
    <row r="25" spans="1:6" s="29" customFormat="1" ht="21" customHeight="1" thickTop="1">
      <c r="A25" s="45"/>
      <c r="B25" s="46"/>
      <c r="C25" s="42"/>
    </row>
    <row r="26" spans="1:6" ht="21" customHeight="1">
      <c r="A26" s="166"/>
      <c r="B26" s="17"/>
      <c r="C26" s="5"/>
      <c r="D26" s="21"/>
      <c r="E26" s="5"/>
      <c r="F26" s="5"/>
    </row>
    <row r="27" spans="1:6" ht="21" customHeight="1">
      <c r="A27" s="166"/>
      <c r="B27" s="17"/>
      <c r="C27" s="5"/>
      <c r="D27" s="21"/>
      <c r="E27" s="5"/>
      <c r="F27" s="5"/>
    </row>
    <row r="28" spans="1:6" ht="21" customHeight="1">
      <c r="A28" s="166"/>
      <c r="B28" s="18"/>
      <c r="C28" s="5"/>
      <c r="D28" s="21"/>
      <c r="E28" s="5"/>
      <c r="F28" s="5"/>
    </row>
    <row r="29" spans="1:6" ht="21" customHeight="1">
      <c r="A29" s="166"/>
      <c r="B29" s="18"/>
      <c r="C29" s="5"/>
      <c r="D29" s="5"/>
      <c r="E29" s="5"/>
      <c r="F29" s="5"/>
    </row>
    <row r="30" spans="1:6" ht="21" customHeight="1">
      <c r="A30" s="166"/>
      <c r="B30" s="18"/>
      <c r="C30" s="5"/>
      <c r="D30" s="5"/>
      <c r="E30" s="5"/>
      <c r="F30" s="5"/>
    </row>
    <row r="31" spans="1:6" ht="21" customHeight="1">
      <c r="A31" s="166"/>
      <c r="B31" s="18"/>
      <c r="C31" s="5"/>
      <c r="D31" s="5"/>
      <c r="E31" s="5"/>
      <c r="F31" s="5"/>
    </row>
    <row r="32" spans="1:6" ht="21" customHeight="1">
      <c r="A32" s="195"/>
      <c r="B32" s="18"/>
      <c r="C32" s="5"/>
      <c r="D32" s="5"/>
      <c r="E32" s="5"/>
      <c r="F32" s="5"/>
    </row>
    <row r="33" spans="1:6" ht="21" customHeight="1">
      <c r="A33" s="195"/>
      <c r="B33" s="18"/>
      <c r="C33" s="5"/>
      <c r="D33" s="5"/>
      <c r="E33" s="5"/>
      <c r="F33" s="5"/>
    </row>
    <row r="34" spans="1:6" ht="21" customHeight="1">
      <c r="A34" s="195"/>
      <c r="B34" s="18"/>
      <c r="C34" s="5"/>
      <c r="D34" s="5"/>
      <c r="E34" s="5"/>
      <c r="F34" s="5"/>
    </row>
    <row r="35" spans="1:6" ht="21" customHeight="1">
      <c r="A35" s="166"/>
      <c r="B35" s="18"/>
      <c r="C35" s="5"/>
      <c r="D35" s="5"/>
      <c r="E35" s="5"/>
      <c r="F35" s="5"/>
    </row>
    <row r="36" spans="1:6" ht="21" customHeight="1">
      <c r="A36" s="166"/>
      <c r="B36" s="18"/>
      <c r="C36" s="5"/>
      <c r="D36" s="5"/>
      <c r="E36" s="5"/>
      <c r="F36" s="5"/>
    </row>
    <row r="37" spans="1:6" ht="21" customHeight="1">
      <c r="A37" s="166"/>
      <c r="B37" s="18"/>
      <c r="C37" s="5"/>
      <c r="D37" s="5"/>
      <c r="E37" s="5"/>
      <c r="F37" s="5"/>
    </row>
    <row r="38" spans="1:6" ht="21" customHeight="1">
      <c r="A38" s="166"/>
      <c r="B38" s="18"/>
      <c r="C38" s="5"/>
      <c r="D38" s="5"/>
      <c r="E38" s="5"/>
      <c r="F38" s="5"/>
    </row>
    <row r="39" spans="1:6" ht="21" customHeight="1">
      <c r="A39" s="166"/>
      <c r="B39" s="18"/>
      <c r="C39" s="5"/>
      <c r="D39" s="5"/>
      <c r="E39" s="5"/>
      <c r="F39" s="5"/>
    </row>
    <row r="40" spans="1:6" ht="11.3" customHeight="1">
      <c r="A40" s="166"/>
      <c r="B40" s="18"/>
      <c r="C40" s="5"/>
      <c r="D40" s="5"/>
      <c r="E40" s="5"/>
      <c r="F40" s="5"/>
    </row>
    <row r="41" spans="1:6" ht="21.95" customHeight="1">
      <c r="A41" s="23" t="s">
        <v>15</v>
      </c>
      <c r="B41" s="24"/>
      <c r="C41" s="20"/>
      <c r="D41" s="20"/>
      <c r="E41" s="20"/>
      <c r="F41" s="20"/>
    </row>
    <row r="42" spans="1:6" ht="20.85" customHeight="1">
      <c r="A42" s="197" t="str">
        <f>+A1</f>
        <v>บริษัทเงินทุน ศรีสวัสดิ์ จำกัด (มหาชน)</v>
      </c>
      <c r="B42" s="197"/>
      <c r="C42" s="197"/>
      <c r="D42" s="197"/>
      <c r="E42" s="197"/>
      <c r="F42" s="197"/>
    </row>
    <row r="43" spans="1:6" ht="20.85" customHeight="1">
      <c r="A43" s="197" t="s">
        <v>81</v>
      </c>
      <c r="B43" s="197"/>
      <c r="C43" s="197"/>
      <c r="D43" s="197"/>
      <c r="E43" s="197"/>
      <c r="F43" s="197"/>
    </row>
    <row r="44" spans="1:6" ht="20.85" customHeight="1">
      <c r="A44" s="196" t="str">
        <f>A3</f>
        <v>ณ วันที่ 31 มีนาคม พ.ศ. 2565</v>
      </c>
      <c r="B44" s="196"/>
      <c r="C44" s="196"/>
      <c r="D44" s="196"/>
      <c r="E44" s="196"/>
      <c r="F44" s="196"/>
    </row>
    <row r="45" spans="1:6" ht="10.5" customHeight="1">
      <c r="A45" s="166"/>
      <c r="B45" s="166"/>
      <c r="C45" s="166"/>
      <c r="D45" s="166"/>
      <c r="E45" s="166"/>
      <c r="F45" s="166"/>
    </row>
    <row r="46" spans="1:6" ht="18.95" customHeight="1">
      <c r="A46" s="18"/>
      <c r="B46" s="18"/>
      <c r="C46" s="18"/>
      <c r="D46" s="4" t="s">
        <v>2</v>
      </c>
      <c r="E46" s="166"/>
      <c r="F46" s="4" t="s">
        <v>3</v>
      </c>
    </row>
    <row r="47" spans="1:6" ht="18.95" customHeight="1">
      <c r="A47" s="18"/>
      <c r="B47" s="6"/>
      <c r="C47" s="6"/>
      <c r="D47" s="66" t="s">
        <v>127</v>
      </c>
      <c r="E47" s="6"/>
      <c r="F47" s="7" t="s">
        <v>4</v>
      </c>
    </row>
    <row r="48" spans="1:6" ht="18.95" customHeight="1">
      <c r="A48" s="5"/>
      <c r="B48" s="9"/>
      <c r="C48" s="9"/>
      <c r="D48" s="10" t="s">
        <v>131</v>
      </c>
      <c r="E48" s="9"/>
      <c r="F48" s="10" t="s">
        <v>94</v>
      </c>
    </row>
    <row r="49" spans="1:6" ht="18.95" customHeight="1">
      <c r="A49" s="5"/>
      <c r="B49" s="11" t="s">
        <v>5</v>
      </c>
      <c r="C49" s="12"/>
      <c r="D49" s="13" t="s">
        <v>6</v>
      </c>
      <c r="E49" s="12"/>
      <c r="F49" s="13" t="s">
        <v>6</v>
      </c>
    </row>
    <row r="50" spans="1:6" ht="20.05" customHeight="1">
      <c r="A50" s="166" t="s">
        <v>16</v>
      </c>
      <c r="B50" s="14"/>
      <c r="C50" s="15"/>
      <c r="D50" s="51"/>
      <c r="E50" s="15"/>
      <c r="F50" s="14"/>
    </row>
    <row r="51" spans="1:6" ht="5.95" customHeight="1">
      <c r="A51" s="166"/>
      <c r="B51" s="14"/>
      <c r="C51" s="15"/>
      <c r="D51" s="51"/>
      <c r="E51" s="15"/>
      <c r="F51" s="14"/>
    </row>
    <row r="52" spans="1:6" ht="20.05" customHeight="1">
      <c r="A52" s="166" t="s">
        <v>17</v>
      </c>
      <c r="B52" s="14"/>
      <c r="C52" s="15"/>
      <c r="D52" s="51"/>
      <c r="E52" s="15"/>
      <c r="F52" s="14"/>
    </row>
    <row r="53" spans="1:6" ht="5.95" customHeight="1">
      <c r="A53" s="166"/>
      <c r="B53" s="14"/>
      <c r="C53" s="15"/>
      <c r="D53" s="52"/>
      <c r="E53" s="38"/>
      <c r="F53" s="37"/>
    </row>
    <row r="54" spans="1:6" ht="20.05" customHeight="1">
      <c r="A54" s="16" t="s">
        <v>18</v>
      </c>
      <c r="B54" s="18">
        <v>13</v>
      </c>
      <c r="C54" s="15"/>
      <c r="D54" s="53">
        <v>120151483</v>
      </c>
      <c r="E54" s="38"/>
      <c r="F54" s="3">
        <v>169901483</v>
      </c>
    </row>
    <row r="55" spans="1:6" ht="20.05" customHeight="1">
      <c r="A55" s="16" t="s">
        <v>125</v>
      </c>
      <c r="B55" s="18"/>
      <c r="C55" s="5"/>
      <c r="D55" s="53">
        <v>6000000</v>
      </c>
      <c r="E55" s="35"/>
      <c r="F55" s="3">
        <v>6000000</v>
      </c>
    </row>
    <row r="56" spans="1:6" ht="20.05" customHeight="1">
      <c r="A56" s="16" t="s">
        <v>85</v>
      </c>
      <c r="B56" s="18">
        <v>14</v>
      </c>
      <c r="C56" s="5"/>
      <c r="D56" s="53">
        <v>201137237</v>
      </c>
      <c r="E56" s="35"/>
      <c r="F56" s="3">
        <v>204286150</v>
      </c>
    </row>
    <row r="57" spans="1:6" ht="20.05" customHeight="1">
      <c r="A57" s="16" t="s">
        <v>19</v>
      </c>
      <c r="B57" s="18">
        <v>15</v>
      </c>
      <c r="C57" s="5"/>
      <c r="D57" s="53">
        <v>18470136</v>
      </c>
      <c r="E57" s="35"/>
      <c r="F57" s="3">
        <v>21002311</v>
      </c>
    </row>
    <row r="58" spans="1:6" ht="20.05" customHeight="1">
      <c r="A58" s="16" t="s">
        <v>20</v>
      </c>
      <c r="B58" s="18"/>
      <c r="C58" s="5"/>
      <c r="D58" s="49">
        <v>3856636417</v>
      </c>
      <c r="E58" s="35"/>
      <c r="F58" s="185">
        <v>4104944178</v>
      </c>
    </row>
    <row r="59" spans="1:6" ht="5.95" customHeight="1">
      <c r="A59" s="16"/>
      <c r="B59" s="18"/>
      <c r="C59" s="5"/>
      <c r="D59" s="54"/>
      <c r="E59" s="35"/>
    </row>
    <row r="60" spans="1:6" ht="20.05" customHeight="1">
      <c r="A60" s="8" t="s">
        <v>21</v>
      </c>
      <c r="B60" s="18"/>
      <c r="C60" s="25"/>
      <c r="D60" s="49">
        <f>+SUM(D54:D58)</f>
        <v>4202395273</v>
      </c>
      <c r="E60" s="35"/>
      <c r="F60" s="185">
        <f>+SUM(F54:F58)</f>
        <v>4506134122</v>
      </c>
    </row>
    <row r="61" spans="1:6" ht="5.95" customHeight="1">
      <c r="A61" s="8"/>
      <c r="B61" s="18"/>
      <c r="C61" s="25"/>
      <c r="D61" s="55"/>
      <c r="E61" s="5"/>
      <c r="F61" s="34"/>
    </row>
    <row r="62" spans="1:6" ht="20.05" customHeight="1">
      <c r="A62" s="8" t="s">
        <v>22</v>
      </c>
      <c r="B62" s="18"/>
      <c r="C62" s="5"/>
      <c r="D62" s="56"/>
      <c r="E62" s="5"/>
      <c r="F62" s="5"/>
    </row>
    <row r="63" spans="1:6" ht="5.95" customHeight="1">
      <c r="A63" s="8"/>
      <c r="B63" s="18"/>
      <c r="C63" s="5"/>
      <c r="D63" s="56"/>
      <c r="E63" s="5"/>
      <c r="F63" s="5"/>
    </row>
    <row r="64" spans="1:6" ht="20.05" customHeight="1">
      <c r="A64" s="16" t="s">
        <v>23</v>
      </c>
      <c r="B64" s="18"/>
      <c r="C64" s="5"/>
      <c r="D64" s="56"/>
      <c r="E64" s="5"/>
      <c r="F64" s="5"/>
    </row>
    <row r="65" spans="1:6" ht="20.05" customHeight="1">
      <c r="A65" s="19" t="s">
        <v>24</v>
      </c>
      <c r="B65" s="18"/>
      <c r="C65" s="5"/>
      <c r="D65" s="56"/>
      <c r="E65" s="5"/>
      <c r="F65" s="5"/>
    </row>
    <row r="66" spans="1:6" ht="20.05" customHeight="1" thickBot="1">
      <c r="A66" s="19" t="s">
        <v>91</v>
      </c>
      <c r="B66" s="18"/>
      <c r="C66" s="5"/>
      <c r="D66" s="50">
        <v>2756236215</v>
      </c>
      <c r="E66" s="43"/>
      <c r="F66" s="186">
        <v>2756236215</v>
      </c>
    </row>
    <row r="67" spans="1:6" ht="5.95" customHeight="1" thickTop="1">
      <c r="A67" s="16"/>
      <c r="B67" s="18"/>
      <c r="C67" s="5"/>
      <c r="D67" s="54"/>
      <c r="E67" s="35"/>
      <c r="F67" s="35"/>
    </row>
    <row r="68" spans="1:6" ht="20.05" customHeight="1">
      <c r="A68" s="19" t="s">
        <v>25</v>
      </c>
      <c r="B68" s="18"/>
      <c r="C68" s="5"/>
      <c r="D68" s="54"/>
      <c r="E68" s="35"/>
      <c r="F68" s="35"/>
    </row>
    <row r="69" spans="1:6" ht="20.05" customHeight="1">
      <c r="A69" s="19" t="s">
        <v>92</v>
      </c>
      <c r="B69" s="18"/>
      <c r="C69" s="5"/>
      <c r="D69" s="53">
        <v>2756236205</v>
      </c>
      <c r="E69" s="35"/>
      <c r="F69" s="3">
        <v>2756236205</v>
      </c>
    </row>
    <row r="70" spans="1:6" ht="20.05" customHeight="1">
      <c r="A70" s="5" t="s">
        <v>97</v>
      </c>
      <c r="B70" s="18"/>
      <c r="C70" s="5"/>
      <c r="D70" s="53">
        <v>4299728472</v>
      </c>
      <c r="E70" s="35"/>
      <c r="F70" s="3">
        <v>4299728472</v>
      </c>
    </row>
    <row r="71" spans="1:6" ht="19.899999999999999" customHeight="1">
      <c r="A71" s="16" t="s">
        <v>26</v>
      </c>
      <c r="B71" s="18"/>
      <c r="C71" s="5"/>
      <c r="D71" s="53"/>
      <c r="E71" s="35"/>
      <c r="F71" s="32"/>
    </row>
    <row r="72" spans="1:6" ht="19.899999999999999" customHeight="1">
      <c r="A72" s="19" t="s">
        <v>27</v>
      </c>
      <c r="B72" s="18"/>
      <c r="C72" s="5"/>
      <c r="D72" s="53"/>
      <c r="E72" s="35"/>
      <c r="F72" s="32"/>
    </row>
    <row r="73" spans="1:6" ht="19.899999999999999" customHeight="1">
      <c r="A73" s="19" t="s">
        <v>28</v>
      </c>
      <c r="B73" s="187">
        <v>16</v>
      </c>
      <c r="C73" s="5"/>
      <c r="D73" s="53">
        <v>275623622</v>
      </c>
      <c r="E73" s="35"/>
      <c r="F73" s="3">
        <v>275623622</v>
      </c>
    </row>
    <row r="74" spans="1:6" ht="19.899999999999999" customHeight="1">
      <c r="A74" s="19" t="s">
        <v>29</v>
      </c>
      <c r="B74" s="18"/>
      <c r="C74" s="5"/>
      <c r="D74" s="49">
        <v>2514640933</v>
      </c>
      <c r="E74" s="35"/>
      <c r="F74" s="185">
        <v>2412085631</v>
      </c>
    </row>
    <row r="75" spans="1:6" ht="5.95" customHeight="1">
      <c r="A75" s="16"/>
      <c r="B75" s="18"/>
      <c r="C75" s="5"/>
      <c r="D75" s="54"/>
      <c r="E75" s="35"/>
      <c r="F75" s="35"/>
    </row>
    <row r="76" spans="1:6" ht="20.05" customHeight="1">
      <c r="A76" s="22" t="s">
        <v>30</v>
      </c>
      <c r="B76" s="18"/>
      <c r="C76" s="5"/>
      <c r="D76" s="49">
        <f>SUM(D69:D74)</f>
        <v>9846229232</v>
      </c>
      <c r="E76" s="35"/>
      <c r="F76" s="30">
        <f>SUM(F69:F74)</f>
        <v>9743673930</v>
      </c>
    </row>
    <row r="77" spans="1:6" ht="5.95" customHeight="1">
      <c r="A77" s="16"/>
      <c r="B77" s="18"/>
      <c r="C77" s="5"/>
      <c r="D77" s="54"/>
      <c r="E77" s="35"/>
      <c r="F77" s="35"/>
    </row>
    <row r="78" spans="1:6" ht="20.05" customHeight="1" thickBot="1">
      <c r="A78" s="22" t="s">
        <v>31</v>
      </c>
      <c r="B78" s="18"/>
      <c r="C78" s="5"/>
      <c r="D78" s="50">
        <f>+D76+D60</f>
        <v>14048624505</v>
      </c>
      <c r="E78" s="43"/>
      <c r="F78" s="39">
        <f>+F76+F60</f>
        <v>14249808052</v>
      </c>
    </row>
    <row r="79" spans="1:6" ht="20.05" customHeight="1" thickTop="1">
      <c r="A79" s="22"/>
      <c r="B79" s="18"/>
      <c r="C79" s="5"/>
      <c r="D79" s="32"/>
      <c r="E79" s="43"/>
      <c r="F79" s="32"/>
    </row>
    <row r="80" spans="1:6" ht="20.05" customHeight="1">
      <c r="A80" s="22"/>
      <c r="B80" s="18"/>
      <c r="C80" s="5"/>
      <c r="D80" s="32"/>
      <c r="E80" s="43"/>
      <c r="F80" s="32"/>
    </row>
    <row r="81" spans="1:6" ht="20.05" customHeight="1">
      <c r="A81" s="22"/>
      <c r="B81" s="18"/>
      <c r="C81" s="5"/>
      <c r="D81" s="32"/>
      <c r="E81" s="43"/>
      <c r="F81" s="32"/>
    </row>
    <row r="82" spans="1:6" ht="20.05" customHeight="1">
      <c r="A82" s="22"/>
      <c r="B82" s="18"/>
      <c r="C82" s="5"/>
      <c r="D82" s="32"/>
      <c r="E82" s="43"/>
      <c r="F82" s="32"/>
    </row>
    <row r="83" spans="1:6" ht="20.05" customHeight="1">
      <c r="A83" s="22"/>
      <c r="B83" s="18"/>
      <c r="C83" s="5"/>
      <c r="D83" s="32"/>
      <c r="E83" s="43"/>
      <c r="F83" s="32"/>
    </row>
    <row r="84" spans="1:6" ht="20.05" customHeight="1">
      <c r="A84" s="22"/>
      <c r="B84" s="18"/>
      <c r="C84" s="5"/>
      <c r="D84" s="32"/>
      <c r="E84" s="43"/>
      <c r="F84" s="32"/>
    </row>
    <row r="85" spans="1:6" ht="20.05" customHeight="1">
      <c r="A85" s="22"/>
      <c r="B85" s="18"/>
      <c r="C85" s="5"/>
      <c r="D85" s="32"/>
      <c r="E85" s="43"/>
      <c r="F85" s="32"/>
    </row>
    <row r="86" spans="1:6" ht="20.05" customHeight="1">
      <c r="A86" s="22"/>
      <c r="B86" s="18"/>
      <c r="C86" s="5"/>
      <c r="D86" s="32"/>
      <c r="E86" s="43"/>
      <c r="F86" s="32"/>
    </row>
    <row r="87" spans="1:6" ht="21.8" customHeight="1">
      <c r="A87" s="22"/>
      <c r="B87" s="18"/>
      <c r="C87" s="5"/>
      <c r="D87" s="36"/>
      <c r="E87" s="35"/>
      <c r="F87" s="36"/>
    </row>
    <row r="88" spans="1:6" ht="21.95" customHeight="1">
      <c r="A88" s="27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8" s="28"/>
      <c r="C88" s="27"/>
      <c r="D88" s="27"/>
      <c r="E88" s="27"/>
      <c r="F88" s="27"/>
    </row>
  </sheetData>
  <mergeCells count="6">
    <mergeCell ref="A44:F44"/>
    <mergeCell ref="A1:F1"/>
    <mergeCell ref="A2:F2"/>
    <mergeCell ref="A3:F3"/>
    <mergeCell ref="A42:F42"/>
    <mergeCell ref="A43:F43"/>
  </mergeCells>
  <pageMargins left="0.78740157480314965" right="0.51181102362204722" top="0.51181102362204722" bottom="0.59055118110236227" header="0.47244094488188981" footer="0.39370078740157483"/>
  <pageSetup paperSize="9" scale="92" firstPageNumber="3" orientation="portrait" useFirstPageNumber="1" horizontalDpi="1200" verticalDpi="1200" r:id="rId1"/>
  <headerFooter>
    <oddFooter>&amp;R&amp;"Browallia New,Regular"&amp;14&amp;P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84"/>
  <sheetViews>
    <sheetView view="pageBreakPreview" zoomScaleNormal="110" zoomScaleSheetLayoutView="100" workbookViewId="0">
      <selection activeCell="A89" sqref="A89"/>
    </sheetView>
  </sheetViews>
  <sheetFormatPr defaultColWidth="10.6640625" defaultRowHeight="21.8" customHeight="1"/>
  <cols>
    <col min="1" max="1" width="49.109375" style="67" customWidth="1"/>
    <col min="2" max="2" width="8.44140625" style="68" customWidth="1"/>
    <col min="3" max="3" width="0.88671875" style="67" customWidth="1"/>
    <col min="4" max="4" width="13.5546875" style="79" bestFit="1" customWidth="1"/>
    <col min="5" max="5" width="0.88671875" style="79" customWidth="1"/>
    <col min="6" max="6" width="13.5546875" style="79" bestFit="1" customWidth="1"/>
    <col min="7" max="16384" width="10.6640625" style="67"/>
  </cols>
  <sheetData>
    <row r="1" spans="1:6" ht="21.8" customHeight="1">
      <c r="A1" s="104" t="s">
        <v>0</v>
      </c>
      <c r="B1" s="104"/>
      <c r="C1" s="104"/>
      <c r="D1" s="182"/>
      <c r="E1" s="182"/>
      <c r="F1" s="182"/>
    </row>
    <row r="2" spans="1:6" ht="21.8" customHeight="1">
      <c r="A2" s="165" t="s">
        <v>80</v>
      </c>
      <c r="B2" s="165"/>
      <c r="C2" s="165"/>
      <c r="D2" s="183"/>
      <c r="E2" s="183"/>
      <c r="F2" s="183"/>
    </row>
    <row r="3" spans="1:6" ht="21.8" customHeight="1">
      <c r="A3" s="105" t="s">
        <v>132</v>
      </c>
      <c r="B3" s="105"/>
      <c r="C3" s="105"/>
      <c r="D3" s="184"/>
      <c r="E3" s="184"/>
      <c r="F3" s="184"/>
    </row>
    <row r="4" spans="1:6" ht="21.8" customHeight="1">
      <c r="A4" s="68"/>
      <c r="C4" s="68"/>
      <c r="D4" s="69"/>
      <c r="E4" s="69"/>
      <c r="F4" s="69"/>
    </row>
    <row r="5" spans="1:6" ht="21.8" customHeight="1">
      <c r="B5" s="70"/>
      <c r="C5" s="70"/>
      <c r="D5" s="71" t="s">
        <v>131</v>
      </c>
      <c r="E5" s="72"/>
      <c r="F5" s="71" t="s">
        <v>94</v>
      </c>
    </row>
    <row r="6" spans="1:6" ht="21.8" customHeight="1">
      <c r="B6" s="106" t="s">
        <v>5</v>
      </c>
      <c r="C6" s="73"/>
      <c r="D6" s="74" t="s">
        <v>6</v>
      </c>
      <c r="E6" s="75"/>
      <c r="F6" s="74" t="s">
        <v>6</v>
      </c>
    </row>
    <row r="7" spans="1:6" ht="5.95" customHeight="1">
      <c r="B7" s="73"/>
      <c r="C7" s="73"/>
      <c r="D7" s="76"/>
      <c r="E7" s="75"/>
      <c r="F7" s="71"/>
    </row>
    <row r="8" spans="1:6" ht="21.8" customHeight="1">
      <c r="A8" s="193" t="s">
        <v>33</v>
      </c>
      <c r="B8" s="188">
        <v>18</v>
      </c>
      <c r="D8" s="78">
        <v>185848125</v>
      </c>
      <c r="F8" s="79">
        <v>515305912</v>
      </c>
    </row>
    <row r="9" spans="1:6" ht="21.8" customHeight="1">
      <c r="A9" s="77" t="s">
        <v>32</v>
      </c>
      <c r="B9" s="188">
        <v>19</v>
      </c>
      <c r="D9" s="80">
        <v>-3573990</v>
      </c>
      <c r="F9" s="81">
        <v>-27898532</v>
      </c>
    </row>
    <row r="10" spans="1:6" ht="5.95" customHeight="1">
      <c r="A10" s="82"/>
      <c r="B10" s="188"/>
      <c r="D10" s="83"/>
      <c r="E10" s="84"/>
      <c r="F10" s="85"/>
    </row>
    <row r="11" spans="1:6" ht="21.8" customHeight="1">
      <c r="A11" s="86" t="s">
        <v>33</v>
      </c>
      <c r="B11" s="188"/>
      <c r="D11" s="78">
        <f>+D8+D9</f>
        <v>182274135</v>
      </c>
      <c r="F11" s="79">
        <f>+F8+F9</f>
        <v>487407380</v>
      </c>
    </row>
    <row r="12" spans="1:6" ht="5.95" customHeight="1">
      <c r="A12" s="82"/>
      <c r="B12" s="188"/>
      <c r="D12" s="83"/>
      <c r="E12" s="84"/>
      <c r="F12" s="85"/>
    </row>
    <row r="13" spans="1:6" ht="21.8" customHeight="1">
      <c r="A13" s="193" t="s">
        <v>117</v>
      </c>
      <c r="B13" s="188">
        <v>20</v>
      </c>
      <c r="D13" s="78">
        <v>4363993</v>
      </c>
      <c r="F13" s="79">
        <v>49739339</v>
      </c>
    </row>
    <row r="14" spans="1:6" ht="21.8" customHeight="1">
      <c r="A14" s="77" t="s">
        <v>139</v>
      </c>
      <c r="B14" s="188"/>
      <c r="D14" s="78"/>
    </row>
    <row r="15" spans="1:6" ht="21.8" customHeight="1">
      <c r="A15" s="77" t="s">
        <v>98</v>
      </c>
      <c r="B15" s="188">
        <v>21</v>
      </c>
      <c r="D15" s="78">
        <v>-4083269</v>
      </c>
      <c r="F15" s="96">
        <v>48971825</v>
      </c>
    </row>
    <row r="16" spans="1:6" ht="21.8" customHeight="1">
      <c r="A16" s="77" t="s">
        <v>34</v>
      </c>
      <c r="B16" s="188"/>
      <c r="D16" s="57">
        <v>13472439</v>
      </c>
      <c r="F16" s="81">
        <v>12966715</v>
      </c>
    </row>
    <row r="17" spans="1:6" ht="5.95" customHeight="1">
      <c r="A17" s="82"/>
      <c r="B17" s="188"/>
      <c r="D17" s="83"/>
      <c r="E17" s="84"/>
      <c r="F17" s="85"/>
    </row>
    <row r="18" spans="1:6" ht="21.8" customHeight="1">
      <c r="A18" s="86" t="s">
        <v>35</v>
      </c>
      <c r="B18" s="188"/>
      <c r="D18" s="87">
        <f>+SUM(D11:D16)</f>
        <v>196027298</v>
      </c>
      <c r="F18" s="79">
        <f>+SUM(F11:F16)</f>
        <v>599085259</v>
      </c>
    </row>
    <row r="19" spans="1:6" ht="5.95" customHeight="1">
      <c r="A19" s="82"/>
      <c r="B19" s="188"/>
      <c r="D19" s="78"/>
      <c r="E19" s="84"/>
      <c r="F19" s="85"/>
    </row>
    <row r="20" spans="1:6" ht="21.8" customHeight="1">
      <c r="A20" s="86" t="s">
        <v>36</v>
      </c>
      <c r="B20" s="188"/>
      <c r="D20" s="78"/>
    </row>
    <row r="21" spans="1:6" ht="21.8" customHeight="1">
      <c r="A21" s="77" t="s">
        <v>99</v>
      </c>
      <c r="B21" s="188"/>
      <c r="D21" s="87">
        <v>56235243</v>
      </c>
      <c r="F21" s="84">
        <v>83542242</v>
      </c>
    </row>
    <row r="22" spans="1:6" ht="21.8" customHeight="1">
      <c r="A22" s="77" t="s">
        <v>100</v>
      </c>
      <c r="B22" s="188"/>
      <c r="D22" s="87">
        <v>900000</v>
      </c>
      <c r="F22" s="84">
        <v>750000</v>
      </c>
    </row>
    <row r="23" spans="1:6" ht="21.8" customHeight="1">
      <c r="A23" s="77" t="s">
        <v>101</v>
      </c>
      <c r="B23" s="188"/>
      <c r="D23" s="87">
        <v>12188873</v>
      </c>
      <c r="F23" s="84">
        <v>12546579</v>
      </c>
    </row>
    <row r="24" spans="1:6" ht="21.8" customHeight="1">
      <c r="A24" s="77" t="s">
        <v>102</v>
      </c>
      <c r="B24" s="188"/>
      <c r="D24" s="87">
        <v>6875285</v>
      </c>
      <c r="F24" s="84">
        <v>20823947</v>
      </c>
    </row>
    <row r="25" spans="1:6" ht="21.8" customHeight="1">
      <c r="A25" s="77" t="s">
        <v>103</v>
      </c>
      <c r="B25" s="188" t="s">
        <v>149</v>
      </c>
      <c r="D25" s="87">
        <v>0</v>
      </c>
      <c r="F25" s="84">
        <v>153457040</v>
      </c>
    </row>
    <row r="26" spans="1:6" ht="21.8" customHeight="1">
      <c r="A26" s="77" t="s">
        <v>104</v>
      </c>
      <c r="B26" s="188"/>
      <c r="D26" s="57">
        <v>14155502</v>
      </c>
      <c r="F26" s="88">
        <v>24887842</v>
      </c>
    </row>
    <row r="27" spans="1:6" ht="5.95" customHeight="1">
      <c r="A27" s="82"/>
      <c r="B27" s="188"/>
      <c r="D27" s="87"/>
      <c r="F27" s="84"/>
    </row>
    <row r="28" spans="1:6" ht="21.8" customHeight="1">
      <c r="A28" s="86" t="s">
        <v>37</v>
      </c>
      <c r="B28" s="188"/>
      <c r="D28" s="78">
        <f>SUM(D21:D26)</f>
        <v>90354903</v>
      </c>
      <c r="F28" s="79">
        <f>SUM(F21:F26)</f>
        <v>296007650</v>
      </c>
    </row>
    <row r="29" spans="1:6" ht="8.3000000000000007" customHeight="1">
      <c r="A29" s="86"/>
      <c r="B29" s="188"/>
      <c r="D29" s="78"/>
    </row>
    <row r="30" spans="1:6" ht="20.2" customHeight="1">
      <c r="A30" s="89" t="s">
        <v>118</v>
      </c>
      <c r="B30" s="188"/>
      <c r="D30" s="57">
        <v>-10920657</v>
      </c>
      <c r="F30" s="88">
        <v>-86631208</v>
      </c>
    </row>
    <row r="31" spans="1:6" ht="7.55" customHeight="1">
      <c r="A31" s="89"/>
      <c r="B31" s="188"/>
      <c r="D31" s="78"/>
    </row>
    <row r="32" spans="1:6" ht="21.8" customHeight="1">
      <c r="A32" s="90" t="s">
        <v>38</v>
      </c>
      <c r="B32" s="155"/>
      <c r="D32" s="78">
        <f>+D18-D28-D30</f>
        <v>116593052</v>
      </c>
      <c r="F32" s="79">
        <f>+F18-F28-F30</f>
        <v>389708817</v>
      </c>
    </row>
    <row r="33" spans="1:6" ht="21.8" customHeight="1">
      <c r="A33" s="89" t="s">
        <v>137</v>
      </c>
      <c r="B33" s="188">
        <v>22</v>
      </c>
      <c r="C33" s="67" t="s">
        <v>107</v>
      </c>
      <c r="D33" s="80">
        <v>23356276</v>
      </c>
      <c r="F33" s="81">
        <v>81972874</v>
      </c>
    </row>
    <row r="34" spans="1:6" ht="5.95" customHeight="1">
      <c r="A34" s="82"/>
      <c r="B34" s="161"/>
      <c r="D34" s="87"/>
      <c r="F34" s="84"/>
    </row>
    <row r="35" spans="1:6" ht="21.8" customHeight="1" thickBot="1">
      <c r="A35" s="86" t="s">
        <v>39</v>
      </c>
      <c r="B35" s="155"/>
      <c r="D35" s="91">
        <f>SUM(D32,-D33)</f>
        <v>93236776</v>
      </c>
      <c r="F35" s="92">
        <f>SUM(F32,-F33)</f>
        <v>307735943</v>
      </c>
    </row>
    <row r="36" spans="1:6" ht="21.8" customHeight="1" thickTop="1">
      <c r="A36" s="77"/>
      <c r="B36" s="155"/>
      <c r="D36" s="84"/>
      <c r="F36" s="84"/>
    </row>
    <row r="37" spans="1:6" ht="21.8" customHeight="1">
      <c r="A37" s="77"/>
      <c r="B37" s="67"/>
      <c r="D37" s="84"/>
      <c r="F37" s="84"/>
    </row>
    <row r="38" spans="1:6" ht="21.8" customHeight="1">
      <c r="A38" s="77"/>
      <c r="B38" s="67"/>
      <c r="D38" s="84"/>
      <c r="F38" s="84"/>
    </row>
    <row r="39" spans="1:6" ht="21.8" customHeight="1">
      <c r="A39" s="77"/>
      <c r="B39" s="67"/>
      <c r="D39" s="84"/>
      <c r="F39" s="84"/>
    </row>
    <row r="40" spans="1:6" ht="21.8" customHeight="1">
      <c r="A40" s="77"/>
      <c r="B40" s="67"/>
      <c r="D40" s="84"/>
      <c r="F40" s="84"/>
    </row>
    <row r="41" spans="1:6" ht="23.95" customHeight="1">
      <c r="A41" s="77"/>
      <c r="B41" s="67"/>
      <c r="D41" s="84"/>
      <c r="F41" s="84"/>
    </row>
    <row r="42" spans="1:6" ht="21.95" customHeight="1">
      <c r="A42" s="93" t="str">
        <f>+'3-4'!A88</f>
        <v>หมายเหตุประกอบข้อมูลทางการเงินเป็นส่วนหนึ่งของข้อมูลทางการเงินระหว่างกาลนี้</v>
      </c>
      <c r="B42" s="94"/>
      <c r="C42" s="93"/>
      <c r="D42" s="81"/>
      <c r="E42" s="81"/>
      <c r="F42" s="81"/>
    </row>
    <row r="43" spans="1:6" ht="21.8" customHeight="1">
      <c r="A43" s="198" t="str">
        <f>A1</f>
        <v>บริษัทเงินทุน ศรีสวัสดิ์ จำกัด (มหาชน)</v>
      </c>
      <c r="B43" s="198"/>
      <c r="C43" s="198"/>
      <c r="D43" s="198"/>
      <c r="E43" s="198"/>
      <c r="F43" s="198"/>
    </row>
    <row r="44" spans="1:6" ht="21.8" customHeight="1">
      <c r="A44" s="199" t="s">
        <v>108</v>
      </c>
      <c r="B44" s="199"/>
      <c r="C44" s="199"/>
      <c r="D44" s="199"/>
      <c r="E44" s="199"/>
      <c r="F44" s="199"/>
    </row>
    <row r="45" spans="1:6" ht="21.8" customHeight="1">
      <c r="A45" s="200" t="str">
        <f>+A3</f>
        <v>สำหรับงวดสามเดือนสิ้นสุดวันที่ 31 มีนาคม พ.ศ. 2565</v>
      </c>
      <c r="B45" s="200"/>
      <c r="C45" s="200"/>
      <c r="D45" s="200"/>
      <c r="E45" s="200"/>
      <c r="F45" s="200"/>
    </row>
    <row r="46" spans="1:6" ht="21.8" customHeight="1">
      <c r="A46" s="68"/>
      <c r="C46" s="68"/>
      <c r="D46" s="69"/>
      <c r="E46" s="69"/>
      <c r="F46" s="69"/>
    </row>
    <row r="47" spans="1:6" ht="21.8" customHeight="1">
      <c r="B47" s="70"/>
      <c r="C47" s="70"/>
      <c r="D47" s="71" t="s">
        <v>131</v>
      </c>
      <c r="E47" s="72"/>
      <c r="F47" s="71" t="s">
        <v>94</v>
      </c>
    </row>
    <row r="48" spans="1:6" ht="21.8" customHeight="1">
      <c r="B48" s="73"/>
      <c r="C48" s="73"/>
      <c r="D48" s="74" t="s">
        <v>6</v>
      </c>
      <c r="E48" s="75"/>
      <c r="F48" s="74" t="s">
        <v>6</v>
      </c>
    </row>
    <row r="49" spans="1:6" ht="5.95" customHeight="1">
      <c r="B49" s="73"/>
      <c r="C49" s="73"/>
      <c r="D49" s="76"/>
      <c r="E49" s="75"/>
      <c r="F49" s="71"/>
    </row>
    <row r="50" spans="1:6" ht="21.8" customHeight="1">
      <c r="A50" s="86" t="s">
        <v>105</v>
      </c>
      <c r="B50" s="31"/>
      <c r="C50" s="95"/>
      <c r="D50" s="61"/>
      <c r="E50" s="96"/>
      <c r="F50" s="96"/>
    </row>
    <row r="51" spans="1:6" ht="5.95" customHeight="1">
      <c r="A51" s="77"/>
      <c r="B51" s="97"/>
      <c r="C51" s="95"/>
      <c r="D51" s="98"/>
      <c r="E51" s="96"/>
      <c r="F51" s="99"/>
    </row>
    <row r="52" spans="1:6" ht="21.8" customHeight="1">
      <c r="A52" s="77" t="s">
        <v>40</v>
      </c>
      <c r="B52" s="31"/>
      <c r="C52" s="95"/>
      <c r="D52" s="61"/>
      <c r="E52" s="96"/>
      <c r="F52" s="96"/>
    </row>
    <row r="53" spans="1:6" ht="21.8" customHeight="1">
      <c r="A53" s="89" t="s">
        <v>76</v>
      </c>
      <c r="B53" s="31"/>
      <c r="C53" s="95"/>
      <c r="D53" s="61"/>
      <c r="E53" s="96"/>
      <c r="F53" s="96"/>
    </row>
    <row r="54" spans="1:6" ht="21.8" customHeight="1">
      <c r="A54" s="89" t="s">
        <v>122</v>
      </c>
      <c r="B54" s="31"/>
      <c r="C54" s="95"/>
      <c r="D54" s="61"/>
      <c r="E54" s="96"/>
      <c r="F54" s="96"/>
    </row>
    <row r="55" spans="1:6" ht="21.8" customHeight="1">
      <c r="A55" s="89" t="s">
        <v>90</v>
      </c>
      <c r="B55" s="31"/>
      <c r="C55" s="95"/>
      <c r="D55" s="61">
        <v>0</v>
      </c>
      <c r="E55" s="96"/>
      <c r="F55" s="96">
        <v>-977317</v>
      </c>
    </row>
    <row r="56" spans="1:6" ht="21.8" customHeight="1">
      <c r="A56" s="89" t="s">
        <v>123</v>
      </c>
      <c r="B56" s="95"/>
      <c r="C56" s="95"/>
      <c r="D56" s="98"/>
      <c r="E56" s="96"/>
      <c r="F56" s="99"/>
    </row>
    <row r="57" spans="1:6" ht="21.8" customHeight="1">
      <c r="A57" s="89" t="s">
        <v>121</v>
      </c>
      <c r="B57" s="97"/>
      <c r="C57" s="95"/>
      <c r="D57" s="58">
        <v>0</v>
      </c>
      <c r="E57" s="96"/>
      <c r="F57" s="101">
        <v>195463</v>
      </c>
    </row>
    <row r="58" spans="1:6" ht="5.95" customHeight="1">
      <c r="A58" s="77"/>
      <c r="B58" s="97"/>
      <c r="C58" s="95"/>
      <c r="D58" s="98"/>
      <c r="E58" s="96"/>
      <c r="F58" s="99"/>
    </row>
    <row r="59" spans="1:6" ht="21.8" customHeight="1">
      <c r="A59" s="77" t="s">
        <v>41</v>
      </c>
      <c r="B59" s="95"/>
      <c r="C59" s="95"/>
      <c r="D59" s="98"/>
      <c r="E59" s="96"/>
      <c r="F59" s="99"/>
    </row>
    <row r="60" spans="1:6" ht="21.8" customHeight="1">
      <c r="A60" s="89" t="s">
        <v>76</v>
      </c>
      <c r="B60" s="95"/>
      <c r="C60" s="95"/>
      <c r="D60" s="59">
        <f>SUM(D54:D57)</f>
        <v>0</v>
      </c>
      <c r="E60" s="96"/>
      <c r="F60" s="102">
        <f>SUM(F55:F57)</f>
        <v>-781854</v>
      </c>
    </row>
    <row r="61" spans="1:6" ht="5.95" customHeight="1">
      <c r="A61" s="89"/>
      <c r="B61" s="95"/>
      <c r="C61" s="95"/>
      <c r="D61" s="61"/>
      <c r="E61" s="96"/>
      <c r="F61" s="96"/>
    </row>
    <row r="62" spans="1:6" ht="21.8" customHeight="1">
      <c r="A62" s="89" t="s">
        <v>88</v>
      </c>
      <c r="B62" s="95"/>
      <c r="C62" s="95"/>
      <c r="D62" s="61"/>
      <c r="E62" s="96"/>
      <c r="F62" s="96"/>
    </row>
    <row r="63" spans="1:6" ht="21" customHeight="1">
      <c r="A63" s="89" t="s">
        <v>76</v>
      </c>
      <c r="B63" s="95"/>
      <c r="C63" s="95"/>
      <c r="D63" s="61"/>
      <c r="E63" s="96"/>
      <c r="F63" s="96"/>
    </row>
    <row r="64" spans="1:6" ht="21" customHeight="1">
      <c r="A64" s="89" t="s">
        <v>140</v>
      </c>
      <c r="B64" s="95"/>
      <c r="C64" s="95"/>
      <c r="D64" s="61"/>
      <c r="E64" s="96"/>
      <c r="F64" s="96"/>
    </row>
    <row r="65" spans="1:6" ht="21.8" customHeight="1">
      <c r="A65" s="89" t="s">
        <v>141</v>
      </c>
      <c r="B65" s="95"/>
      <c r="C65" s="95"/>
      <c r="D65" s="61">
        <v>11648158</v>
      </c>
      <c r="E65" s="96"/>
      <c r="F65" s="96">
        <v>8077638</v>
      </c>
    </row>
    <row r="66" spans="1:6" ht="21.8" customHeight="1">
      <c r="A66" s="89" t="s">
        <v>124</v>
      </c>
      <c r="B66" s="95"/>
      <c r="C66" s="95"/>
      <c r="D66" s="61"/>
      <c r="E66" s="96"/>
      <c r="F66" s="96"/>
    </row>
    <row r="67" spans="1:6" ht="21.8" customHeight="1">
      <c r="A67" s="89" t="s">
        <v>121</v>
      </c>
      <c r="B67" s="95"/>
      <c r="C67" s="95"/>
      <c r="D67" s="59">
        <v>-2329632</v>
      </c>
      <c r="E67" s="96"/>
      <c r="F67" s="102">
        <v>-1615528</v>
      </c>
    </row>
    <row r="68" spans="1:6" ht="5.95" customHeight="1">
      <c r="A68" s="89"/>
      <c r="B68" s="95"/>
      <c r="C68" s="95"/>
      <c r="D68" s="61"/>
      <c r="E68" s="96"/>
      <c r="F68" s="96"/>
    </row>
    <row r="69" spans="1:6" ht="21.8" customHeight="1">
      <c r="A69" s="89" t="s">
        <v>89</v>
      </c>
      <c r="B69" s="95"/>
      <c r="C69" s="95"/>
      <c r="D69" s="61"/>
      <c r="E69" s="96"/>
      <c r="F69" s="96"/>
    </row>
    <row r="70" spans="1:6" ht="21.8" customHeight="1">
      <c r="A70" s="89" t="s">
        <v>76</v>
      </c>
      <c r="B70" s="95"/>
      <c r="C70" s="95"/>
      <c r="D70" s="194">
        <f>SUM(D65:D67)</f>
        <v>9318526</v>
      </c>
      <c r="E70" s="96"/>
      <c r="F70" s="102">
        <f>SUM(F65:F67)</f>
        <v>6462110</v>
      </c>
    </row>
    <row r="71" spans="1:6" ht="5.95" customHeight="1">
      <c r="A71" s="77"/>
      <c r="B71" s="97"/>
      <c r="C71" s="95"/>
      <c r="D71" s="98"/>
      <c r="E71" s="96"/>
      <c r="F71" s="99"/>
    </row>
    <row r="72" spans="1:6" ht="21.8" customHeight="1">
      <c r="A72" s="193" t="s">
        <v>151</v>
      </c>
      <c r="B72" s="95"/>
      <c r="C72" s="95"/>
      <c r="D72" s="59">
        <f>SUM(D60,D70)</f>
        <v>9318526</v>
      </c>
      <c r="E72" s="96"/>
      <c r="F72" s="102">
        <f>SUM(F60,F70)</f>
        <v>5680256</v>
      </c>
    </row>
    <row r="73" spans="1:6" ht="5.95" customHeight="1">
      <c r="A73" s="77"/>
      <c r="B73" s="95"/>
      <c r="C73" s="95"/>
      <c r="D73" s="61"/>
      <c r="E73" s="96"/>
      <c r="F73" s="96"/>
    </row>
    <row r="74" spans="1:6" ht="21.8" customHeight="1" thickBot="1">
      <c r="A74" s="86" t="s">
        <v>106</v>
      </c>
      <c r="B74" s="100"/>
      <c r="C74" s="95"/>
      <c r="D74" s="60">
        <f>SUM(D35,D72)</f>
        <v>102555302</v>
      </c>
      <c r="E74" s="96"/>
      <c r="F74" s="103">
        <f>SUM(F35,F72)</f>
        <v>313416199</v>
      </c>
    </row>
    <row r="75" spans="1:6" ht="13.5" customHeight="1" thickTop="1">
      <c r="A75" s="95"/>
      <c r="B75" s="100"/>
      <c r="C75" s="95"/>
      <c r="D75" s="61"/>
      <c r="E75" s="96"/>
      <c r="F75" s="96"/>
    </row>
    <row r="76" spans="1:6" ht="21.8" customHeight="1">
      <c r="A76" s="86" t="s">
        <v>42</v>
      </c>
      <c r="B76" s="100"/>
      <c r="C76" s="95"/>
      <c r="D76" s="61"/>
      <c r="E76" s="96"/>
      <c r="F76" s="96"/>
    </row>
    <row r="77" spans="1:6" ht="21.8" customHeight="1" thickBot="1">
      <c r="A77" s="77" t="s">
        <v>43</v>
      </c>
      <c r="B77" s="100"/>
      <c r="C77" s="95"/>
      <c r="D77" s="189">
        <v>0.17</v>
      </c>
      <c r="E77" s="96"/>
      <c r="F77" s="65">
        <v>0.56000000000000005</v>
      </c>
    </row>
    <row r="78" spans="1:6" ht="21.8" customHeight="1" thickTop="1">
      <c r="A78" s="77"/>
      <c r="B78" s="100"/>
      <c r="C78" s="95"/>
      <c r="D78" s="154"/>
      <c r="E78" s="96"/>
      <c r="F78" s="154"/>
    </row>
    <row r="79" spans="1:6" ht="21.8" customHeight="1">
      <c r="A79" s="77"/>
      <c r="B79" s="100"/>
      <c r="C79" s="95"/>
      <c r="D79" s="154"/>
      <c r="E79" s="96"/>
      <c r="F79" s="154"/>
    </row>
    <row r="80" spans="1:6" ht="21.8" customHeight="1">
      <c r="A80" s="77"/>
      <c r="B80" s="100"/>
      <c r="C80" s="95"/>
      <c r="D80" s="154"/>
      <c r="E80" s="96"/>
      <c r="F80" s="154"/>
    </row>
    <row r="81" spans="1:6" ht="21.8" customHeight="1">
      <c r="A81" s="77"/>
      <c r="B81" s="100"/>
      <c r="C81" s="95"/>
      <c r="D81" s="154"/>
      <c r="E81" s="96"/>
      <c r="F81" s="154"/>
    </row>
    <row r="82" spans="1:6" ht="21.8" customHeight="1">
      <c r="A82" s="77"/>
      <c r="B82" s="100"/>
      <c r="C82" s="95"/>
      <c r="D82" s="154"/>
      <c r="E82" s="96"/>
      <c r="F82" s="154"/>
    </row>
    <row r="83" spans="1:6" ht="4.55" customHeight="1">
      <c r="A83" s="77"/>
      <c r="B83" s="100"/>
      <c r="C83" s="95"/>
      <c r="D83" s="96"/>
      <c r="E83" s="96"/>
      <c r="F83" s="96"/>
    </row>
    <row r="84" spans="1:6" ht="21.95" customHeight="1">
      <c r="A84" s="93" t="str">
        <f>+'3-4'!A88</f>
        <v>หมายเหตุประกอบข้อมูลทางการเงินเป็นส่วนหนึ่งของข้อมูลทางการเงินระหว่างกาลนี้</v>
      </c>
      <c r="B84" s="94"/>
      <c r="C84" s="93"/>
      <c r="D84" s="81"/>
      <c r="E84" s="81"/>
      <c r="F84" s="81"/>
    </row>
  </sheetData>
  <mergeCells count="3">
    <mergeCell ref="A43:F43"/>
    <mergeCell ref="A44:F44"/>
    <mergeCell ref="A45:F45"/>
  </mergeCells>
  <phoneticPr fontId="31" type="noConversion"/>
  <pageMargins left="0.78740157480314965" right="0.74803149606299213" top="0.51181102362204722" bottom="0.59055118110236227" header="0.47244094488188981" footer="0.39370078740157483"/>
  <pageSetup paperSize="9" scale="98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30"/>
  <sheetViews>
    <sheetView view="pageBreakPreview" zoomScaleNormal="100" zoomScaleSheetLayoutView="100" workbookViewId="0">
      <selection activeCell="B34" sqref="B34"/>
    </sheetView>
  </sheetViews>
  <sheetFormatPr defaultColWidth="10.6640625" defaultRowHeight="21.8" customHeight="1"/>
  <cols>
    <col min="1" max="1" width="49.33203125" style="95" customWidth="1"/>
    <col min="2" max="2" width="7.6640625" style="95" customWidth="1"/>
    <col min="3" max="3" width="0.6640625" style="95" customWidth="1"/>
    <col min="4" max="4" width="11.6640625" style="95" customWidth="1"/>
    <col min="5" max="5" width="0.6640625" style="95" customWidth="1"/>
    <col min="6" max="6" width="11.88671875" style="95" customWidth="1"/>
    <col min="7" max="7" width="0.6640625" style="95" customWidth="1"/>
    <col min="8" max="8" width="15.33203125" style="95" customWidth="1"/>
    <col min="9" max="9" width="0.6640625" style="95" customWidth="1"/>
    <col min="10" max="10" width="12.5546875" style="95" bestFit="1" customWidth="1"/>
    <col min="11" max="11" width="0.6640625" style="95" customWidth="1"/>
    <col min="12" max="12" width="12.109375" style="95" customWidth="1"/>
    <col min="13" max="13" width="0.6640625" style="95" customWidth="1"/>
    <col min="14" max="14" width="12.6640625" style="95" customWidth="1"/>
    <col min="15" max="16384" width="10.6640625" style="95"/>
  </cols>
  <sheetData>
    <row r="1" spans="1:14" s="108" customFormat="1" ht="21.8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4" s="108" customFormat="1" ht="21.8" customHeight="1">
      <c r="A2" s="107" t="s">
        <v>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s="108" customFormat="1" ht="21.8" customHeight="1">
      <c r="A3" s="109" t="str">
        <f>+'5-6'!A3</f>
        <v>สำหรับงวดสามเดือนสิ้นสุดวันที่ 31 มีนาคม พ.ศ. 2565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19.600000000000001" customHeight="1">
      <c r="H4" s="110"/>
      <c r="I4" s="110"/>
      <c r="J4" s="110"/>
      <c r="K4" s="110"/>
      <c r="L4" s="110"/>
      <c r="M4" s="110"/>
      <c r="N4" s="110"/>
    </row>
    <row r="5" spans="1:14" s="100" customFormat="1" ht="19.600000000000001" customHeight="1">
      <c r="A5" s="111"/>
      <c r="B5" s="111"/>
      <c r="C5" s="111"/>
      <c r="D5" s="111"/>
      <c r="E5" s="112"/>
      <c r="F5" s="112"/>
      <c r="G5" s="112"/>
      <c r="H5" s="201" t="s">
        <v>26</v>
      </c>
      <c r="I5" s="201"/>
      <c r="J5" s="201"/>
      <c r="K5" s="112"/>
      <c r="L5" s="112" t="s">
        <v>45</v>
      </c>
      <c r="M5" s="112"/>
      <c r="N5" s="112"/>
    </row>
    <row r="6" spans="1:14" s="100" customFormat="1" ht="19.600000000000001" customHeight="1">
      <c r="A6" s="111"/>
      <c r="B6" s="113"/>
      <c r="C6" s="113"/>
      <c r="D6" s="112" t="s">
        <v>44</v>
      </c>
      <c r="E6" s="112"/>
      <c r="F6" s="114" t="s">
        <v>78</v>
      </c>
      <c r="G6" s="112"/>
      <c r="H6" s="112" t="s">
        <v>60</v>
      </c>
      <c r="I6" s="112"/>
      <c r="J6" s="111"/>
      <c r="K6" s="112"/>
      <c r="L6" s="112" t="s">
        <v>61</v>
      </c>
      <c r="M6" s="112"/>
      <c r="N6" s="111"/>
    </row>
    <row r="7" spans="1:14" s="100" customFormat="1" ht="19.600000000000001" customHeight="1">
      <c r="A7" s="111"/>
      <c r="B7" s="113"/>
      <c r="C7" s="113"/>
      <c r="D7" s="112" t="s">
        <v>46</v>
      </c>
      <c r="E7" s="112"/>
      <c r="F7" s="114" t="s">
        <v>79</v>
      </c>
      <c r="G7" s="112"/>
      <c r="H7" s="115" t="s">
        <v>62</v>
      </c>
      <c r="I7" s="112"/>
      <c r="J7" s="112" t="s">
        <v>47</v>
      </c>
      <c r="K7" s="112"/>
      <c r="L7" s="112" t="s">
        <v>63</v>
      </c>
      <c r="M7" s="112"/>
      <c r="N7" s="112" t="s">
        <v>48</v>
      </c>
    </row>
    <row r="8" spans="1:14" s="100" customFormat="1" ht="19.600000000000001" customHeight="1">
      <c r="A8" s="111"/>
      <c r="B8"/>
      <c r="C8" s="117"/>
      <c r="D8" s="118" t="s">
        <v>6</v>
      </c>
      <c r="E8" s="119"/>
      <c r="F8" s="118" t="s">
        <v>6</v>
      </c>
      <c r="G8" s="119"/>
      <c r="H8" s="118" t="s">
        <v>6</v>
      </c>
      <c r="I8" s="119"/>
      <c r="J8" s="118" t="s">
        <v>6</v>
      </c>
      <c r="K8" s="119"/>
      <c r="L8" s="118" t="s">
        <v>6</v>
      </c>
      <c r="M8" s="120"/>
      <c r="N8" s="118" t="s">
        <v>6</v>
      </c>
    </row>
    <row r="9" spans="1:14" s="100" customFormat="1" ht="5.2" customHeight="1">
      <c r="A9" s="111"/>
      <c r="B9" s="113"/>
      <c r="C9" s="113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s="26" customFormat="1" ht="19.600000000000001" customHeight="1">
      <c r="A10" s="157" t="s">
        <v>95</v>
      </c>
      <c r="B10" s="158"/>
      <c r="C10" s="158"/>
      <c r="D10" s="33">
        <v>2756236205</v>
      </c>
      <c r="E10" s="33"/>
      <c r="F10" s="33">
        <v>4299728472</v>
      </c>
      <c r="G10" s="33"/>
      <c r="H10" s="33">
        <v>241902628</v>
      </c>
      <c r="I10" s="33"/>
      <c r="J10" s="33">
        <v>2297908271</v>
      </c>
      <c r="K10" s="33"/>
      <c r="L10" s="33">
        <v>870651</v>
      </c>
      <c r="M10" s="33"/>
      <c r="N10" s="33">
        <f>+SUM(D10:L10)</f>
        <v>9596646227</v>
      </c>
    </row>
    <row r="11" spans="1:14" s="26" customFormat="1" ht="5.2" customHeight="1">
      <c r="A11" s="156"/>
      <c r="B11" s="158"/>
      <c r="C11" s="15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1:14" s="26" customFormat="1" ht="19.600000000000001" customHeight="1">
      <c r="A12" s="157" t="s">
        <v>49</v>
      </c>
      <c r="B12" s="158"/>
      <c r="C12" s="158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6" customFormat="1" ht="19.600000000000001" customHeight="1">
      <c r="A13" s="156" t="s">
        <v>96</v>
      </c>
      <c r="B13" s="158"/>
      <c r="C13" s="158"/>
      <c r="D13" s="152"/>
      <c r="E13" s="1"/>
      <c r="F13" s="152"/>
      <c r="G13" s="1"/>
      <c r="H13" s="152"/>
      <c r="I13" s="1"/>
      <c r="J13" s="152"/>
      <c r="K13" s="1"/>
      <c r="L13" s="1"/>
      <c r="M13" s="1"/>
      <c r="N13" s="152"/>
    </row>
    <row r="14" spans="1:14" s="26" customFormat="1" ht="19.600000000000001" customHeight="1">
      <c r="A14" s="156" t="s">
        <v>152</v>
      </c>
      <c r="B14" s="158"/>
      <c r="C14" s="158"/>
      <c r="D14" s="152">
        <v>0</v>
      </c>
      <c r="E14" s="2"/>
      <c r="F14" s="152">
        <v>0</v>
      </c>
      <c r="G14" s="2"/>
      <c r="H14" s="152">
        <v>0</v>
      </c>
      <c r="I14" s="33"/>
      <c r="J14" s="152">
        <v>0</v>
      </c>
      <c r="K14" s="2"/>
      <c r="L14" s="152">
        <v>-781854</v>
      </c>
      <c r="M14" s="33"/>
      <c r="N14" s="152">
        <f t="shared" ref="N14:N17" si="0">+SUM(D14:L14)</f>
        <v>-781854</v>
      </c>
    </row>
    <row r="15" spans="1:14" s="26" customFormat="1" ht="19.600000000000001" customHeight="1">
      <c r="A15" s="156" t="s">
        <v>142</v>
      </c>
      <c r="B15" s="158"/>
      <c r="C15" s="158"/>
      <c r="D15" s="152"/>
      <c r="E15" s="2"/>
      <c r="F15" s="152"/>
      <c r="G15" s="2"/>
      <c r="H15" s="152"/>
      <c r="I15" s="33"/>
      <c r="J15" s="152"/>
      <c r="K15" s="2"/>
      <c r="L15" s="152"/>
      <c r="M15" s="33"/>
      <c r="N15" s="152"/>
    </row>
    <row r="16" spans="1:14" s="26" customFormat="1" ht="19.600000000000001" customHeight="1">
      <c r="A16" s="156" t="s">
        <v>153</v>
      </c>
      <c r="B16" s="1"/>
      <c r="C16" s="1"/>
      <c r="D16" s="152">
        <v>0</v>
      </c>
      <c r="E16" s="2"/>
      <c r="F16" s="152">
        <v>0</v>
      </c>
      <c r="G16" s="2"/>
      <c r="H16" s="152">
        <v>0</v>
      </c>
      <c r="I16" s="33"/>
      <c r="J16" s="152">
        <v>6462110</v>
      </c>
      <c r="K16" s="2"/>
      <c r="L16" s="152">
        <v>0</v>
      </c>
      <c r="M16" s="33"/>
      <c r="N16" s="152">
        <f t="shared" si="0"/>
        <v>6462110</v>
      </c>
    </row>
    <row r="17" spans="1:14" s="3" customFormat="1" ht="19.600000000000001" customHeight="1">
      <c r="A17" s="156" t="s">
        <v>39</v>
      </c>
      <c r="B17" s="158"/>
      <c r="C17" s="158"/>
      <c r="D17" s="153">
        <v>0</v>
      </c>
      <c r="E17" s="2"/>
      <c r="F17" s="153">
        <v>0</v>
      </c>
      <c r="G17" s="2"/>
      <c r="H17" s="153">
        <v>0</v>
      </c>
      <c r="I17" s="33"/>
      <c r="J17" s="153">
        <v>307735943</v>
      </c>
      <c r="K17" s="2"/>
      <c r="L17" s="153">
        <v>0</v>
      </c>
      <c r="M17" s="33"/>
      <c r="N17" s="153">
        <f t="shared" si="0"/>
        <v>307735943</v>
      </c>
    </row>
    <row r="18" spans="1:14" s="3" customFormat="1" ht="5.2" customHeight="1">
      <c r="A18" s="156"/>
      <c r="B18" s="158"/>
      <c r="C18" s="158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</row>
    <row r="19" spans="1:14" s="3" customFormat="1" ht="19.600000000000001" customHeight="1" thickBot="1">
      <c r="A19" s="157" t="s">
        <v>128</v>
      </c>
      <c r="B19" s="156"/>
      <c r="C19" s="156"/>
      <c r="D19" s="167">
        <f>SUM(D10:D17)</f>
        <v>2756236205</v>
      </c>
      <c r="E19" s="33"/>
      <c r="F19" s="167">
        <f>SUM(F10:F17)</f>
        <v>4299728472</v>
      </c>
      <c r="G19" s="33"/>
      <c r="H19" s="167">
        <f>SUM(H10:H17)</f>
        <v>241902628</v>
      </c>
      <c r="I19" s="33"/>
      <c r="J19" s="167">
        <f>SUM(J10:J17)</f>
        <v>2612106324</v>
      </c>
      <c r="K19" s="33"/>
      <c r="L19" s="168">
        <f>SUM(L10:L17)</f>
        <v>88797</v>
      </c>
      <c r="M19" s="33"/>
      <c r="N19" s="167">
        <f>SUM(N10:N17)</f>
        <v>9910062426</v>
      </c>
    </row>
    <row r="20" spans="1:14" ht="15.05" customHeight="1" thickTop="1">
      <c r="A20" s="157"/>
      <c r="B20" s="123"/>
      <c r="C20" s="123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14" s="100" customFormat="1" ht="19.600000000000001" customHeight="1">
      <c r="A21" s="157" t="s">
        <v>133</v>
      </c>
      <c r="B21" s="122"/>
      <c r="C21" s="122"/>
      <c r="D21" s="125">
        <v>2756236205</v>
      </c>
      <c r="E21" s="119"/>
      <c r="F21" s="125">
        <v>4299728472</v>
      </c>
      <c r="G21" s="119"/>
      <c r="H21" s="125">
        <v>275623622</v>
      </c>
      <c r="I21" s="119"/>
      <c r="J21" s="125">
        <v>2412085631</v>
      </c>
      <c r="K21" s="119"/>
      <c r="L21" s="127">
        <v>0</v>
      </c>
      <c r="M21" s="119"/>
      <c r="N21" s="125">
        <v>9743673930</v>
      </c>
    </row>
    <row r="22" spans="1:14" s="100" customFormat="1" ht="5.2" customHeight="1">
      <c r="A22" s="156"/>
      <c r="B22" s="122"/>
      <c r="C22" s="122"/>
      <c r="D22" s="125"/>
      <c r="E22" s="119"/>
      <c r="F22" s="125"/>
      <c r="G22" s="119"/>
      <c r="H22" s="125"/>
      <c r="I22" s="119"/>
      <c r="J22" s="125"/>
      <c r="K22" s="119"/>
      <c r="L22" s="125"/>
      <c r="M22" s="119"/>
      <c r="N22" s="125"/>
    </row>
    <row r="23" spans="1:14" s="100" customFormat="1" ht="19.600000000000001" customHeight="1">
      <c r="A23" s="157" t="s">
        <v>49</v>
      </c>
      <c r="B23" s="122"/>
      <c r="C23" s="122"/>
      <c r="D23" s="62"/>
      <c r="E23" s="111"/>
      <c r="F23" s="62"/>
      <c r="G23" s="111"/>
      <c r="H23" s="62"/>
      <c r="I23" s="111"/>
      <c r="J23" s="62"/>
      <c r="K23" s="111"/>
      <c r="L23" s="62"/>
      <c r="M23" s="111"/>
      <c r="N23" s="62"/>
    </row>
    <row r="24" spans="1:14" s="100" customFormat="1" ht="19.600000000000001" customHeight="1">
      <c r="A24" s="156" t="s">
        <v>142</v>
      </c>
      <c r="B24" s="122"/>
      <c r="C24" s="122"/>
      <c r="D24" s="127"/>
      <c r="E24" s="124"/>
      <c r="F24" s="127"/>
      <c r="G24" s="124"/>
      <c r="H24" s="127"/>
      <c r="I24" s="119"/>
      <c r="J24" s="127"/>
      <c r="K24" s="124"/>
      <c r="L24" s="127"/>
      <c r="M24" s="119"/>
      <c r="N24" s="127"/>
    </row>
    <row r="25" spans="1:14" s="100" customFormat="1" ht="19.600000000000001" customHeight="1">
      <c r="A25" s="156" t="s">
        <v>153</v>
      </c>
      <c r="B25" s="111"/>
      <c r="C25" s="111"/>
      <c r="D25" s="127">
        <v>0</v>
      </c>
      <c r="E25" s="124"/>
      <c r="F25" s="127">
        <v>0</v>
      </c>
      <c r="G25" s="124"/>
      <c r="H25" s="127">
        <v>0</v>
      </c>
      <c r="I25" s="119"/>
      <c r="J25" s="127">
        <f>'5-6'!D72</f>
        <v>9318526</v>
      </c>
      <c r="K25" s="124"/>
      <c r="L25" s="127">
        <v>0</v>
      </c>
      <c r="M25" s="119"/>
      <c r="N25" s="127">
        <f t="shared" ref="N25:N26" si="1">+SUM(D25:L25)</f>
        <v>9318526</v>
      </c>
    </row>
    <row r="26" spans="1:14" ht="19.600000000000001" customHeight="1">
      <c r="A26" s="123" t="s">
        <v>39</v>
      </c>
      <c r="B26" s="122"/>
      <c r="C26" s="122"/>
      <c r="D26" s="126">
        <v>0</v>
      </c>
      <c r="E26" s="124"/>
      <c r="F26" s="126">
        <v>0</v>
      </c>
      <c r="G26" s="124"/>
      <c r="H26" s="126">
        <v>0</v>
      </c>
      <c r="I26" s="119"/>
      <c r="J26" s="126">
        <f>'5-6'!D35</f>
        <v>93236776</v>
      </c>
      <c r="K26" s="124"/>
      <c r="L26" s="126">
        <v>0</v>
      </c>
      <c r="M26" s="119"/>
      <c r="N26" s="126">
        <f t="shared" si="1"/>
        <v>93236776</v>
      </c>
    </row>
    <row r="27" spans="1:14" ht="5.2" customHeight="1">
      <c r="A27" s="123"/>
      <c r="B27" s="122"/>
      <c r="C27" s="122"/>
      <c r="D27" s="128"/>
      <c r="E27" s="123"/>
      <c r="F27" s="128"/>
      <c r="G27" s="123"/>
      <c r="H27" s="128"/>
      <c r="I27" s="123"/>
      <c r="J27" s="128"/>
      <c r="K27" s="123"/>
      <c r="L27" s="128"/>
      <c r="M27" s="123"/>
      <c r="N27" s="128"/>
    </row>
    <row r="28" spans="1:14" ht="19.600000000000001" customHeight="1" thickBot="1">
      <c r="A28" s="121" t="s">
        <v>134</v>
      </c>
      <c r="B28" s="123"/>
      <c r="C28" s="123"/>
      <c r="D28" s="129">
        <f>SUM(D21:D26)</f>
        <v>2756236205</v>
      </c>
      <c r="E28" s="119"/>
      <c r="F28" s="129">
        <f>SUM(F21:F26)</f>
        <v>4299728472</v>
      </c>
      <c r="G28" s="119"/>
      <c r="H28" s="129">
        <f>SUM(H21:H26)</f>
        <v>275623622</v>
      </c>
      <c r="I28" s="119"/>
      <c r="J28" s="129">
        <f>SUM(J21:J26)</f>
        <v>2514640933</v>
      </c>
      <c r="K28" s="119"/>
      <c r="L28" s="162">
        <f>SUM(L21:L26)</f>
        <v>0</v>
      </c>
      <c r="M28" s="119"/>
      <c r="N28" s="129">
        <f>SUM(N21:N26)</f>
        <v>9846229232</v>
      </c>
    </row>
    <row r="29" spans="1:14" ht="26.3" customHeight="1" thickTop="1">
      <c r="A29" s="121"/>
      <c r="B29" s="123"/>
      <c r="C29" s="123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</row>
    <row r="30" spans="1:14" ht="21.95" customHeight="1">
      <c r="A30" s="93" t="s">
        <v>15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</row>
  </sheetData>
  <mergeCells count="1">
    <mergeCell ref="H5:J5"/>
  </mergeCells>
  <pageMargins left="0.51181102362204722" right="0.51181102362204722" top="0.51181102362204722" bottom="0.59055118110236227" header="0.47244094488188981" footer="0.39370078740157483"/>
  <pageSetup paperSize="9" scale="98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84"/>
  <sheetViews>
    <sheetView tabSelected="1" view="pageBreakPreview" topLeftCell="A49" zoomScaleNormal="100" zoomScaleSheetLayoutView="100" workbookViewId="0">
      <selection activeCell="A77" sqref="A77"/>
    </sheetView>
  </sheetViews>
  <sheetFormatPr defaultColWidth="10.6640625" defaultRowHeight="21.8" customHeight="1"/>
  <cols>
    <col min="1" max="1" width="2.33203125" style="95" customWidth="1"/>
    <col min="2" max="2" width="50.5546875" style="95" customWidth="1"/>
    <col min="3" max="3" width="7.6640625" style="95" customWidth="1"/>
    <col min="4" max="4" width="0.5546875" style="95" customWidth="1"/>
    <col min="5" max="5" width="12" style="176" bestFit="1" customWidth="1"/>
    <col min="6" max="6" width="0.5546875" style="96" customWidth="1"/>
    <col min="7" max="7" width="12.5546875" style="96" bestFit="1" customWidth="1"/>
    <col min="8" max="16384" width="10.6640625" style="95"/>
  </cols>
  <sheetData>
    <row r="1" spans="1:7" s="108" customFormat="1" ht="18.95" customHeight="1">
      <c r="A1" s="130" t="s">
        <v>0</v>
      </c>
      <c r="B1" s="130"/>
      <c r="C1" s="131"/>
      <c r="D1" s="131"/>
      <c r="E1" s="169"/>
      <c r="F1" s="132"/>
      <c r="G1" s="132"/>
    </row>
    <row r="2" spans="1:7" ht="18.95" customHeight="1">
      <c r="A2" s="130" t="s">
        <v>83</v>
      </c>
      <c r="B2" s="130"/>
      <c r="C2" s="131"/>
      <c r="D2" s="131"/>
      <c r="E2" s="169"/>
      <c r="F2" s="132"/>
      <c r="G2" s="132"/>
    </row>
    <row r="3" spans="1:7" ht="18.95" customHeight="1">
      <c r="A3" s="133" t="str">
        <f>+'7'!A3</f>
        <v>สำหรับงวดสามเดือนสิ้นสุดวันที่ 31 มีนาคม พ.ศ. 2565</v>
      </c>
      <c r="B3" s="133"/>
      <c r="C3" s="134"/>
      <c r="D3" s="134"/>
      <c r="E3" s="170"/>
      <c r="F3" s="135"/>
      <c r="G3" s="135"/>
    </row>
    <row r="4" spans="1:7" ht="14.25" customHeight="1">
      <c r="A4" s="131"/>
      <c r="B4" s="131"/>
      <c r="C4" s="131"/>
      <c r="D4" s="131"/>
      <c r="E4" s="169"/>
      <c r="F4" s="132"/>
      <c r="G4" s="132"/>
    </row>
    <row r="5" spans="1:7" s="123" customFormat="1" ht="18" customHeight="1">
      <c r="A5" s="124"/>
      <c r="B5" s="124"/>
      <c r="C5" s="136"/>
      <c r="D5" s="136"/>
      <c r="E5" s="171" t="s">
        <v>131</v>
      </c>
      <c r="F5" s="72"/>
      <c r="G5" s="71" t="s">
        <v>94</v>
      </c>
    </row>
    <row r="6" spans="1:7" s="123" customFormat="1" ht="18" customHeight="1">
      <c r="C6" s="116" t="s">
        <v>5</v>
      </c>
      <c r="D6" s="117"/>
      <c r="E6" s="172" t="s">
        <v>6</v>
      </c>
      <c r="F6" s="137"/>
      <c r="G6" s="118" t="s">
        <v>6</v>
      </c>
    </row>
    <row r="7" spans="1:7" s="123" customFormat="1" ht="20.05" customHeight="1">
      <c r="A7" s="138" t="s">
        <v>50</v>
      </c>
      <c r="B7" s="138"/>
      <c r="C7" s="117"/>
      <c r="D7" s="117"/>
      <c r="E7" s="173"/>
      <c r="F7" s="137"/>
      <c r="G7" s="120"/>
    </row>
    <row r="8" spans="1:7" s="123" customFormat="1" ht="20.05" customHeight="1">
      <c r="A8" s="124" t="s">
        <v>38</v>
      </c>
      <c r="B8" s="124"/>
      <c r="D8" s="122"/>
      <c r="E8" s="63">
        <f>+'5-6'!D32</f>
        <v>116593052</v>
      </c>
      <c r="F8" s="139"/>
      <c r="G8" s="139">
        <f>+'5-6'!F32</f>
        <v>389708817</v>
      </c>
    </row>
    <row r="9" spans="1:7" s="123" customFormat="1" ht="20.05" customHeight="1">
      <c r="A9" s="124" t="s">
        <v>64</v>
      </c>
      <c r="B9" s="124"/>
      <c r="D9" s="122"/>
      <c r="E9" s="63"/>
      <c r="F9" s="139"/>
      <c r="G9" s="139"/>
    </row>
    <row r="10" spans="1:7" s="123" customFormat="1" ht="20.05" customHeight="1">
      <c r="A10" s="124" t="s">
        <v>65</v>
      </c>
      <c r="B10" s="124" t="s">
        <v>66</v>
      </c>
      <c r="C10" s="156"/>
      <c r="D10" s="122"/>
      <c r="E10" s="63"/>
      <c r="F10" s="139"/>
      <c r="G10" s="139"/>
    </row>
    <row r="11" spans="1:7" s="123" customFormat="1" ht="20.05" customHeight="1">
      <c r="B11" s="124" t="s">
        <v>67</v>
      </c>
      <c r="C11" s="1"/>
      <c r="D11" s="122"/>
      <c r="E11" s="63">
        <v>10100470</v>
      </c>
      <c r="F11" s="139"/>
      <c r="G11" s="139">
        <v>11151137</v>
      </c>
    </row>
    <row r="12" spans="1:7" s="123" customFormat="1" ht="20.05" customHeight="1">
      <c r="B12" s="124" t="s">
        <v>109</v>
      </c>
      <c r="C12" s="159"/>
      <c r="D12" s="140"/>
      <c r="E12" s="63">
        <v>-2404114</v>
      </c>
      <c r="F12" s="139"/>
      <c r="G12" s="139">
        <v>4342137</v>
      </c>
    </row>
    <row r="13" spans="1:7" s="123" customFormat="1" ht="20.05" customHeight="1">
      <c r="B13" s="124" t="s">
        <v>147</v>
      </c>
      <c r="C13" s="159"/>
      <c r="D13" s="140"/>
      <c r="E13" s="63"/>
      <c r="F13" s="139"/>
      <c r="G13" s="139"/>
    </row>
    <row r="14" spans="1:7" s="123" customFormat="1" ht="20.05" customHeight="1">
      <c r="B14" s="124" t="s">
        <v>119</v>
      </c>
      <c r="C14" s="160"/>
      <c r="D14" s="124"/>
      <c r="E14" s="63">
        <v>0</v>
      </c>
      <c r="F14" s="139"/>
      <c r="G14" s="139">
        <v>-34533</v>
      </c>
    </row>
    <row r="15" spans="1:7" s="123" customFormat="1" ht="20.05" customHeight="1">
      <c r="B15" s="124" t="s">
        <v>143</v>
      </c>
      <c r="C15" s="160"/>
      <c r="D15" s="124"/>
      <c r="E15" s="63"/>
      <c r="F15" s="139"/>
      <c r="G15" s="139"/>
    </row>
    <row r="16" spans="1:7" s="123" customFormat="1" ht="20.05" customHeight="1">
      <c r="B16" s="124" t="s">
        <v>110</v>
      </c>
      <c r="C16" s="160">
        <v>21</v>
      </c>
      <c r="D16" s="124"/>
      <c r="E16" s="63">
        <v>4083269</v>
      </c>
      <c r="F16" s="139"/>
      <c r="G16" s="139">
        <v>-48971825</v>
      </c>
    </row>
    <row r="17" spans="1:11" s="123" customFormat="1" ht="20.05" customHeight="1">
      <c r="B17" s="142" t="s">
        <v>118</v>
      </c>
      <c r="C17" s="159"/>
      <c r="D17" s="140"/>
      <c r="E17" s="63">
        <v>-10920657</v>
      </c>
      <c r="F17" s="139"/>
      <c r="G17" s="139">
        <v>-86631208</v>
      </c>
    </row>
    <row r="18" spans="1:11" s="123" customFormat="1" ht="20.05" customHeight="1">
      <c r="B18" s="124" t="s">
        <v>144</v>
      </c>
      <c r="C18" s="1"/>
      <c r="D18" s="122"/>
      <c r="E18" s="63">
        <v>-106662</v>
      </c>
      <c r="F18" s="139"/>
      <c r="G18" s="139">
        <v>0</v>
      </c>
    </row>
    <row r="19" spans="1:11" s="123" customFormat="1" ht="20.05" customHeight="1">
      <c r="B19" s="124" t="s">
        <v>145</v>
      </c>
      <c r="C19" s="159"/>
      <c r="D19" s="140"/>
      <c r="E19" s="63">
        <v>1602462</v>
      </c>
      <c r="F19" s="139"/>
      <c r="G19" s="139">
        <v>0</v>
      </c>
    </row>
    <row r="20" spans="1:11" s="123" customFormat="1" ht="20.05" customHeight="1">
      <c r="B20" s="124" t="s">
        <v>68</v>
      </c>
      <c r="C20" s="160"/>
      <c r="D20" s="124"/>
      <c r="E20" s="63">
        <v>9080196</v>
      </c>
      <c r="F20" s="139"/>
      <c r="G20" s="143">
        <v>-17978331</v>
      </c>
    </row>
    <row r="21" spans="1:11" s="123" customFormat="1" ht="20.05" customHeight="1">
      <c r="B21" s="124" t="s">
        <v>33</v>
      </c>
      <c r="C21" s="160"/>
      <c r="D21" s="124"/>
      <c r="E21" s="63">
        <v>-182274135</v>
      </c>
      <c r="F21" s="190"/>
      <c r="G21" s="190">
        <v>-487407380</v>
      </c>
    </row>
    <row r="22" spans="1:11" s="123" customFormat="1" ht="20.05" customHeight="1">
      <c r="B22" s="124" t="s">
        <v>69</v>
      </c>
      <c r="C22" s="141"/>
      <c r="D22" s="124"/>
      <c r="E22" s="63">
        <v>-359</v>
      </c>
      <c r="F22" s="139"/>
      <c r="G22" s="139">
        <v>-24470</v>
      </c>
    </row>
    <row r="23" spans="1:11" s="123" customFormat="1" ht="20.05" customHeight="1">
      <c r="B23" s="124" t="s">
        <v>70</v>
      </c>
      <c r="C23" s="1"/>
      <c r="D23" s="122"/>
      <c r="E23" s="63">
        <v>221731860</v>
      </c>
      <c r="F23" s="139"/>
      <c r="G23" s="139">
        <v>602762025</v>
      </c>
    </row>
    <row r="24" spans="1:11" s="123" customFormat="1" ht="20.05" customHeight="1">
      <c r="B24" s="2" t="s">
        <v>71</v>
      </c>
      <c r="C24" s="2"/>
      <c r="D24" s="2"/>
      <c r="E24" s="63">
        <v>-3366470</v>
      </c>
      <c r="F24" s="190"/>
      <c r="G24" s="163">
        <v>-25795912</v>
      </c>
      <c r="H24" s="156"/>
      <c r="I24" s="156"/>
      <c r="J24" s="156"/>
      <c r="K24" s="156"/>
    </row>
    <row r="25" spans="1:11" s="123" customFormat="1" ht="20.05" customHeight="1">
      <c r="B25" s="2" t="s">
        <v>56</v>
      </c>
      <c r="C25" s="2"/>
      <c r="D25" s="2"/>
      <c r="E25" s="63">
        <v>359</v>
      </c>
      <c r="F25" s="190"/>
      <c r="G25" s="163">
        <v>24470</v>
      </c>
      <c r="H25" s="156"/>
      <c r="I25" s="156"/>
      <c r="J25" s="156"/>
      <c r="K25" s="156"/>
    </row>
    <row r="26" spans="1:11" s="123" customFormat="1" ht="20.05" customHeight="1">
      <c r="B26" s="2" t="s">
        <v>136</v>
      </c>
      <c r="C26" s="2"/>
      <c r="D26" s="2"/>
      <c r="E26" s="64">
        <v>-10146</v>
      </c>
      <c r="F26" s="190"/>
      <c r="G26" s="192">
        <v>-44744</v>
      </c>
      <c r="H26" s="156"/>
      <c r="I26" s="156"/>
      <c r="J26" s="156"/>
      <c r="K26" s="156"/>
    </row>
    <row r="27" spans="1:11" s="123" customFormat="1" ht="5.2" customHeight="1">
      <c r="A27" s="124"/>
      <c r="B27" s="124"/>
      <c r="C27" s="124"/>
      <c r="D27" s="124"/>
      <c r="E27" s="174"/>
      <c r="F27" s="139"/>
      <c r="G27" s="139"/>
    </row>
    <row r="28" spans="1:11" s="123" customFormat="1" ht="20.05" customHeight="1">
      <c r="A28" s="123" t="s">
        <v>126</v>
      </c>
      <c r="B28" s="145"/>
      <c r="C28" s="124"/>
      <c r="D28" s="124"/>
      <c r="E28" s="164">
        <f>SUM(E8:E26)</f>
        <v>164109125</v>
      </c>
      <c r="F28" s="139">
        <f>SUM(F8:F26)</f>
        <v>0</v>
      </c>
      <c r="G28" s="139">
        <f>SUM(G8:G26)</f>
        <v>341100183</v>
      </c>
    </row>
    <row r="29" spans="1:11" s="123" customFormat="1" ht="5.2" customHeight="1">
      <c r="C29" s="124"/>
      <c r="D29" s="124"/>
      <c r="E29" s="164"/>
      <c r="F29" s="139"/>
      <c r="G29" s="139"/>
    </row>
    <row r="30" spans="1:11" s="123" customFormat="1" ht="21" customHeight="1">
      <c r="A30" s="138" t="s">
        <v>51</v>
      </c>
      <c r="B30" s="138"/>
      <c r="C30" s="124"/>
      <c r="D30" s="124"/>
      <c r="E30" s="164"/>
      <c r="F30" s="139"/>
      <c r="G30" s="139"/>
    </row>
    <row r="31" spans="1:11" s="123" customFormat="1" ht="20.05" customHeight="1">
      <c r="B31" s="124" t="s">
        <v>72</v>
      </c>
      <c r="C31" s="124"/>
      <c r="D31" s="124"/>
      <c r="E31" s="164">
        <v>-650000000</v>
      </c>
      <c r="F31" s="139"/>
      <c r="G31" s="139">
        <v>200000000</v>
      </c>
    </row>
    <row r="32" spans="1:11" s="123" customFormat="1" ht="20.05" customHeight="1">
      <c r="B32" s="2" t="s">
        <v>73</v>
      </c>
      <c r="C32" s="124"/>
      <c r="D32" s="124"/>
      <c r="E32" s="164">
        <v>414143320</v>
      </c>
      <c r="F32" s="139"/>
      <c r="G32" s="139">
        <v>3178276265</v>
      </c>
    </row>
    <row r="33" spans="1:7" s="123" customFormat="1" ht="20.05" customHeight="1">
      <c r="B33" s="2" t="s">
        <v>74</v>
      </c>
      <c r="C33" s="124"/>
      <c r="D33" s="124"/>
      <c r="E33" s="164">
        <v>28770873</v>
      </c>
      <c r="F33" s="139"/>
      <c r="G33" s="139">
        <v>-80938023</v>
      </c>
    </row>
    <row r="34" spans="1:7" s="123" customFormat="1" ht="20.05" customHeight="1">
      <c r="B34" s="2" t="s">
        <v>135</v>
      </c>
      <c r="C34" s="124"/>
      <c r="D34" s="124"/>
      <c r="E34" s="164">
        <v>70485538</v>
      </c>
      <c r="F34" s="139"/>
      <c r="G34" s="139">
        <v>-1692998990</v>
      </c>
    </row>
    <row r="35" spans="1:7" s="123" customFormat="1" ht="20.05" customHeight="1">
      <c r="B35" s="2" t="s">
        <v>77</v>
      </c>
      <c r="C35" s="124"/>
      <c r="D35" s="124"/>
      <c r="E35" s="164">
        <v>1064321</v>
      </c>
      <c r="F35" s="139"/>
      <c r="G35" s="139">
        <v>826365</v>
      </c>
    </row>
    <row r="36" spans="1:7" s="123" customFormat="1" ht="5.2" customHeight="1">
      <c r="C36" s="124"/>
      <c r="D36" s="124"/>
      <c r="E36" s="164"/>
      <c r="F36" s="139"/>
      <c r="G36" s="139"/>
    </row>
    <row r="37" spans="1:7" s="123" customFormat="1" ht="20.05" customHeight="1">
      <c r="A37" s="138" t="s">
        <v>52</v>
      </c>
      <c r="B37" s="138"/>
      <c r="C37" s="124"/>
      <c r="D37" s="124"/>
      <c r="E37" s="164"/>
      <c r="F37" s="139"/>
      <c r="G37" s="139"/>
    </row>
    <row r="38" spans="1:7" s="123" customFormat="1" ht="20.05" customHeight="1">
      <c r="B38" s="124" t="s">
        <v>18</v>
      </c>
      <c r="C38" s="141"/>
      <c r="D38" s="124"/>
      <c r="E38" s="164">
        <v>-49750000</v>
      </c>
      <c r="F38" s="139"/>
      <c r="G38" s="146">
        <v>-1912337889</v>
      </c>
    </row>
    <row r="39" spans="1:7" s="123" customFormat="1" ht="20.05" customHeight="1">
      <c r="B39" s="124" t="s">
        <v>20</v>
      </c>
      <c r="C39" s="124"/>
      <c r="D39" s="124"/>
      <c r="E39" s="64">
        <v>-288330727</v>
      </c>
      <c r="F39" s="139"/>
      <c r="G39" s="147">
        <v>115153282</v>
      </c>
    </row>
    <row r="40" spans="1:7" s="123" customFormat="1" ht="5.2" customHeight="1">
      <c r="A40" s="124"/>
      <c r="B40" s="124"/>
      <c r="C40" s="124"/>
      <c r="D40" s="124"/>
      <c r="E40" s="174"/>
      <c r="F40" s="139"/>
      <c r="G40" s="139"/>
    </row>
    <row r="41" spans="1:7" s="123" customFormat="1" ht="20.05" customHeight="1">
      <c r="A41" s="2" t="s">
        <v>150</v>
      </c>
      <c r="B41" s="191"/>
      <c r="C41" s="124"/>
      <c r="D41" s="124"/>
      <c r="E41" s="175">
        <f>SUM(E28:E40)</f>
        <v>-309507550</v>
      </c>
      <c r="F41" s="139"/>
      <c r="G41" s="147">
        <f>SUM(G28:G40)</f>
        <v>149081193</v>
      </c>
    </row>
    <row r="42" spans="1:7" ht="3" customHeight="1">
      <c r="A42" s="77"/>
      <c r="B42" s="77"/>
      <c r="C42" s="77"/>
      <c r="D42" s="77"/>
      <c r="F42" s="99"/>
    </row>
    <row r="43" spans="1:7" ht="21.95" customHeight="1">
      <c r="A43" s="148" t="s">
        <v>15</v>
      </c>
      <c r="B43" s="148"/>
      <c r="C43" s="149"/>
      <c r="D43" s="149"/>
      <c r="E43" s="177"/>
      <c r="F43" s="101"/>
      <c r="G43" s="101"/>
    </row>
    <row r="44" spans="1:7" ht="21" customHeight="1">
      <c r="A44" s="130" t="s">
        <v>0</v>
      </c>
      <c r="B44" s="130"/>
      <c r="C44" s="131"/>
      <c r="D44" s="131"/>
      <c r="E44" s="169"/>
      <c r="F44" s="132"/>
      <c r="G44" s="132"/>
    </row>
    <row r="45" spans="1:7" s="108" customFormat="1" ht="21" customHeight="1">
      <c r="A45" s="130" t="s">
        <v>111</v>
      </c>
      <c r="B45" s="130"/>
      <c r="C45" s="131"/>
      <c r="D45" s="131"/>
      <c r="E45" s="169"/>
      <c r="F45" s="132"/>
      <c r="G45" s="132"/>
    </row>
    <row r="46" spans="1:7" ht="21" customHeight="1">
      <c r="A46" s="133" t="str">
        <f>+A3</f>
        <v>สำหรับงวดสามเดือนสิ้นสุดวันที่ 31 มีนาคม พ.ศ. 2565</v>
      </c>
      <c r="B46" s="133"/>
      <c r="C46" s="134"/>
      <c r="D46" s="134"/>
      <c r="E46" s="170"/>
      <c r="F46" s="135"/>
      <c r="G46" s="135"/>
    </row>
    <row r="47" spans="1:7" ht="21" customHeight="1">
      <c r="A47" s="130"/>
      <c r="B47" s="130"/>
      <c r="C47" s="131"/>
      <c r="D47" s="131"/>
      <c r="E47" s="169"/>
      <c r="F47" s="132"/>
      <c r="G47" s="132"/>
    </row>
    <row r="48" spans="1:7" s="123" customFormat="1" ht="21" customHeight="1">
      <c r="A48" s="124"/>
      <c r="B48" s="124"/>
      <c r="C48" s="136"/>
      <c r="D48" s="136"/>
      <c r="E48" s="171" t="s">
        <v>131</v>
      </c>
      <c r="F48" s="72"/>
      <c r="G48" s="71" t="s">
        <v>94</v>
      </c>
    </row>
    <row r="49" spans="1:7" s="123" customFormat="1" ht="21" customHeight="1">
      <c r="A49" s="124"/>
      <c r="B49" s="124"/>
      <c r="C49"/>
      <c r="D49" s="117"/>
      <c r="E49" s="172" t="s">
        <v>6</v>
      </c>
      <c r="F49" s="137"/>
      <c r="G49" s="118" t="s">
        <v>6</v>
      </c>
    </row>
    <row r="50" spans="1:7" s="123" customFormat="1" ht="5.95" customHeight="1">
      <c r="E50" s="178"/>
      <c r="F50" s="146"/>
      <c r="G50" s="146"/>
    </row>
    <row r="51" spans="1:7" s="123" customFormat="1" ht="21" customHeight="1">
      <c r="A51" s="138" t="s">
        <v>53</v>
      </c>
      <c r="B51" s="138"/>
      <c r="C51" s="124"/>
      <c r="D51" s="124"/>
      <c r="E51" s="174"/>
      <c r="F51" s="139"/>
      <c r="G51" s="139"/>
    </row>
    <row r="52" spans="1:7" s="123" customFormat="1" ht="21" customHeight="1">
      <c r="A52" s="124" t="s">
        <v>54</v>
      </c>
      <c r="B52" s="124"/>
      <c r="C52" s="160"/>
      <c r="D52" s="124"/>
      <c r="E52" s="164">
        <v>-152733</v>
      </c>
      <c r="F52" s="139"/>
      <c r="G52" s="146">
        <v>-2137360</v>
      </c>
    </row>
    <row r="53" spans="1:7" s="123" customFormat="1" ht="21" customHeight="1">
      <c r="A53" s="124" t="s">
        <v>146</v>
      </c>
      <c r="B53" s="124"/>
      <c r="C53" s="160"/>
      <c r="D53" s="124"/>
      <c r="E53" s="164">
        <v>400186</v>
      </c>
      <c r="F53" s="139"/>
      <c r="G53" s="146">
        <v>0</v>
      </c>
    </row>
    <row r="54" spans="1:7" s="123" customFormat="1" ht="21" customHeight="1">
      <c r="A54" s="124" t="s">
        <v>55</v>
      </c>
      <c r="B54" s="124"/>
      <c r="C54" s="160"/>
      <c r="D54" s="124"/>
      <c r="E54" s="164">
        <v>0</v>
      </c>
      <c r="F54" s="139"/>
      <c r="G54" s="146">
        <v>-95230</v>
      </c>
    </row>
    <row r="55" spans="1:7" s="123" customFormat="1" ht="21" customHeight="1">
      <c r="A55" s="123" t="s">
        <v>138</v>
      </c>
      <c r="B55" s="124"/>
      <c r="C55" s="160"/>
      <c r="D55" s="124"/>
      <c r="E55" s="64">
        <v>0</v>
      </c>
      <c r="F55" s="139"/>
      <c r="G55" s="147">
        <v>82676467</v>
      </c>
    </row>
    <row r="56" spans="1:7" s="123" customFormat="1" ht="5.95" customHeight="1">
      <c r="A56" s="124"/>
      <c r="B56" s="124"/>
      <c r="C56" s="2"/>
      <c r="D56" s="124"/>
      <c r="E56" s="174"/>
      <c r="F56" s="139"/>
      <c r="G56" s="139"/>
    </row>
    <row r="57" spans="1:7" s="123" customFormat="1" ht="21" customHeight="1">
      <c r="A57" s="124" t="s">
        <v>112</v>
      </c>
      <c r="B57" s="124"/>
      <c r="C57" s="2"/>
      <c r="D57" s="124"/>
      <c r="E57" s="179">
        <f>SUM(E52:E55)</f>
        <v>247453</v>
      </c>
      <c r="F57" s="139"/>
      <c r="G57" s="144">
        <f>SUM(G52:G55)</f>
        <v>80443877</v>
      </c>
    </row>
    <row r="58" spans="1:7" s="123" customFormat="1" ht="21" customHeight="1">
      <c r="A58" s="124"/>
      <c r="B58" s="124"/>
      <c r="C58" s="2"/>
      <c r="D58" s="124"/>
      <c r="E58" s="174"/>
      <c r="F58" s="139"/>
      <c r="G58" s="139"/>
    </row>
    <row r="59" spans="1:7" s="123" customFormat="1" ht="21" customHeight="1">
      <c r="A59" s="121" t="s">
        <v>57</v>
      </c>
      <c r="B59" s="121"/>
      <c r="C59" s="2"/>
      <c r="D59" s="124"/>
      <c r="E59" s="174"/>
      <c r="F59" s="139"/>
      <c r="G59" s="139"/>
    </row>
    <row r="60" spans="1:7" s="123" customFormat="1" ht="21" customHeight="1">
      <c r="A60" s="123" t="s">
        <v>93</v>
      </c>
      <c r="B60" s="121"/>
      <c r="C60" s="160"/>
      <c r="D60" s="124"/>
      <c r="E60" s="64">
        <v>-3641890</v>
      </c>
      <c r="F60" s="139"/>
      <c r="G60" s="147">
        <v>-5286943</v>
      </c>
    </row>
    <row r="61" spans="1:7" s="123" customFormat="1" ht="5.95" customHeight="1">
      <c r="A61" s="124"/>
      <c r="B61" s="124"/>
      <c r="C61" s="2"/>
      <c r="D61" s="124"/>
      <c r="E61" s="174"/>
      <c r="F61" s="139"/>
      <c r="G61" s="139"/>
    </row>
    <row r="62" spans="1:7" s="123" customFormat="1" ht="21" customHeight="1">
      <c r="A62" s="123" t="s">
        <v>113</v>
      </c>
      <c r="C62" s="2"/>
      <c r="D62" s="124"/>
      <c r="E62" s="179">
        <f>SUM(E60:E61)</f>
        <v>-3641890</v>
      </c>
      <c r="F62" s="139"/>
      <c r="G62" s="144">
        <f>SUM(G60:G61)</f>
        <v>-5286943</v>
      </c>
    </row>
    <row r="63" spans="1:7" s="123" customFormat="1" ht="21" customHeight="1">
      <c r="A63" s="124"/>
      <c r="B63" s="124"/>
      <c r="C63" s="2"/>
      <c r="D63" s="124"/>
      <c r="E63" s="174"/>
      <c r="F63" s="139"/>
      <c r="G63" s="139"/>
    </row>
    <row r="64" spans="1:7" s="123" customFormat="1" ht="21" customHeight="1">
      <c r="A64" s="138" t="s">
        <v>148</v>
      </c>
      <c r="B64" s="138"/>
      <c r="C64" s="124"/>
      <c r="D64" s="124"/>
      <c r="E64" s="178">
        <f>SUM(E41,E57,E62)</f>
        <v>-312901987</v>
      </c>
      <c r="F64" s="139"/>
      <c r="G64" s="146">
        <f>SUM(G41,G57,G62)</f>
        <v>224238127</v>
      </c>
    </row>
    <row r="65" spans="1:7" s="123" customFormat="1" ht="21" customHeight="1">
      <c r="A65" s="124" t="s">
        <v>58</v>
      </c>
      <c r="B65" s="124"/>
      <c r="C65" s="124"/>
      <c r="D65" s="124"/>
      <c r="E65" s="175">
        <v>553562848</v>
      </c>
      <c r="F65" s="139"/>
      <c r="G65" s="147">
        <v>424607293</v>
      </c>
    </row>
    <row r="66" spans="1:7" s="123" customFormat="1" ht="5.95" customHeight="1">
      <c r="A66" s="124"/>
      <c r="B66" s="124"/>
      <c r="C66" s="124"/>
      <c r="D66" s="124"/>
      <c r="E66" s="178"/>
      <c r="F66" s="139"/>
      <c r="G66" s="146"/>
    </row>
    <row r="67" spans="1:7" s="123" customFormat="1" ht="21" customHeight="1" thickBot="1">
      <c r="A67" s="138" t="s">
        <v>129</v>
      </c>
      <c r="B67" s="124"/>
      <c r="C67" s="111"/>
      <c r="D67" s="140"/>
      <c r="E67" s="180">
        <f>SUM(E64:E65)</f>
        <v>240660861</v>
      </c>
      <c r="F67" s="139"/>
      <c r="G67" s="150">
        <f>SUM(G64:G65)</f>
        <v>648845420</v>
      </c>
    </row>
    <row r="68" spans="1:7" s="123" customFormat="1" ht="21" customHeight="1" thickTop="1">
      <c r="C68" s="111"/>
      <c r="D68" s="140"/>
      <c r="E68" s="178"/>
      <c r="F68" s="139"/>
      <c r="G68" s="146"/>
    </row>
    <row r="69" spans="1:7" s="123" customFormat="1" ht="20.2" customHeight="1">
      <c r="A69" s="123" t="s">
        <v>75</v>
      </c>
      <c r="C69" s="111"/>
      <c r="D69" s="140"/>
      <c r="E69" s="178"/>
      <c r="F69" s="139"/>
      <c r="G69" s="146"/>
    </row>
    <row r="70" spans="1:7" s="123" customFormat="1" ht="21" customHeight="1">
      <c r="A70" s="124" t="s">
        <v>8</v>
      </c>
      <c r="B70" s="124"/>
      <c r="C70" s="160"/>
      <c r="D70" s="124"/>
      <c r="E70" s="164">
        <v>19554</v>
      </c>
      <c r="F70" s="139"/>
      <c r="G70" s="146">
        <v>20000</v>
      </c>
    </row>
    <row r="71" spans="1:7" s="123" customFormat="1" ht="21" customHeight="1">
      <c r="A71" s="124" t="s">
        <v>120</v>
      </c>
      <c r="B71" s="124"/>
      <c r="C71" s="124"/>
      <c r="D71" s="124"/>
      <c r="E71" s="175">
        <v>240641307</v>
      </c>
      <c r="F71" s="139"/>
      <c r="G71" s="147">
        <v>648825420</v>
      </c>
    </row>
    <row r="72" spans="1:7" s="123" customFormat="1" ht="5.95" customHeight="1">
      <c r="C72" s="111"/>
      <c r="D72" s="140"/>
      <c r="E72" s="178"/>
      <c r="F72" s="139"/>
      <c r="G72" s="146"/>
    </row>
    <row r="73" spans="1:7" s="123" customFormat="1" ht="21" customHeight="1" thickBot="1">
      <c r="A73" s="121" t="s">
        <v>59</v>
      </c>
      <c r="C73" s="111"/>
      <c r="D73" s="140"/>
      <c r="E73" s="180">
        <f>SUM(E70:E72)</f>
        <v>240660861</v>
      </c>
      <c r="F73" s="139"/>
      <c r="G73" s="150">
        <f>SUM(G70:G72)</f>
        <v>648845420</v>
      </c>
    </row>
    <row r="74" spans="1:7" s="123" customFormat="1" ht="21" customHeight="1" thickTop="1">
      <c r="C74" s="111"/>
      <c r="D74" s="140"/>
      <c r="E74" s="178"/>
      <c r="F74" s="139"/>
      <c r="G74" s="146"/>
    </row>
    <row r="75" spans="1:7" s="123" customFormat="1" ht="21" customHeight="1">
      <c r="A75" s="121" t="s">
        <v>114</v>
      </c>
      <c r="C75" s="111"/>
      <c r="D75" s="140"/>
      <c r="E75" s="178"/>
      <c r="F75" s="139"/>
      <c r="G75" s="146"/>
    </row>
    <row r="76" spans="1:7" s="123" customFormat="1" ht="5.95" customHeight="1">
      <c r="C76" s="111"/>
      <c r="D76" s="140"/>
      <c r="E76" s="178"/>
      <c r="F76" s="139"/>
      <c r="G76" s="146"/>
    </row>
    <row r="77" spans="1:7" s="123" customFormat="1" ht="21" customHeight="1">
      <c r="A77" s="123" t="s">
        <v>115</v>
      </c>
      <c r="C77" s="111"/>
      <c r="D77" s="140"/>
      <c r="E77" s="178">
        <v>492976</v>
      </c>
      <c r="F77" s="139"/>
      <c r="G77" s="146">
        <v>0</v>
      </c>
    </row>
    <row r="78" spans="1:7" ht="21" customHeight="1">
      <c r="C78" s="100"/>
      <c r="D78" s="151"/>
      <c r="F78" s="99"/>
    </row>
    <row r="79" spans="1:7" ht="21" customHeight="1">
      <c r="C79" s="100"/>
      <c r="D79" s="151"/>
      <c r="F79" s="99"/>
    </row>
    <row r="80" spans="1:7" ht="21" customHeight="1">
      <c r="C80" s="100"/>
      <c r="D80" s="151"/>
      <c r="F80" s="99"/>
    </row>
    <row r="81" spans="1:7" ht="21" customHeight="1">
      <c r="C81" s="100"/>
      <c r="D81" s="151"/>
      <c r="F81" s="99"/>
    </row>
    <row r="82" spans="1:7" ht="21" customHeight="1">
      <c r="C82" s="100"/>
      <c r="D82" s="151"/>
      <c r="F82" s="99"/>
    </row>
    <row r="83" spans="1:7" ht="25.55" customHeight="1">
      <c r="C83" s="100"/>
      <c r="D83" s="151"/>
      <c r="F83" s="99"/>
    </row>
    <row r="84" spans="1:7" ht="21.95" customHeight="1">
      <c r="A84" s="14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148"/>
      <c r="C84" s="149"/>
      <c r="D84" s="149"/>
      <c r="E84" s="181"/>
      <c r="F84" s="102"/>
      <c r="G84" s="102"/>
    </row>
  </sheetData>
  <phoneticPr fontId="31" type="noConversion"/>
  <pageMargins left="0.78740157480314965" right="0.74803149606299213" top="0.51181102362204722" bottom="0.59055118110236227" header="0.47244094488188981" footer="0.39370078740157483"/>
  <pageSetup paperSize="9" scale="98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3-4</vt:lpstr>
      <vt:lpstr>5-6</vt:lpstr>
      <vt:lpstr>7</vt:lpstr>
      <vt:lpstr>8-9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Yaowaluk Harnkitroong</cp:lastModifiedBy>
  <cp:lastPrinted>2022-05-12T10:13:24Z</cp:lastPrinted>
  <dcterms:created xsi:type="dcterms:W3CDTF">1999-05-15T03:54:17Z</dcterms:created>
  <dcterms:modified xsi:type="dcterms:W3CDTF">2022-05-12T10:13:47Z</dcterms:modified>
</cp:coreProperties>
</file>