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Drive C\BFIT Q1_2022\"/>
    </mc:Choice>
  </mc:AlternateContent>
  <bookViews>
    <workbookView xWindow="2893" yWindow="4019" windowWidth="26246" windowHeight="11207"/>
  </bookViews>
  <sheets>
    <sheet name="2-3" sheetId="6" r:id="rId1"/>
    <sheet name="4-5 (3m)" sheetId="2" r:id="rId2"/>
    <sheet name="6" sheetId="7" r:id="rId3"/>
    <sheet name="7-8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5" i="6" l="1"/>
  <c r="F85" i="6"/>
  <c r="A3" i="7" l="1"/>
  <c r="E31" i="7"/>
  <c r="G31" i="7"/>
  <c r="I31" i="7"/>
  <c r="M31" i="7"/>
  <c r="O11" i="7"/>
  <c r="O16" i="7"/>
  <c r="O19" i="7"/>
  <c r="E21" i="7"/>
  <c r="G21" i="7"/>
  <c r="I21" i="7"/>
  <c r="A36" i="7"/>
  <c r="A1" i="5"/>
  <c r="K21" i="7" l="1"/>
  <c r="M21" i="7"/>
  <c r="O18" i="7"/>
  <c r="O21" i="7" s="1"/>
  <c r="A3" i="5"/>
  <c r="G63" i="2" l="1"/>
  <c r="F68" i="6" l="1"/>
  <c r="D68" i="6"/>
  <c r="A50" i="6"/>
  <c r="A48" i="6"/>
  <c r="F27" i="6"/>
  <c r="D27" i="6"/>
  <c r="H82" i="5"/>
  <c r="F82" i="5"/>
  <c r="H71" i="5"/>
  <c r="F71" i="5"/>
  <c r="H66" i="5"/>
  <c r="F66" i="5"/>
  <c r="A53" i="5"/>
  <c r="A51" i="5"/>
  <c r="G71" i="2"/>
  <c r="G73" i="2" s="1"/>
  <c r="E71" i="2"/>
  <c r="E63" i="2"/>
  <c r="A50" i="2"/>
  <c r="A48" i="2"/>
  <c r="G29" i="2"/>
  <c r="E29" i="2"/>
  <c r="G12" i="2"/>
  <c r="G19" i="2" s="1"/>
  <c r="E12" i="2"/>
  <c r="E19" i="2" s="1"/>
  <c r="E33" i="2" l="1"/>
  <c r="E36" i="2" s="1"/>
  <c r="K29" i="7" s="1"/>
  <c r="F87" i="6"/>
  <c r="G33" i="2"/>
  <c r="D87" i="6"/>
  <c r="E73" i="2"/>
  <c r="K28" i="7" s="1"/>
  <c r="O28" i="7" s="1"/>
  <c r="O29" i="7" l="1"/>
  <c r="O31" i="7" s="1"/>
  <c r="K31" i="7"/>
  <c r="G36" i="2"/>
  <c r="G75" i="2" s="1"/>
  <c r="H10" i="5"/>
  <c r="H34" i="5" s="1"/>
  <c r="H47" i="5" s="1"/>
  <c r="H73" i="5" s="1"/>
  <c r="H76" i="5" s="1"/>
  <c r="F10" i="5"/>
  <c r="F34" i="5" s="1"/>
  <c r="F47" i="5" s="1"/>
  <c r="F73" i="5" s="1"/>
  <c r="F76" i="5" s="1"/>
  <c r="E75" i="2"/>
</calcChain>
</file>

<file path=xl/sharedStrings.xml><?xml version="1.0" encoding="utf-8"?>
<sst xmlns="http://schemas.openxmlformats.org/spreadsheetml/2006/main" count="217" uniqueCount="161">
  <si>
    <t>Srisawad Finance Public Company Limited</t>
  </si>
  <si>
    <r>
      <t>Statement of Comprehensive Income</t>
    </r>
    <r>
      <rPr>
        <sz val="10"/>
        <rFont val="Arial"/>
        <family val="2"/>
      </rPr>
      <t xml:space="preserve"> (Unaudited)</t>
    </r>
  </si>
  <si>
    <t>Baht</t>
  </si>
  <si>
    <t>Interest expenses</t>
  </si>
  <si>
    <t>Interest income - net</t>
  </si>
  <si>
    <t>Other operating income</t>
  </si>
  <si>
    <t>Total operating income</t>
  </si>
  <si>
    <t>Other operating expenses</t>
  </si>
  <si>
    <t>Directors’ remuneration</t>
  </si>
  <si>
    <t>Premises and equipment expenses</t>
  </si>
  <si>
    <t>Taxes and duties</t>
  </si>
  <si>
    <t>Other expenses</t>
  </si>
  <si>
    <t>Total other operating expenses</t>
  </si>
  <si>
    <t>Profit from operating before income tax expense</t>
  </si>
  <si>
    <t>Net profit for the period</t>
  </si>
  <si>
    <t>The accompanying notes are an integral part of this interim financial information.</t>
  </si>
  <si>
    <r>
      <t>Statement of Comprehensive Income</t>
    </r>
    <r>
      <rPr>
        <sz val="10"/>
        <rFont val="Arial"/>
        <family val="2"/>
      </rPr>
      <t xml:space="preserve"> (Unaudited) (Cont’d)</t>
    </r>
  </si>
  <si>
    <t>Other comprehensive income :</t>
  </si>
  <si>
    <t>Item that will be subsequently reclassified to profit or loss</t>
  </si>
  <si>
    <t xml:space="preserve"> </t>
  </si>
  <si>
    <t xml:space="preserve">   at fair value through other comprehensive income</t>
  </si>
  <si>
    <t>Earnings per share</t>
  </si>
  <si>
    <t>Basic earnings per share (Baht per share)</t>
  </si>
  <si>
    <t>Notes</t>
  </si>
  <si>
    <t>Item that will not be subsequently reclassified to profit or loss</t>
  </si>
  <si>
    <t>Issued and</t>
  </si>
  <si>
    <t>Retained earnings</t>
  </si>
  <si>
    <t>Other</t>
  </si>
  <si>
    <t>paid-up</t>
  </si>
  <si>
    <t>Appropriated</t>
  </si>
  <si>
    <t>share capital</t>
  </si>
  <si>
    <t>- Legal reserve</t>
  </si>
  <si>
    <t>Unappropriated</t>
  </si>
  <si>
    <t>Total</t>
  </si>
  <si>
    <t xml:space="preserve">Changes in equity for the period </t>
  </si>
  <si>
    <t>Loss on investments in debt instruments</t>
  </si>
  <si>
    <r>
      <t xml:space="preserve">Statement of Cash Flows </t>
    </r>
    <r>
      <rPr>
        <sz val="10"/>
        <rFont val="Arial"/>
        <family val="2"/>
      </rPr>
      <t>(Unaudited)</t>
    </r>
  </si>
  <si>
    <t>Cash flows from operating activities</t>
  </si>
  <si>
    <t xml:space="preserve">Adjustments to reconcile profit from operating activities </t>
  </si>
  <si>
    <t xml:space="preserve">before income tax expense to net cash provided </t>
  </si>
  <si>
    <t>by (used in) operating activities:</t>
  </si>
  <si>
    <t>Depreciation and amortisation</t>
  </si>
  <si>
    <t xml:space="preserve">   debt instruments measured at fair value through</t>
  </si>
  <si>
    <t xml:space="preserve">   other comprehensive income</t>
  </si>
  <si>
    <t>Employee benefit obligations</t>
  </si>
  <si>
    <t>Dividend income</t>
  </si>
  <si>
    <t>Cash received from interest income</t>
  </si>
  <si>
    <t>Cash paid for interest expenses</t>
  </si>
  <si>
    <t>Cash paid for corporate income tax</t>
  </si>
  <si>
    <t>changes in operating assets and liabilities</t>
  </si>
  <si>
    <t>(Increase) decrease in operating assets</t>
  </si>
  <si>
    <t>Interbank and money market items</t>
  </si>
  <si>
    <t>Loans to customers</t>
  </si>
  <si>
    <t>Properties for sale</t>
  </si>
  <si>
    <t>Increase (decrease) in operating liabilities</t>
  </si>
  <si>
    <t>Deposits</t>
  </si>
  <si>
    <t>Other liabilities</t>
  </si>
  <si>
    <r>
      <t xml:space="preserve">Statement of Cash Flows </t>
    </r>
    <r>
      <rPr>
        <sz val="10"/>
        <rFont val="Arial"/>
        <family val="2"/>
      </rPr>
      <t>(Unaudited)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(Cont’d)</t>
    </r>
  </si>
  <si>
    <t>Cash flows from investing activities</t>
  </si>
  <si>
    <t>Cash paid for purchase of intangible assets</t>
  </si>
  <si>
    <t xml:space="preserve">Cash received from disposal and </t>
  </si>
  <si>
    <t>redemptions of investments</t>
  </si>
  <si>
    <t>Cash received from dividend income</t>
  </si>
  <si>
    <t>Net cash flows provided by investing activities</t>
  </si>
  <si>
    <t>Cash flows from financing activities</t>
  </si>
  <si>
    <t>Cash paid for principal elements of lease liabilities</t>
  </si>
  <si>
    <t>Net cash flow used in financing activities</t>
  </si>
  <si>
    <t>Cash and cash equivalents as at 1 January</t>
  </si>
  <si>
    <t>Cash and cash equivalents consist of :</t>
  </si>
  <si>
    <t xml:space="preserve">Cash </t>
  </si>
  <si>
    <t>Bank deposits</t>
  </si>
  <si>
    <t xml:space="preserve">Total cash and cash equivalents </t>
  </si>
  <si>
    <t>Non-cash item</t>
  </si>
  <si>
    <t>Acquisition of right-of-use assets under lease contracts</t>
  </si>
  <si>
    <t xml:space="preserve">Statement of Financial Position </t>
  </si>
  <si>
    <t>Unaudited</t>
  </si>
  <si>
    <t>Audited</t>
  </si>
  <si>
    <t>31 December</t>
  </si>
  <si>
    <t>2021</t>
  </si>
  <si>
    <t>Assets</t>
  </si>
  <si>
    <t>Cash</t>
  </si>
  <si>
    <t>Interbank and money market items - net</t>
  </si>
  <si>
    <t>Financial assets measured at fair value</t>
  </si>
  <si>
    <t xml:space="preserve">   through profit or loss</t>
  </si>
  <si>
    <t>Investments - net</t>
  </si>
  <si>
    <t xml:space="preserve">Loans to customers and accrued interest </t>
  </si>
  <si>
    <t xml:space="preserve">   receivables - net</t>
  </si>
  <si>
    <t>Properties for sale - net</t>
  </si>
  <si>
    <t>Property, premises and equipment - net</t>
  </si>
  <si>
    <t>Intangible assets - net</t>
  </si>
  <si>
    <t>Deferred tax assets</t>
  </si>
  <si>
    <t>Other assets - net</t>
  </si>
  <si>
    <t>Total assets</t>
  </si>
  <si>
    <r>
      <t xml:space="preserve">Statement of Financial Position </t>
    </r>
    <r>
      <rPr>
        <sz val="10"/>
        <color indexed="8"/>
        <rFont val="Arial"/>
        <family val="2"/>
      </rPr>
      <t xml:space="preserve">(Cont’d) </t>
    </r>
  </si>
  <si>
    <t>Liabilities and equity</t>
  </si>
  <si>
    <t>Liabilities</t>
  </si>
  <si>
    <t>Lease liabilities</t>
  </si>
  <si>
    <t>Provisions</t>
  </si>
  <si>
    <t>Total liabilities</t>
  </si>
  <si>
    <t xml:space="preserve">Equity </t>
  </si>
  <si>
    <t>Share capital</t>
  </si>
  <si>
    <t xml:space="preserve">   Authorised share capital</t>
  </si>
  <si>
    <t xml:space="preserve">      551,247,243 ordinary shares at par value of Baht 5 each </t>
  </si>
  <si>
    <t xml:space="preserve">   Issued and paid-up share capital</t>
  </si>
  <si>
    <t xml:space="preserve">      551,247,241 ordinary shares paid-up of Baht 5 each</t>
  </si>
  <si>
    <t>Premium on ordinary shares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</si>
  <si>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</si>
  <si>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</si>
  <si>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</si>
  <si>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</si>
  <si>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</si>
  <si>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Balance at 1 January 2021</t>
  </si>
  <si>
    <t>Share premium</t>
  </si>
  <si>
    <t>components of</t>
  </si>
  <si>
    <t>on ordinary share</t>
  </si>
  <si>
    <t>equity</t>
  </si>
  <si>
    <t>Fees and services income - net</t>
  </si>
  <si>
    <t>Personnel expenses</t>
  </si>
  <si>
    <t>Expected credit loss (reversal)</t>
  </si>
  <si>
    <t>Income tax relating to item that will be reclassified</t>
  </si>
  <si>
    <t xml:space="preserve">   subsequently to profit or loss</t>
  </si>
  <si>
    <t>Total comprehensive income</t>
  </si>
  <si>
    <t>Income tax relating to item that will not be reclassified</t>
  </si>
  <si>
    <t xml:space="preserve">Total items that will not be reclassified subsequently </t>
  </si>
  <si>
    <t>Total items that will be reclassified subsequently to profit or loss</t>
  </si>
  <si>
    <t>Profit from operating activities before</t>
  </si>
  <si>
    <t>31 March</t>
  </si>
  <si>
    <t>Closing balance at 31 March 2021</t>
  </si>
  <si>
    <t>Cash and cash equivalents as at 31 March</t>
  </si>
  <si>
    <t>As at 31 March 2022</t>
  </si>
  <si>
    <t>2022</t>
  </si>
  <si>
    <t>Balance at 1 January 2022</t>
  </si>
  <si>
    <t>Closing balance at 31 March 2022</t>
  </si>
  <si>
    <t>For the three-month period ended 31 March 2022</t>
  </si>
  <si>
    <t>Receivable from related parties</t>
  </si>
  <si>
    <t>Borrowing</t>
  </si>
  <si>
    <t xml:space="preserve">   measured at fair value through profit or loss - net</t>
  </si>
  <si>
    <t>Income tax</t>
  </si>
  <si>
    <t xml:space="preserve">Gain on remeasurement of post-employment </t>
  </si>
  <si>
    <t>Profit from operating activities before income tax</t>
  </si>
  <si>
    <t>Diminution in value of properties for sale (reversal)</t>
  </si>
  <si>
    <t xml:space="preserve">   at fair value through profit or loss - net</t>
  </si>
  <si>
    <t xml:space="preserve">   at fair value through other comprehensive </t>
  </si>
  <si>
    <t>Gain on remeasurements of post-employment benefit obligations</t>
  </si>
  <si>
    <t>(Loss) gain on financial instruments</t>
  </si>
  <si>
    <t>Gain on disposal of assets</t>
  </si>
  <si>
    <t>Loss on disposal of properties for sale</t>
  </si>
  <si>
    <t>Loss (gain) on financial instruments measured</t>
  </si>
  <si>
    <t>Amortisation of discount on investments in</t>
  </si>
  <si>
    <t>Net (decrease) increase in cash and cash equivalents</t>
  </si>
  <si>
    <t>24 b)</t>
  </si>
  <si>
    <t>Net cash flows (used in) provided by operating activities</t>
  </si>
  <si>
    <t>Other comprehensive income</t>
  </si>
  <si>
    <t xml:space="preserve">   income</t>
  </si>
  <si>
    <t xml:space="preserve">   benefit obligations</t>
  </si>
  <si>
    <t>24 c)</t>
  </si>
  <si>
    <t>to profit or loss</t>
  </si>
  <si>
    <t>Loan management fee</t>
  </si>
  <si>
    <t>Cash paid for purchase of equipment</t>
  </si>
  <si>
    <t>Cash received from disposal of equipment</t>
  </si>
  <si>
    <r>
      <t>Statement of Changes in Equity</t>
    </r>
    <r>
      <rPr>
        <sz val="10"/>
        <color theme="1"/>
        <rFont val="Arial"/>
        <family val="2"/>
      </rPr>
      <t xml:space="preserve"> (Unaudited)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</si>
</sst>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#,##0_);[Blue]\(#,##0\)"/>
    <numFmt numFmtId="188" formatCode="#,##0;[Blue]\(#,##0\)"/>
    <numFmt numFmtId="189" formatCode="&quot;ผ&quot;#,##0.00_);[Red]\(&quot;ผ&quot;#,##0.00\)"/>
    <numFmt numFmtId="190" formatCode="#,##0;\(#,##0\);&quot;-&quot;;@"/>
    <numFmt numFmtId="191" formatCode="#,##0.0;[Blue]\(#,##0.0\)"/>
    <numFmt numFmtId="192" formatCode="#,##0.00;\(#,##0.00\);&quot;-&quot;;@"/>
    <numFmt numFmtId="193" formatCode="\t&quot;$&quot;#,##0.00_);[Red]\(\t&quot;$&quot;#,##0.00\)"/>
    <numFmt numFmtId="194" formatCode="#,##0;\(#,##0\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 * #,##0.00_ ;_ * \-#,##0.00_ ;_ * &quot;-&quot;??_ ;_ @_ "/>
    <numFmt numFmtId="198" formatCode="#,##0;\(#,##0\);&quot;-&quot;"/>
    <numFmt numFmtId="199" formatCode="_(* #,##0_);_(* \(#,##0\);_(* &quot;-&quot;??_);_(@_)"/>
    <numFmt numFmtId="200" formatCode="_(* #,##0_);_(* \(#,##0\);_(* &quot;-&quot;_);_(@_)"/>
  </numFmts>
  <fonts count="58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0"/>
      <color rgb="FF00000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b/>
      <u/>
      <sz val="10"/>
      <color theme="1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0"/>
      <color rgb="FFFF0000"/>
      <name val="Arial"/>
      <family val="2"/>
    </font>
    <font>
      <sz val="8"/>
      <name val="ApFont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pfont"/>
    </font>
    <font>
      <sz val="13"/>
      <name val="Browallia New"/>
      <family val="2"/>
    </font>
    <font>
      <sz val="9"/>
      <color theme="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rgb="FFFAFAFA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63">
    <xf numFmtId="0" fontId="0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5" fillId="0" borderId="0"/>
    <xf numFmtId="0" fontId="2" fillId="0" borderId="0"/>
    <xf numFmtId="39" fontId="13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2" fillId="4" borderId="0" applyNumberFormat="0" applyBorder="0" applyAlignment="0" applyProtection="0"/>
    <xf numFmtId="0" fontId="23" fillId="7" borderId="8" applyNumberFormat="0" applyAlignment="0" applyProtection="0"/>
    <xf numFmtId="0" fontId="24" fillId="8" borderId="11" applyNumberFormat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4" fillId="6" borderId="8" applyNumberFormat="0" applyAlignment="0" applyProtection="0"/>
    <xf numFmtId="0" fontId="45" fillId="0" borderId="10" applyNumberFormat="0" applyFill="0" applyAlignment="0" applyProtection="0"/>
    <xf numFmtId="0" fontId="46" fillId="5" borderId="0" applyNumberFormat="0" applyBorder="0" applyAlignment="0" applyProtection="0"/>
    <xf numFmtId="0" fontId="4" fillId="0" borderId="0"/>
    <xf numFmtId="0" fontId="4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19" fillId="0" borderId="0"/>
    <xf numFmtId="0" fontId="4" fillId="0" borderId="0"/>
    <xf numFmtId="0" fontId="5" fillId="0" borderId="0"/>
    <xf numFmtId="0" fontId="28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5" fillId="0" borderId="0"/>
    <xf numFmtId="0" fontId="26" fillId="0" borderId="0"/>
    <xf numFmtId="0" fontId="2" fillId="0" borderId="0"/>
    <xf numFmtId="0" fontId="12" fillId="0" borderId="0"/>
    <xf numFmtId="0" fontId="12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6" fillId="0" borderId="0"/>
    <xf numFmtId="0" fontId="2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8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2" fillId="0" borderId="0"/>
    <xf numFmtId="0" fontId="2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5" fillId="0" borderId="0"/>
    <xf numFmtId="0" fontId="12" fillId="9" borderId="12" applyNumberFormat="0" applyFont="0" applyAlignment="0" applyProtection="0"/>
    <xf numFmtId="0" fontId="48" fillId="7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2" fillId="0" borderId="0"/>
  </cellStyleXfs>
  <cellXfs count="187">
    <xf numFmtId="0" fontId="0" fillId="0" borderId="0" xfId="0"/>
    <xf numFmtId="188" fontId="4" fillId="0" borderId="0" xfId="0" applyNumberFormat="1" applyFont="1" applyAlignment="1">
      <alignment vertical="center"/>
    </xf>
    <xf numFmtId="188" fontId="3" fillId="0" borderId="0" xfId="2" applyNumberFormat="1" applyFont="1" applyFill="1" applyBorder="1" applyAlignment="1">
      <alignment horizontal="left" vertical="center"/>
    </xf>
    <xf numFmtId="190" fontId="3" fillId="0" borderId="0" xfId="2" applyNumberFormat="1" applyFont="1" applyFill="1" applyBorder="1" applyAlignment="1">
      <alignment horizontal="left" vertical="center"/>
    </xf>
    <xf numFmtId="188" fontId="4" fillId="0" borderId="0" xfId="0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90" fontId="3" fillId="0" borderId="0" xfId="3" quotePrefix="1" applyNumberFormat="1" applyFont="1" applyAlignment="1">
      <alignment horizontal="right" vertical="center"/>
    </xf>
    <xf numFmtId="188" fontId="4" fillId="0" borderId="0" xfId="0" applyNumberFormat="1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190" fontId="3" fillId="0" borderId="1" xfId="3" applyNumberFormat="1" applyFont="1" applyBorder="1" applyAlignment="1">
      <alignment horizontal="right" vertical="center"/>
    </xf>
    <xf numFmtId="190" fontId="3" fillId="0" borderId="0" xfId="3" applyNumberFormat="1" applyFont="1" applyAlignment="1">
      <alignment horizontal="right" vertical="center"/>
    </xf>
    <xf numFmtId="190" fontId="3" fillId="2" borderId="0" xfId="3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90" fontId="4" fillId="2" borderId="0" xfId="0" applyNumberFormat="1" applyFont="1" applyFill="1" applyAlignment="1">
      <alignment vertical="center"/>
    </xf>
    <xf numFmtId="190" fontId="4" fillId="0" borderId="0" xfId="0" applyNumberFormat="1" applyFont="1" applyAlignment="1">
      <alignment vertical="center"/>
    </xf>
    <xf numFmtId="190" fontId="4" fillId="2" borderId="1" xfId="0" applyNumberFormat="1" applyFont="1" applyFill="1" applyBorder="1" applyAlignment="1">
      <alignment vertical="center"/>
    </xf>
    <xf numFmtId="190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90" fontId="4" fillId="2" borderId="0" xfId="0" applyNumberFormat="1" applyFont="1" applyFill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90" fontId="4" fillId="2" borderId="2" xfId="0" applyNumberFormat="1" applyFont="1" applyFill="1" applyBorder="1" applyAlignment="1">
      <alignment vertical="center"/>
    </xf>
    <xf numFmtId="190" fontId="4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4" fillId="0" borderId="0" xfId="4" applyFont="1" applyAlignment="1">
      <alignment horizontal="left" vertical="center"/>
    </xf>
    <xf numFmtId="190" fontId="4" fillId="0" borderId="1" xfId="0" applyNumberFormat="1" applyFont="1" applyBorder="1" applyAlignment="1">
      <alignment horizontal="right" vertical="center"/>
    </xf>
    <xf numFmtId="190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92" fontId="4" fillId="2" borderId="2" xfId="0" applyNumberFormat="1" applyFont="1" applyFill="1" applyBorder="1" applyAlignment="1">
      <alignment vertical="center"/>
    </xf>
    <xf numFmtId="192" fontId="4" fillId="0" borderId="0" xfId="0" applyNumberFormat="1" applyFont="1" applyAlignment="1">
      <alignment vertical="center"/>
    </xf>
    <xf numFmtId="0" fontId="4" fillId="0" borderId="1" xfId="3" applyFont="1" applyBorder="1" applyAlignment="1">
      <alignment horizontal="left" vertical="center"/>
    </xf>
    <xf numFmtId="190" fontId="4" fillId="0" borderId="1" xfId="3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90" fontId="4" fillId="2" borderId="0" xfId="4" applyNumberFormat="1" applyFont="1" applyFill="1" applyAlignment="1">
      <alignment horizontal="right" vertical="center"/>
    </xf>
    <xf numFmtId="190" fontId="4" fillId="0" borderId="0" xfId="4" applyNumberFormat="1" applyFont="1" applyAlignment="1">
      <alignment horizontal="right" vertical="center"/>
    </xf>
    <xf numFmtId="190" fontId="4" fillId="2" borderId="1" xfId="4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left" vertical="center"/>
    </xf>
    <xf numFmtId="190" fontId="3" fillId="0" borderId="0" xfId="0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88" fontId="3" fillId="0" borderId="1" xfId="2" applyNumberFormat="1" applyFont="1" applyFill="1" applyBorder="1" applyAlignment="1">
      <alignment horizontal="left" vertical="center"/>
    </xf>
    <xf numFmtId="190" fontId="3" fillId="0" borderId="1" xfId="2" applyNumberFormat="1" applyFont="1" applyFill="1" applyBorder="1" applyAlignment="1">
      <alignment horizontal="left" vertical="center"/>
    </xf>
    <xf numFmtId="190" fontId="3" fillId="0" borderId="0" xfId="3" applyNumberFormat="1" applyFont="1" applyAlignment="1">
      <alignment vertical="center"/>
    </xf>
    <xf numFmtId="188" fontId="8" fillId="0" borderId="0" xfId="0" applyNumberFormat="1" applyFont="1" applyAlignment="1">
      <alignment horizontal="center" vertical="center"/>
    </xf>
    <xf numFmtId="188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90" fontId="8" fillId="2" borderId="0" xfId="0" quotePrefix="1" applyNumberFormat="1" applyFont="1" applyFill="1" applyAlignment="1">
      <alignment horizontal="center" vertical="center"/>
    </xf>
    <xf numFmtId="190" fontId="4" fillId="0" borderId="0" xfId="0" quotePrefix="1" applyNumberFormat="1" applyFont="1" applyAlignment="1">
      <alignment horizontal="center" vertical="center"/>
    </xf>
    <xf numFmtId="190" fontId="8" fillId="0" borderId="0" xfId="0" quotePrefix="1" applyNumberFormat="1" applyFont="1" applyAlignment="1">
      <alignment horizontal="center" vertical="center"/>
    </xf>
    <xf numFmtId="187" fontId="4" fillId="0" borderId="1" xfId="0" applyNumberFormat="1" applyFont="1" applyBorder="1" applyAlignment="1">
      <alignment vertical="center"/>
    </xf>
    <xf numFmtId="187" fontId="4" fillId="0" borderId="0" xfId="0" quotePrefix="1" applyNumberFormat="1" applyFont="1" applyAlignment="1">
      <alignment horizontal="center" vertical="center"/>
    </xf>
    <xf numFmtId="187" fontId="10" fillId="0" borderId="0" xfId="0" quotePrefix="1" applyNumberFormat="1" applyFont="1" applyAlignment="1">
      <alignment horizontal="center" vertical="center"/>
    </xf>
    <xf numFmtId="187" fontId="12" fillId="0" borderId="0" xfId="0" applyNumberFormat="1" applyFont="1" applyAlignment="1">
      <alignment vertical="center"/>
    </xf>
    <xf numFmtId="39" fontId="11" fillId="0" borderId="0" xfId="5" applyFont="1" applyAlignment="1">
      <alignment horizontal="left" vertical="center"/>
    </xf>
    <xf numFmtId="39" fontId="11" fillId="0" borderId="0" xfId="5" applyFont="1" applyAlignment="1">
      <alignment horizontal="right" vertical="center"/>
    </xf>
    <xf numFmtId="39" fontId="12" fillId="0" borderId="0" xfId="5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194" fontId="11" fillId="0" borderId="0" xfId="3" quotePrefix="1" applyNumberFormat="1" applyFont="1" applyAlignment="1">
      <alignment horizontal="right" vertical="center"/>
    </xf>
    <xf numFmtId="0" fontId="11" fillId="0" borderId="0" xfId="3" applyFont="1" applyAlignment="1">
      <alignment vertical="center"/>
    </xf>
    <xf numFmtId="3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3" xfId="3" applyFont="1" applyBorder="1" applyAlignment="1">
      <alignment horizontal="center" vertical="center"/>
    </xf>
    <xf numFmtId="194" fontId="11" fillId="0" borderId="3" xfId="3" applyNumberFormat="1" applyFont="1" applyBorder="1" applyAlignment="1">
      <alignment horizontal="right" vertical="center"/>
    </xf>
    <xf numFmtId="0" fontId="11" fillId="0" borderId="0" xfId="3" applyFont="1" applyAlignment="1">
      <alignment horizontal="center" vertical="center"/>
    </xf>
    <xf numFmtId="194" fontId="11" fillId="2" borderId="0" xfId="3" applyNumberFormat="1" applyFont="1" applyFill="1" applyAlignment="1">
      <alignment horizontal="right" vertical="center"/>
    </xf>
    <xf numFmtId="194" fontId="11" fillId="0" borderId="0" xfId="3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2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188" fontId="12" fillId="0" borderId="0" xfId="0" applyNumberFormat="1" applyFont="1" applyAlignment="1">
      <alignment horizontal="center" vertical="center"/>
    </xf>
    <xf numFmtId="188" fontId="12" fillId="0" borderId="0" xfId="0" applyNumberFormat="1" applyFont="1" applyAlignment="1">
      <alignment vertical="center"/>
    </xf>
    <xf numFmtId="188" fontId="12" fillId="2" borderId="0" xfId="0" applyNumberFormat="1" applyFont="1" applyFill="1" applyAlignment="1">
      <alignment vertical="center"/>
    </xf>
    <xf numFmtId="190" fontId="12" fillId="0" borderId="0" xfId="0" applyNumberFormat="1" applyFont="1" applyAlignment="1">
      <alignment vertical="center"/>
    </xf>
    <xf numFmtId="188" fontId="12" fillId="2" borderId="0" xfId="0" applyNumberFormat="1" applyFont="1" applyFill="1" applyAlignment="1">
      <alignment horizontal="center" vertical="center"/>
    </xf>
    <xf numFmtId="188" fontId="12" fillId="2" borderId="3" xfId="0" applyNumberFormat="1" applyFont="1" applyFill="1" applyBorder="1" applyAlignment="1">
      <alignment vertical="center"/>
    </xf>
    <xf numFmtId="188" fontId="12" fillId="0" borderId="3" xfId="0" applyNumberFormat="1" applyFont="1" applyBorder="1" applyAlignment="1">
      <alignment vertical="center"/>
    </xf>
    <xf numFmtId="188" fontId="12" fillId="2" borderId="4" xfId="0" applyNumberFormat="1" applyFont="1" applyFill="1" applyBorder="1" applyAlignment="1">
      <alignment vertical="center"/>
    </xf>
    <xf numFmtId="188" fontId="12" fillId="0" borderId="4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88" fontId="16" fillId="0" borderId="0" xfId="0" applyNumberFormat="1" applyFont="1" applyAlignment="1">
      <alignment horizontal="center" vertical="center"/>
    </xf>
    <xf numFmtId="188" fontId="16" fillId="0" borderId="0" xfId="0" applyNumberFormat="1" applyFont="1" applyAlignment="1">
      <alignment vertical="center"/>
    </xf>
    <xf numFmtId="188" fontId="12" fillId="2" borderId="0" xfId="0" applyNumberFormat="1" applyFont="1" applyFill="1" applyAlignment="1">
      <alignment horizontal="right" vertical="center"/>
    </xf>
    <xf numFmtId="188" fontId="12" fillId="0" borderId="0" xfId="0" applyNumberFormat="1" applyFont="1" applyAlignment="1">
      <alignment horizontal="right" vertical="center"/>
    </xf>
    <xf numFmtId="188" fontId="12" fillId="2" borderId="3" xfId="0" applyNumberFormat="1" applyFont="1" applyFill="1" applyBorder="1" applyAlignment="1">
      <alignment vertical="center" shrinkToFit="1"/>
    </xf>
    <xf numFmtId="188" fontId="12" fillId="0" borderId="3" xfId="0" applyNumberFormat="1" applyFont="1" applyBorder="1" applyAlignment="1">
      <alignment vertical="center" shrinkToFit="1"/>
    </xf>
    <xf numFmtId="188" fontId="12" fillId="2" borderId="0" xfId="0" applyNumberFormat="1" applyFont="1" applyFill="1" applyAlignment="1">
      <alignment vertical="center" shrinkToFit="1"/>
    </xf>
    <xf numFmtId="188" fontId="12" fillId="0" borderId="0" xfId="0" applyNumberFormat="1" applyFont="1" applyAlignment="1">
      <alignment vertical="center" shrinkToFit="1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horizontal="left" vertical="center" wrapText="1"/>
    </xf>
    <xf numFmtId="190" fontId="12" fillId="2" borderId="1" xfId="0" applyNumberFormat="1" applyFont="1" applyFill="1" applyBorder="1" applyAlignment="1">
      <alignment vertical="center"/>
    </xf>
    <xf numFmtId="3" fontId="12" fillId="2" borderId="4" xfId="1" applyNumberFormat="1" applyFont="1" applyFill="1" applyBorder="1" applyAlignment="1">
      <alignment vertical="center"/>
    </xf>
    <xf numFmtId="3" fontId="12" fillId="0" borderId="4" xfId="1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90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88" fontId="4" fillId="0" borderId="0" xfId="0" applyNumberFormat="1" applyFont="1" applyFill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187" fontId="4" fillId="0" borderId="0" xfId="0" applyNumberFormat="1" applyFont="1" applyFill="1" applyAlignment="1">
      <alignment vertical="center"/>
    </xf>
    <xf numFmtId="188" fontId="12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191" fontId="4" fillId="0" borderId="0" xfId="0" applyNumberFormat="1" applyFont="1" applyFill="1" applyAlignment="1">
      <alignment horizontal="center" vertical="center"/>
    </xf>
    <xf numFmtId="188" fontId="4" fillId="0" borderId="1" xfId="0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52" fillId="0" borderId="0" xfId="462"/>
    <xf numFmtId="187" fontId="53" fillId="0" borderId="0" xfId="462" applyNumberFormat="1" applyFont="1" applyAlignment="1">
      <alignment horizontal="left" vertical="center"/>
    </xf>
    <xf numFmtId="187" fontId="54" fillId="0" borderId="0" xfId="462" applyNumberFormat="1" applyFont="1" applyAlignment="1">
      <alignment vertical="center"/>
    </xf>
    <xf numFmtId="0" fontId="55" fillId="0" borderId="0" xfId="462" applyFont="1"/>
    <xf numFmtId="187" fontId="53" fillId="0" borderId="0" xfId="462" applyNumberFormat="1" applyFont="1" applyAlignment="1">
      <alignment horizontal="right" vertical="center"/>
    </xf>
    <xf numFmtId="187" fontId="54" fillId="0" borderId="0" xfId="462" applyNumberFormat="1" applyFont="1" applyAlignment="1">
      <alignment horizontal="center" vertical="center"/>
    </xf>
    <xf numFmtId="187" fontId="53" fillId="0" borderId="0" xfId="462" applyNumberFormat="1" applyFont="1" applyAlignment="1">
      <alignment horizontal="center" vertical="center"/>
    </xf>
    <xf numFmtId="198" fontId="53" fillId="0" borderId="14" xfId="462" applyNumberFormat="1" applyFont="1" applyBorder="1" applyAlignment="1">
      <alignment horizontal="right" vertical="center"/>
    </xf>
    <xf numFmtId="198" fontId="53" fillId="0" borderId="0" xfId="462" applyNumberFormat="1" applyFont="1" applyAlignment="1">
      <alignment horizontal="right" vertical="center"/>
    </xf>
    <xf numFmtId="187" fontId="53" fillId="0" borderId="0" xfId="462" applyNumberFormat="1" applyFont="1" applyAlignment="1">
      <alignment vertical="center"/>
    </xf>
    <xf numFmtId="198" fontId="54" fillId="0" borderId="0" xfId="462" applyNumberFormat="1" applyFont="1" applyAlignment="1">
      <alignment horizontal="right" vertical="center"/>
    </xf>
    <xf numFmtId="198" fontId="54" fillId="0" borderId="0" xfId="462" applyNumberFormat="1" applyFont="1" applyAlignment="1">
      <alignment vertical="center"/>
    </xf>
    <xf numFmtId="188" fontId="54" fillId="0" borderId="0" xfId="462" applyNumberFormat="1" applyFont="1" applyAlignment="1">
      <alignment vertical="center"/>
    </xf>
    <xf numFmtId="198" fontId="54" fillId="34" borderId="0" xfId="462" applyNumberFormat="1" applyFont="1" applyFill="1" applyAlignment="1">
      <alignment vertical="center"/>
    </xf>
    <xf numFmtId="187" fontId="7" fillId="0" borderId="0" xfId="462" applyNumberFormat="1" applyFont="1" applyAlignment="1">
      <alignment vertical="center"/>
    </xf>
    <xf numFmtId="198" fontId="54" fillId="34" borderId="0" xfId="462" applyNumberFormat="1" applyFont="1" applyFill="1" applyAlignment="1">
      <alignment horizontal="right" vertical="center"/>
    </xf>
    <xf numFmtId="198" fontId="54" fillId="34" borderId="14" xfId="462" applyNumberFormat="1" applyFont="1" applyFill="1" applyBorder="1" applyAlignment="1">
      <alignment horizontal="right" vertical="center"/>
    </xf>
    <xf numFmtId="198" fontId="54" fillId="34" borderId="14" xfId="462" applyNumberFormat="1" applyFont="1" applyFill="1" applyBorder="1" applyAlignment="1">
      <alignment vertical="center"/>
    </xf>
    <xf numFmtId="198" fontId="54" fillId="34" borderId="15" xfId="462" applyNumberFormat="1" applyFont="1" applyFill="1" applyBorder="1" applyAlignment="1">
      <alignment vertical="center"/>
    </xf>
    <xf numFmtId="193" fontId="12" fillId="0" borderId="14" xfId="462" applyNumberFormat="1" applyFont="1" applyBorder="1" applyAlignment="1">
      <alignment vertical="center"/>
    </xf>
    <xf numFmtId="199" fontId="12" fillId="0" borderId="14" xfId="462" applyNumberFormat="1" applyFont="1" applyBorder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quotePrefix="1" applyNumberFormat="1" applyFont="1" applyFill="1" applyAlignment="1">
      <alignment horizontal="center" vertical="center"/>
    </xf>
    <xf numFmtId="200" fontId="56" fillId="2" borderId="0" xfId="0" applyNumberFormat="1" applyFont="1" applyFill="1"/>
    <xf numFmtId="200" fontId="56" fillId="2" borderId="1" xfId="0" applyNumberFormat="1" applyFont="1" applyFill="1" applyBorder="1"/>
    <xf numFmtId="190" fontId="4" fillId="0" borderId="0" xfId="0" applyNumberFormat="1" applyFont="1" applyFill="1" applyAlignment="1">
      <alignment vertical="center"/>
    </xf>
    <xf numFmtId="190" fontId="4" fillId="0" borderId="1" xfId="0" applyNumberFormat="1" applyFont="1" applyFill="1" applyBorder="1" applyAlignment="1">
      <alignment vertical="center"/>
    </xf>
    <xf numFmtId="0" fontId="52" fillId="0" borderId="0" xfId="462"/>
    <xf numFmtId="190" fontId="4" fillId="0" borderId="0" xfId="0" applyNumberFormat="1" applyFont="1" applyFill="1" applyAlignment="1">
      <alignment horizontal="right" vertical="center"/>
    </xf>
    <xf numFmtId="190" fontId="3" fillId="0" borderId="0" xfId="3" quotePrefix="1" applyNumberFormat="1" applyFont="1" applyFill="1" applyAlignment="1">
      <alignment horizontal="right" vertical="center"/>
    </xf>
    <xf numFmtId="190" fontId="3" fillId="0" borderId="1" xfId="3" applyNumberFormat="1" applyFont="1" applyFill="1" applyBorder="1" applyAlignment="1">
      <alignment horizontal="right" vertical="center"/>
    </xf>
    <xf numFmtId="190" fontId="3" fillId="0" borderId="0" xfId="3" applyNumberFormat="1" applyFont="1" applyFill="1" applyAlignment="1">
      <alignment horizontal="right" vertical="center"/>
    </xf>
    <xf numFmtId="190" fontId="4" fillId="0" borderId="2" xfId="0" applyNumberFormat="1" applyFont="1" applyFill="1" applyBorder="1" applyAlignment="1">
      <alignment vertical="center"/>
    </xf>
    <xf numFmtId="190" fontId="4" fillId="0" borderId="1" xfId="0" applyNumberFormat="1" applyFont="1" applyFill="1" applyBorder="1" applyAlignment="1">
      <alignment horizontal="right" vertical="center"/>
    </xf>
    <xf numFmtId="190" fontId="4" fillId="0" borderId="0" xfId="4" applyNumberFormat="1" applyFont="1" applyFill="1" applyAlignment="1">
      <alignment horizontal="right" vertical="center"/>
    </xf>
    <xf numFmtId="192" fontId="4" fillId="0" borderId="2" xfId="0" applyNumberFormat="1" applyFont="1" applyFill="1" applyBorder="1" applyAlignment="1">
      <alignment vertical="center"/>
    </xf>
    <xf numFmtId="190" fontId="4" fillId="0" borderId="1" xfId="3" applyNumberFormat="1" applyFont="1" applyFill="1" applyBorder="1" applyAlignment="1">
      <alignment horizontal="left" vertical="center"/>
    </xf>
    <xf numFmtId="187" fontId="54" fillId="0" borderId="0" xfId="462" applyNumberFormat="1" applyFont="1" applyFill="1" applyAlignment="1">
      <alignment horizontal="center" vertical="center"/>
    </xf>
    <xf numFmtId="0" fontId="52" fillId="0" borderId="0" xfId="462" applyFill="1"/>
    <xf numFmtId="187" fontId="53" fillId="0" borderId="0" xfId="462" applyNumberFormat="1" applyFont="1" applyFill="1" applyAlignment="1">
      <alignment vertical="center"/>
    </xf>
    <xf numFmtId="187" fontId="54" fillId="0" borderId="0" xfId="462" applyNumberFormat="1" applyFont="1" applyFill="1" applyAlignment="1">
      <alignment vertical="center"/>
    </xf>
    <xf numFmtId="198" fontId="54" fillId="0" borderId="0" xfId="462" applyNumberFormat="1" applyFont="1" applyFill="1" applyAlignment="1">
      <alignment vertical="center"/>
    </xf>
    <xf numFmtId="198" fontId="54" fillId="0" borderId="0" xfId="462" applyNumberFormat="1" applyFont="1" applyFill="1" applyAlignment="1">
      <alignment horizontal="right" vertical="center"/>
    </xf>
    <xf numFmtId="187" fontId="7" fillId="0" borderId="0" xfId="462" applyNumberFormat="1" applyFont="1" applyFill="1" applyAlignment="1">
      <alignment vertical="center"/>
    </xf>
    <xf numFmtId="187" fontId="7" fillId="0" borderId="0" xfId="462" applyNumberFormat="1" applyFont="1" applyFill="1" applyAlignment="1">
      <alignment horizontal="center" vertical="center"/>
    </xf>
    <xf numFmtId="200" fontId="56" fillId="0" borderId="0" xfId="0" applyNumberFormat="1" applyFont="1" applyFill="1"/>
    <xf numFmtId="198" fontId="54" fillId="0" borderId="14" xfId="462" applyNumberFormat="1" applyFont="1" applyFill="1" applyBorder="1" applyAlignment="1">
      <alignment vertical="center"/>
    </xf>
    <xf numFmtId="198" fontId="54" fillId="0" borderId="14" xfId="462" applyNumberFormat="1" applyFont="1" applyFill="1" applyBorder="1" applyAlignment="1">
      <alignment horizontal="right" vertical="center"/>
    </xf>
    <xf numFmtId="188" fontId="54" fillId="0" borderId="0" xfId="462" applyNumberFormat="1" applyFont="1" applyFill="1" applyAlignment="1">
      <alignment vertical="center"/>
    </xf>
    <xf numFmtId="0" fontId="55" fillId="0" borderId="0" xfId="462" applyFont="1" applyFill="1"/>
    <xf numFmtId="198" fontId="54" fillId="0" borderId="15" xfId="462" applyNumberFormat="1" applyFont="1" applyFill="1" applyBorder="1" applyAlignment="1">
      <alignment vertical="center"/>
    </xf>
    <xf numFmtId="198" fontId="54" fillId="0" borderId="1" xfId="462" applyNumberFormat="1" applyFont="1" applyFill="1" applyBorder="1" applyAlignment="1">
      <alignment vertical="center"/>
    </xf>
    <xf numFmtId="187" fontId="57" fillId="0" borderId="0" xfId="462" applyNumberFormat="1" applyFont="1" applyFill="1" applyAlignment="1">
      <alignment horizontal="center" vertical="center"/>
    </xf>
    <xf numFmtId="188" fontId="4" fillId="0" borderId="2" xfId="0" applyNumberFormat="1" applyFont="1" applyBorder="1" applyAlignment="1">
      <alignment vertical="center"/>
    </xf>
    <xf numFmtId="190" fontId="12" fillId="0" borderId="1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200" fontId="4" fillId="2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39" fontId="11" fillId="0" borderId="1" xfId="5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187" fontId="11" fillId="0" borderId="0" xfId="0" applyNumberFormat="1" applyFont="1" applyAlignment="1">
      <alignment horizontal="left" vertical="center"/>
    </xf>
    <xf numFmtId="39" fontId="11" fillId="0" borderId="3" xfId="5" applyFont="1" applyBorder="1" applyAlignment="1">
      <alignment horizontal="left" vertical="center"/>
    </xf>
    <xf numFmtId="0" fontId="12" fillId="0" borderId="1" xfId="3" applyFont="1" applyBorder="1" applyAlignment="1">
      <alignment horizontal="left" vertical="center"/>
    </xf>
    <xf numFmtId="188" fontId="11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188" fontId="3" fillId="0" borderId="0" xfId="2" applyNumberFormat="1" applyFont="1" applyFill="1" applyAlignment="1">
      <alignment horizontal="left" vertical="center"/>
    </xf>
    <xf numFmtId="188" fontId="3" fillId="0" borderId="1" xfId="2" applyNumberFormat="1" applyFont="1" applyFill="1" applyBorder="1" applyAlignment="1">
      <alignment horizontal="left" vertical="center"/>
    </xf>
    <xf numFmtId="187" fontId="11" fillId="0" borderId="0" xfId="462" applyNumberFormat="1" applyFont="1" applyAlignment="1">
      <alignment horizontal="left" vertical="center"/>
    </xf>
    <xf numFmtId="187" fontId="11" fillId="0" borderId="14" xfId="462" applyNumberFormat="1" applyFont="1" applyBorder="1" applyAlignment="1">
      <alignment horizontal="left" vertical="center"/>
    </xf>
    <xf numFmtId="187" fontId="53" fillId="0" borderId="14" xfId="462" applyNumberFormat="1" applyFont="1" applyBorder="1" applyAlignment="1">
      <alignment horizontal="center" vertical="center"/>
    </xf>
  </cellXfs>
  <cellStyles count="463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" xfId="1" builtinId="3"/>
    <cellStyle name="Comma [0] 2 2 3 2" xfId="33"/>
    <cellStyle name="Comma [0] 2 2 3 2 2" xfId="34"/>
    <cellStyle name="Comma [0] 2 2 3 2 2 2" xfId="35"/>
    <cellStyle name="Comma [0] 2 2 3 2 3" xfId="36"/>
    <cellStyle name="Comma 10" xfId="37"/>
    <cellStyle name="Comma 10 2" xfId="38"/>
    <cellStyle name="Comma 10 2 2" xfId="39"/>
    <cellStyle name="Comma 10 3" xfId="40"/>
    <cellStyle name="Comma 10 4" xfId="41"/>
    <cellStyle name="Comma 10 5" xfId="42"/>
    <cellStyle name="Comma 11" xfId="43"/>
    <cellStyle name="Comma 11 2" xfId="44"/>
    <cellStyle name="Comma 11 2 2" xfId="45"/>
    <cellStyle name="Comma 11 3" xfId="46"/>
    <cellStyle name="Comma 11 4" xfId="47"/>
    <cellStyle name="Comma 112 2" xfId="48"/>
    <cellStyle name="Comma 112 2 2" xfId="49"/>
    <cellStyle name="Comma 112 2 2 2" xfId="50"/>
    <cellStyle name="Comma 112 2 3" xfId="51"/>
    <cellStyle name="Comma 12" xfId="52"/>
    <cellStyle name="Comma 12 2" xfId="53"/>
    <cellStyle name="Comma 12 2 2" xfId="54"/>
    <cellStyle name="Comma 12 3" xfId="55"/>
    <cellStyle name="Comma 12 4" xfId="56"/>
    <cellStyle name="Comma 12 5" xfId="57"/>
    <cellStyle name="Comma 13" xfId="58"/>
    <cellStyle name="Comma 13 2" xfId="59"/>
    <cellStyle name="Comma 13 3" xfId="60"/>
    <cellStyle name="Comma 14" xfId="61"/>
    <cellStyle name="Comma 14 2" xfId="62"/>
    <cellStyle name="Comma 14 3" xfId="63"/>
    <cellStyle name="Comma 15" xfId="64"/>
    <cellStyle name="Comma 15 2" xfId="65"/>
    <cellStyle name="Comma 15 3" xfId="66"/>
    <cellStyle name="Comma 16" xfId="67"/>
    <cellStyle name="Comma 16 2" xfId="68"/>
    <cellStyle name="Comma 16 3" xfId="69"/>
    <cellStyle name="Comma 17" xfId="70"/>
    <cellStyle name="Comma 17 2" xfId="71"/>
    <cellStyle name="Comma 18" xfId="72"/>
    <cellStyle name="Comma 18 2" xfId="73"/>
    <cellStyle name="Comma 19" xfId="74"/>
    <cellStyle name="Comma 19 2" xfId="75"/>
    <cellStyle name="Comma 2" xfId="76"/>
    <cellStyle name="Comma 2 2" xfId="77"/>
    <cellStyle name="Comma 2 2 2" xfId="78"/>
    <cellStyle name="Comma 2 2 2 2" xfId="79"/>
    <cellStyle name="Comma 2 2 2 3" xfId="80"/>
    <cellStyle name="Comma 2 2 3" xfId="81"/>
    <cellStyle name="Comma 2 3" xfId="82"/>
    <cellStyle name="Comma 2 3 2" xfId="83"/>
    <cellStyle name="Comma 2 3 3" xfId="84"/>
    <cellStyle name="Comma 2 3 4" xfId="85"/>
    <cellStyle name="Comma 2 3 5" xfId="86"/>
    <cellStyle name="Comma 2 34" xfId="87"/>
    <cellStyle name="Comma 2 34 2" xfId="88"/>
    <cellStyle name="Comma 2 34 2 2" xfId="89"/>
    <cellStyle name="Comma 2 34 2 2 2" xfId="90"/>
    <cellStyle name="Comma 2 34 2 3" xfId="91"/>
    <cellStyle name="Comma 2 34 3" xfId="92"/>
    <cellStyle name="Comma 2 34 3 2" xfId="93"/>
    <cellStyle name="Comma 2 34 4" xfId="94"/>
    <cellStyle name="Comma 2 35" xfId="95"/>
    <cellStyle name="Comma 2 35 2" xfId="96"/>
    <cellStyle name="Comma 2 35 2 2" xfId="97"/>
    <cellStyle name="Comma 2 35 3" xfId="98"/>
    <cellStyle name="Comma 2 4" xfId="99"/>
    <cellStyle name="Comma 2 4 2" xfId="100"/>
    <cellStyle name="Comma 2 4 3" xfId="101"/>
    <cellStyle name="Comma 2 4 4" xfId="102"/>
    <cellStyle name="Comma 2 5" xfId="103"/>
    <cellStyle name="Comma 2 5 2" xfId="104"/>
    <cellStyle name="Comma 2 6" xfId="105"/>
    <cellStyle name="Comma 2 6 2" xfId="106"/>
    <cellStyle name="Comma 2 7" xfId="107"/>
    <cellStyle name="Comma 2 8" xfId="108"/>
    <cellStyle name="Comma 20" xfId="109"/>
    <cellStyle name="Comma 200" xfId="110"/>
    <cellStyle name="Comma 200 2" xfId="111"/>
    <cellStyle name="Comma 200 2 2" xfId="112"/>
    <cellStyle name="Comma 200 3" xfId="113"/>
    <cellStyle name="Comma 201" xfId="114"/>
    <cellStyle name="Comma 201 2" xfId="115"/>
    <cellStyle name="Comma 201 2 2" xfId="116"/>
    <cellStyle name="Comma 201 3" xfId="117"/>
    <cellStyle name="Comma 204" xfId="118"/>
    <cellStyle name="Comma 204 2" xfId="119"/>
    <cellStyle name="Comma 204 2 2" xfId="120"/>
    <cellStyle name="Comma 204 3" xfId="121"/>
    <cellStyle name="Comma 205" xfId="122"/>
    <cellStyle name="Comma 205 2" xfId="123"/>
    <cellStyle name="Comma 205 2 2" xfId="124"/>
    <cellStyle name="Comma 205 3" xfId="125"/>
    <cellStyle name="Comma 21" xfId="126"/>
    <cellStyle name="Comma 22" xfId="127"/>
    <cellStyle name="Comma 23" xfId="128"/>
    <cellStyle name="Comma 24" xfId="129"/>
    <cellStyle name="Comma 25" xfId="130"/>
    <cellStyle name="Comma 3" xfId="131"/>
    <cellStyle name="Comma 3 10" xfId="132"/>
    <cellStyle name="Comma 3 11" xfId="133"/>
    <cellStyle name="Comma 3 2" xfId="134"/>
    <cellStyle name="Comma 3 2 2" xfId="135"/>
    <cellStyle name="Comma 3 2 2 2" xfId="136"/>
    <cellStyle name="Comma 3 2 2 3" xfId="137"/>
    <cellStyle name="Comma 3 2 2 4" xfId="138"/>
    <cellStyle name="Comma 3 2 3" xfId="139"/>
    <cellStyle name="Comma 3 2 3 2" xfId="140"/>
    <cellStyle name="Comma 3 2 3 3" xfId="141"/>
    <cellStyle name="Comma 3 2 4" xfId="142"/>
    <cellStyle name="Comma 3 2 5" xfId="143"/>
    <cellStyle name="Comma 3 3" xfId="144"/>
    <cellStyle name="Comma 3 3 2" xfId="145"/>
    <cellStyle name="Comma 3 3 3" xfId="146"/>
    <cellStyle name="Comma 3 3 4" xfId="147"/>
    <cellStyle name="Comma 3 3 5" xfId="148"/>
    <cellStyle name="Comma 3 4" xfId="149"/>
    <cellStyle name="Comma 3 4 2" xfId="150"/>
    <cellStyle name="Comma 3 4 3" xfId="151"/>
    <cellStyle name="Comma 3 4 4" xfId="152"/>
    <cellStyle name="Comma 3 5" xfId="153"/>
    <cellStyle name="Comma 3 5 2" xfId="154"/>
    <cellStyle name="Comma 3 5 3" xfId="155"/>
    <cellStyle name="Comma 3 5 4" xfId="156"/>
    <cellStyle name="Comma 3 6" xfId="157"/>
    <cellStyle name="Comma 3 6 2" xfId="158"/>
    <cellStyle name="Comma 3 6 3" xfId="159"/>
    <cellStyle name="Comma 3 6 4" xfId="160"/>
    <cellStyle name="Comma 3 7" xfId="161"/>
    <cellStyle name="Comma 3 7 2" xfId="162"/>
    <cellStyle name="Comma 3 7 3" xfId="163"/>
    <cellStyle name="Comma 3 8" xfId="164"/>
    <cellStyle name="Comma 3 9" xfId="165"/>
    <cellStyle name="Comma 4" xfId="166"/>
    <cellStyle name="Comma 4 14" xfId="167"/>
    <cellStyle name="Comma 4 14 2" xfId="168"/>
    <cellStyle name="Comma 4 14 2 2" xfId="169"/>
    <cellStyle name="Comma 4 14 3" xfId="170"/>
    <cellStyle name="Comma 4 2" xfId="171"/>
    <cellStyle name="Comma 4 2 2" xfId="172"/>
    <cellStyle name="Comma 4 2 2 2" xfId="173"/>
    <cellStyle name="Comma 4 2 2 3" xfId="174"/>
    <cellStyle name="Comma 4 2 2 4" xfId="175"/>
    <cellStyle name="Comma 4 2 20" xfId="176"/>
    <cellStyle name="Comma 4 2 20 2" xfId="177"/>
    <cellStyle name="Comma 4 2 20 2 2" xfId="178"/>
    <cellStyle name="Comma 4 2 20 3" xfId="179"/>
    <cellStyle name="Comma 4 2 3" xfId="180"/>
    <cellStyle name="Comma 4 2 4" xfId="181"/>
    <cellStyle name="Comma 4 2 5" xfId="182"/>
    <cellStyle name="Comma 4 2 6" xfId="183"/>
    <cellStyle name="Comma 4 3" xfId="184"/>
    <cellStyle name="Comma 4 3 2" xfId="185"/>
    <cellStyle name="Comma 4 3 3" xfId="186"/>
    <cellStyle name="Comma 4 3 4" xfId="187"/>
    <cellStyle name="Comma 4 4" xfId="188"/>
    <cellStyle name="Comma 4 4 2" xfId="189"/>
    <cellStyle name="Comma 4 4 3" xfId="190"/>
    <cellStyle name="Comma 4 5" xfId="191"/>
    <cellStyle name="Comma 4 6" xfId="192"/>
    <cellStyle name="Comma 4 7" xfId="193"/>
    <cellStyle name="Comma 4 8" xfId="194"/>
    <cellStyle name="Comma 4 9" xfId="195"/>
    <cellStyle name="Comma 42" xfId="196"/>
    <cellStyle name="Comma 42 2" xfId="197"/>
    <cellStyle name="Comma 42 2 2" xfId="198"/>
    <cellStyle name="Comma 42 3" xfId="199"/>
    <cellStyle name="Comma 5" xfId="200"/>
    <cellStyle name="Comma 5 10" xfId="201"/>
    <cellStyle name="Comma 5 19" xfId="202"/>
    <cellStyle name="Comma 5 19 2" xfId="203"/>
    <cellStyle name="Comma 5 19 2 2" xfId="204"/>
    <cellStyle name="Comma 5 19 3" xfId="205"/>
    <cellStyle name="Comma 5 2" xfId="206"/>
    <cellStyle name="Comma 5 2 2" xfId="207"/>
    <cellStyle name="Comma 5 2 2 2" xfId="208"/>
    <cellStyle name="Comma 5 2 2 3" xfId="209"/>
    <cellStyle name="Comma 5 2 2 4" xfId="210"/>
    <cellStyle name="Comma 5 2 3" xfId="211"/>
    <cellStyle name="Comma 5 2 4" xfId="212"/>
    <cellStyle name="Comma 5 2 5" xfId="213"/>
    <cellStyle name="Comma 5 2 6" xfId="214"/>
    <cellStyle name="Comma 5 3" xfId="215"/>
    <cellStyle name="Comma 5 3 2" xfId="216"/>
    <cellStyle name="Comma 5 3 3" xfId="217"/>
    <cellStyle name="Comma 5 3 4" xfId="218"/>
    <cellStyle name="Comma 5 4" xfId="219"/>
    <cellStyle name="Comma 5 4 2" xfId="220"/>
    <cellStyle name="Comma 5 4 3" xfId="221"/>
    <cellStyle name="Comma 5 4 4" xfId="222"/>
    <cellStyle name="Comma 5 5" xfId="223"/>
    <cellStyle name="Comma 5 5 2" xfId="224"/>
    <cellStyle name="Comma 5 5 3" xfId="225"/>
    <cellStyle name="Comma 5 6" xfId="226"/>
    <cellStyle name="Comma 5 7" xfId="227"/>
    <cellStyle name="Comma 5 8" xfId="228"/>
    <cellStyle name="Comma 56" xfId="229"/>
    <cellStyle name="Comma 56 2" xfId="230"/>
    <cellStyle name="Comma 56 2 2" xfId="231"/>
    <cellStyle name="Comma 56 3" xfId="232"/>
    <cellStyle name="Comma 57" xfId="233"/>
    <cellStyle name="Comma 57 2" xfId="234"/>
    <cellStyle name="Comma 57 2 2" xfId="235"/>
    <cellStyle name="Comma 57 3" xfId="236"/>
    <cellStyle name="Comma 6" xfId="237"/>
    <cellStyle name="Comma 6 2" xfId="238"/>
    <cellStyle name="Comma 6 2 2" xfId="239"/>
    <cellStyle name="Comma 6 2 3" xfId="240"/>
    <cellStyle name="Comma 6 2 4" xfId="241"/>
    <cellStyle name="Comma 6 3" xfId="242"/>
    <cellStyle name="Comma 6 3 2" xfId="243"/>
    <cellStyle name="Comma 6 3 3" xfId="244"/>
    <cellStyle name="Comma 6 3 4" xfId="245"/>
    <cellStyle name="Comma 6 4" xfId="246"/>
    <cellStyle name="Comma 6 4 2" xfId="247"/>
    <cellStyle name="Comma 6 4 3" xfId="248"/>
    <cellStyle name="Comma 6 5" xfId="249"/>
    <cellStyle name="Comma 6 6" xfId="250"/>
    <cellStyle name="Comma 6 7" xfId="251"/>
    <cellStyle name="Comma 6 7 2" xfId="252"/>
    <cellStyle name="Comma 7" xfId="253"/>
    <cellStyle name="Comma 7 2" xfId="254"/>
    <cellStyle name="Comma 7 2 2" xfId="255"/>
    <cellStyle name="Comma 7 3" xfId="256"/>
    <cellStyle name="Comma 7 4" xfId="257"/>
    <cellStyle name="Comma 7 5" xfId="258"/>
    <cellStyle name="Comma 8" xfId="259"/>
    <cellStyle name="Comma 8 2" xfId="260"/>
    <cellStyle name="Comma 8 3" xfId="261"/>
    <cellStyle name="Comma 8 4" xfId="262"/>
    <cellStyle name="Comma 9" xfId="263"/>
    <cellStyle name="Comma 9 2" xfId="264"/>
    <cellStyle name="Comma 9 2 2" xfId="265"/>
    <cellStyle name="Comma 9 3" xfId="266"/>
    <cellStyle name="Comma 9 4" xfId="267"/>
    <cellStyle name="Comma 9 5" xfId="268"/>
    <cellStyle name="Currency" xfId="2" builtinId="4"/>
    <cellStyle name="Currency 2" xfId="269"/>
    <cellStyle name="Currency 2 2" xfId="270"/>
    <cellStyle name="Explanatory Text 2" xfId="271"/>
    <cellStyle name="Followed Hyperlink 2" xfId="272"/>
    <cellStyle name="Good 2" xfId="273"/>
    <cellStyle name="Heading 1 2" xfId="274"/>
    <cellStyle name="Heading 2 2" xfId="275"/>
    <cellStyle name="Heading 3 2" xfId="276"/>
    <cellStyle name="Heading 4 2" xfId="277"/>
    <cellStyle name="Hyperlink 11" xfId="278"/>
    <cellStyle name="Hyperlink 2" xfId="279"/>
    <cellStyle name="Hyperlink 2 10" xfId="280"/>
    <cellStyle name="Hyperlink 2 2" xfId="281"/>
    <cellStyle name="Hyperlink 2 2 2" xfId="282"/>
    <cellStyle name="Hyperlink 2 2 3" xfId="283"/>
    <cellStyle name="Hyperlink 2 3" xfId="284"/>
    <cellStyle name="Hyperlink 2 9" xfId="285"/>
    <cellStyle name="Hyperlink 3" xfId="286"/>
    <cellStyle name="Hyperlink 3 2" xfId="287"/>
    <cellStyle name="Hyperlink 3 3" xfId="288"/>
    <cellStyle name="Hyperlink 4" xfId="289"/>
    <cellStyle name="Hyperlink 5" xfId="290"/>
    <cellStyle name="Hyperlink 6" xfId="291"/>
    <cellStyle name="Hyperlink 7" xfId="292"/>
    <cellStyle name="Hyperlink 8" xfId="293"/>
    <cellStyle name="Input 2" xfId="294"/>
    <cellStyle name="Linked Cell 2" xfId="295"/>
    <cellStyle name="Neutral 2" xfId="296"/>
    <cellStyle name="Normal" xfId="0" builtinId="0"/>
    <cellStyle name="Normal 10" xfId="297"/>
    <cellStyle name="Normal 10 2" xfId="298"/>
    <cellStyle name="Normal 10 3" xfId="299"/>
    <cellStyle name="Normal 108 4" xfId="300"/>
    <cellStyle name="Normal 11" xfId="301"/>
    <cellStyle name="Normal 11 2" xfId="302"/>
    <cellStyle name="Normal 11 2 2" xfId="303"/>
    <cellStyle name="Normal 11 2 3" xfId="304"/>
    <cellStyle name="Normal 11 2 4" xfId="305"/>
    <cellStyle name="Normal 11 3" xfId="306"/>
    <cellStyle name="Normal 11 4" xfId="307"/>
    <cellStyle name="Normal 11 5" xfId="308"/>
    <cellStyle name="Normal 11 6" xfId="309"/>
    <cellStyle name="Normal 12" xfId="310"/>
    <cellStyle name="Normal 13" xfId="311"/>
    <cellStyle name="Normal 13 2" xfId="312"/>
    <cellStyle name="Normal 13 3" xfId="313"/>
    <cellStyle name="Normal 13 4" xfId="314"/>
    <cellStyle name="Normal 14" xfId="315"/>
    <cellStyle name="Normal 15" xfId="316"/>
    <cellStyle name="Normal 15 2" xfId="317"/>
    <cellStyle name="Normal 16" xfId="318"/>
    <cellStyle name="Normal 167" xfId="319"/>
    <cellStyle name="Normal 167 2" xfId="320"/>
    <cellStyle name="Normal 167 2 2" xfId="321"/>
    <cellStyle name="Normal 167 3" xfId="322"/>
    <cellStyle name="Normal 17" xfId="323"/>
    <cellStyle name="Normal 170" xfId="324"/>
    <cellStyle name="Normal 170 2" xfId="325"/>
    <cellStyle name="Normal 170 2 2" xfId="326"/>
    <cellStyle name="Normal 170 3" xfId="327"/>
    <cellStyle name="Normal 171" xfId="328"/>
    <cellStyle name="Normal 18" xfId="329"/>
    <cellStyle name="Normal 19" xfId="462"/>
    <cellStyle name="Normal 2" xfId="3"/>
    <cellStyle name="Normal 2 10" xfId="330"/>
    <cellStyle name="Normal 2 2" xfId="331"/>
    <cellStyle name="Normal 2 2 2" xfId="332"/>
    <cellStyle name="Normal 2 3" xfId="333"/>
    <cellStyle name="Normal 2 3 2" xfId="334"/>
    <cellStyle name="Normal 2 4" xfId="335"/>
    <cellStyle name="Normal 2 4 2" xfId="336"/>
    <cellStyle name="Normal 2 5" xfId="337"/>
    <cellStyle name="Normal 2 6" xfId="338"/>
    <cellStyle name="Normal 2 7" xfId="339"/>
    <cellStyle name="Normal 2 8" xfId="340"/>
    <cellStyle name="Normal 2 9" xfId="341"/>
    <cellStyle name="Normal 22" xfId="342"/>
    <cellStyle name="Normal 23" xfId="343"/>
    <cellStyle name="Normal 3" xfId="344"/>
    <cellStyle name="Normal 3 14 3" xfId="345"/>
    <cellStyle name="Normal 3 2" xfId="346"/>
    <cellStyle name="Normal 3 2 2" xfId="347"/>
    <cellStyle name="Normal 3 2 3" xfId="348"/>
    <cellStyle name="Normal 3 3" xfId="349"/>
    <cellStyle name="Normal 3 4" xfId="350"/>
    <cellStyle name="Normal 3 4 2" xfId="351"/>
    <cellStyle name="Normal 3 5" xfId="352"/>
    <cellStyle name="Normal 3 6" xfId="353"/>
    <cellStyle name="Normal 3 7" xfId="354"/>
    <cellStyle name="Normal 4" xfId="355"/>
    <cellStyle name="Normal 4 10" xfId="356"/>
    <cellStyle name="Normal 4 11" xfId="357"/>
    <cellStyle name="Normal 4 14" xfId="358"/>
    <cellStyle name="Normal 4 14 2" xfId="359"/>
    <cellStyle name="Normal 4 14 2 2" xfId="360"/>
    <cellStyle name="Normal 4 14 3" xfId="361"/>
    <cellStyle name="Normal 4 2" xfId="362"/>
    <cellStyle name="Normal 4 2 2" xfId="363"/>
    <cellStyle name="Normal 4 2 3" xfId="364"/>
    <cellStyle name="Normal 4 3" xfId="365"/>
    <cellStyle name="Normal 4 3 2" xfId="366"/>
    <cellStyle name="Normal 4 4" xfId="367"/>
    <cellStyle name="Normal 4 4 2" xfId="368"/>
    <cellStyle name="Normal 4 5" xfId="369"/>
    <cellStyle name="Normal 4 5 2" xfId="370"/>
    <cellStyle name="Normal 4 5 3" xfId="371"/>
    <cellStyle name="Normal 4 5 4" xfId="372"/>
    <cellStyle name="Normal 4 6" xfId="373"/>
    <cellStyle name="Normal 4 6 2" xfId="374"/>
    <cellStyle name="Normal 4 6 3" xfId="375"/>
    <cellStyle name="Normal 4 6 4" xfId="376"/>
    <cellStyle name="Normal 4 7" xfId="377"/>
    <cellStyle name="Normal 4 7 2" xfId="378"/>
    <cellStyle name="Normal 4 7 3" xfId="379"/>
    <cellStyle name="Normal 4 8" xfId="380"/>
    <cellStyle name="Normal 4 9" xfId="381"/>
    <cellStyle name="Normal 43" xfId="382"/>
    <cellStyle name="Normal 44" xfId="383"/>
    <cellStyle name="Normal 46" xfId="384"/>
    <cellStyle name="Normal 5" xfId="385"/>
    <cellStyle name="Normal 5 17" xfId="386"/>
    <cellStyle name="Normal 5 17 2" xfId="387"/>
    <cellStyle name="Normal 5 2" xfId="388"/>
    <cellStyle name="Normal 5 2 2" xfId="389"/>
    <cellStyle name="Normal 5 3" xfId="390"/>
    <cellStyle name="Normal 5 4" xfId="391"/>
    <cellStyle name="Normal 5 5" xfId="4"/>
    <cellStyle name="Normal 5 7" xfId="392"/>
    <cellStyle name="Normal 6" xfId="393"/>
    <cellStyle name="Normal 6 2" xfId="394"/>
    <cellStyle name="Normal 6 2 2" xfId="395"/>
    <cellStyle name="Normal 6 2 3" xfId="396"/>
    <cellStyle name="Normal 6 2 4" xfId="397"/>
    <cellStyle name="Normal 6 3" xfId="398"/>
    <cellStyle name="Normal 6 3 2" xfId="399"/>
    <cellStyle name="Normal 6 3 3" xfId="400"/>
    <cellStyle name="Normal 6 3 4" xfId="401"/>
    <cellStyle name="Normal 6 4" xfId="402"/>
    <cellStyle name="Normal 6 4 2" xfId="403"/>
    <cellStyle name="Normal 6 4 3" xfId="404"/>
    <cellStyle name="Normal 6 5" xfId="405"/>
    <cellStyle name="Normal 6 6" xfId="406"/>
    <cellStyle name="Normal 6 7" xfId="407"/>
    <cellStyle name="Normal 6 8" xfId="408"/>
    <cellStyle name="Normal 68" xfId="409"/>
    <cellStyle name="Normal 7" xfId="410"/>
    <cellStyle name="Normal 7 2" xfId="411"/>
    <cellStyle name="Normal 7 2 2" xfId="412"/>
    <cellStyle name="Normal 7 3" xfId="413"/>
    <cellStyle name="Normal 7 4" xfId="414"/>
    <cellStyle name="Normal 73" xfId="415"/>
    <cellStyle name="Normal 74" xfId="416"/>
    <cellStyle name="Normal 75 11" xfId="417"/>
    <cellStyle name="Normal 75 11 2" xfId="418"/>
    <cellStyle name="Normal 75 11 2 2" xfId="419"/>
    <cellStyle name="Normal 75 11 3" xfId="420"/>
    <cellStyle name="Normal 76" xfId="421"/>
    <cellStyle name="Normal 76 2" xfId="422"/>
    <cellStyle name="Normal 76 2 2" xfId="423"/>
    <cellStyle name="Normal 76 3" xfId="424"/>
    <cellStyle name="Normal 77" xfId="425"/>
    <cellStyle name="Normal 77 2" xfId="426"/>
    <cellStyle name="Normal 77 2 2" xfId="427"/>
    <cellStyle name="Normal 77 3" xfId="428"/>
    <cellStyle name="Normal 8" xfId="429"/>
    <cellStyle name="Normal 8 2" xfId="430"/>
    <cellStyle name="Normal 8 22" xfId="431"/>
    <cellStyle name="Normal 8 22 2" xfId="432"/>
    <cellStyle name="Normal 8 22 2 2" xfId="433"/>
    <cellStyle name="Normal 8 22 3" xfId="434"/>
    <cellStyle name="Normal 80" xfId="435"/>
    <cellStyle name="Normal 84" xfId="436"/>
    <cellStyle name="Normal 9" xfId="437"/>
    <cellStyle name="Normal 9 2" xfId="438"/>
    <cellStyle name="Normal 9 3" xfId="439"/>
    <cellStyle name="Normal 9 4" xfId="440"/>
    <cellStyle name="Normal 9 5" xfId="441"/>
    <cellStyle name="Normal 91" xfId="442"/>
    <cellStyle name="Note 2" xfId="443"/>
    <cellStyle name="Output 2" xfId="444"/>
    <cellStyle name="Percent 2" xfId="445"/>
    <cellStyle name="Percent 2 2" xfId="446"/>
    <cellStyle name="Percent 2 24" xfId="447"/>
    <cellStyle name="Percent 2 3" xfId="448"/>
    <cellStyle name="Percent 3" xfId="449"/>
    <cellStyle name="Percent 3 2" xfId="450"/>
    <cellStyle name="Percent 3 2 2" xfId="451"/>
    <cellStyle name="Percent 3 2 3" xfId="452"/>
    <cellStyle name="Percent 3 3" xfId="453"/>
    <cellStyle name="Percent 3 4" xfId="454"/>
    <cellStyle name="Percent 3 5" xfId="455"/>
    <cellStyle name="Percent 4" xfId="456"/>
    <cellStyle name="Percent 5" xfId="457"/>
    <cellStyle name="Percent 6" xfId="458"/>
    <cellStyle name="Title 2" xfId="459"/>
    <cellStyle name="Total 2" xfId="460"/>
    <cellStyle name="Warning Text 2" xfId="461"/>
    <cellStyle name="ปกติ_Sheet1" xf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DFE9AD24-02B9-4CDF-9686-68B708B47ADE}"/>
            </a:ext>
          </a:extLst>
        </xdr:cNvPr>
        <xdr:cNvSpPr>
          <a:spLocks noChangeShapeType="1"/>
        </xdr:cNvSpPr>
      </xdr:nvSpPr>
      <xdr:spPr bwMode="auto">
        <a:xfrm>
          <a:off x="2266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6A4A529A-2ECF-431F-9D0A-58558BC774A5}"/>
            </a:ext>
          </a:extLst>
        </xdr:cNvPr>
        <xdr:cNvSpPr>
          <a:spLocks noChangeShapeType="1"/>
        </xdr:cNvSpPr>
      </xdr:nvSpPr>
      <xdr:spPr bwMode="auto">
        <a:xfrm>
          <a:off x="2266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zoomScaleNormal="100" zoomScaleSheetLayoutView="85" workbookViewId="0">
      <selection sqref="A1:F1"/>
    </sheetView>
  </sheetViews>
  <sheetFormatPr defaultColWidth="10.88671875" defaultRowHeight="16.45" customHeight="1"/>
  <cols>
    <col min="1" max="1" width="51.33203125" style="60" customWidth="1"/>
    <col min="2" max="2" width="6.109375" style="60" customWidth="1"/>
    <col min="3" max="3" width="1.109375" style="60" customWidth="1"/>
    <col min="4" max="4" width="14.33203125" style="60" customWidth="1"/>
    <col min="5" max="5" width="1.109375" style="60" customWidth="1"/>
    <col min="6" max="6" width="14.33203125" style="60" customWidth="1"/>
    <col min="7" max="7" width="10.88671875" style="60"/>
    <col min="8" max="8" width="11.33203125" style="60" bestFit="1" customWidth="1"/>
    <col min="9" max="251" width="10.88671875" style="60"/>
    <col min="252" max="252" width="51.88671875" style="60" customWidth="1"/>
    <col min="253" max="253" width="7" style="60" customWidth="1"/>
    <col min="254" max="254" width="1.109375" style="60" customWidth="1"/>
    <col min="255" max="255" width="14.33203125" style="60" customWidth="1"/>
    <col min="256" max="256" width="1.109375" style="60" customWidth="1"/>
    <col min="257" max="257" width="14.33203125" style="60" customWidth="1"/>
    <col min="258" max="258" width="10.88671875" style="60"/>
    <col min="259" max="259" width="13.6640625" style="60" bestFit="1" customWidth="1"/>
    <col min="260" max="507" width="10.88671875" style="60"/>
    <col min="508" max="508" width="51.88671875" style="60" customWidth="1"/>
    <col min="509" max="509" width="7" style="60" customWidth="1"/>
    <col min="510" max="510" width="1.109375" style="60" customWidth="1"/>
    <col min="511" max="511" width="14.33203125" style="60" customWidth="1"/>
    <col min="512" max="512" width="1.109375" style="60" customWidth="1"/>
    <col min="513" max="513" width="14.33203125" style="60" customWidth="1"/>
    <col min="514" max="514" width="10.88671875" style="60"/>
    <col min="515" max="515" width="13.6640625" style="60" bestFit="1" customWidth="1"/>
    <col min="516" max="763" width="10.88671875" style="60"/>
    <col min="764" max="764" width="51.88671875" style="60" customWidth="1"/>
    <col min="765" max="765" width="7" style="60" customWidth="1"/>
    <col min="766" max="766" width="1.109375" style="60" customWidth="1"/>
    <col min="767" max="767" width="14.33203125" style="60" customWidth="1"/>
    <col min="768" max="768" width="1.109375" style="60" customWidth="1"/>
    <col min="769" max="769" width="14.33203125" style="60" customWidth="1"/>
    <col min="770" max="770" width="10.88671875" style="60"/>
    <col min="771" max="771" width="13.6640625" style="60" bestFit="1" customWidth="1"/>
    <col min="772" max="1019" width="10.88671875" style="60"/>
    <col min="1020" max="1020" width="51.88671875" style="60" customWidth="1"/>
    <col min="1021" max="1021" width="7" style="60" customWidth="1"/>
    <col min="1022" max="1022" width="1.109375" style="60" customWidth="1"/>
    <col min="1023" max="1023" width="14.33203125" style="60" customWidth="1"/>
    <col min="1024" max="1024" width="1.109375" style="60" customWidth="1"/>
    <col min="1025" max="1025" width="14.33203125" style="60" customWidth="1"/>
    <col min="1026" max="1026" width="10.88671875" style="60"/>
    <col min="1027" max="1027" width="13.6640625" style="60" bestFit="1" customWidth="1"/>
    <col min="1028" max="1275" width="10.88671875" style="60"/>
    <col min="1276" max="1276" width="51.88671875" style="60" customWidth="1"/>
    <col min="1277" max="1277" width="7" style="60" customWidth="1"/>
    <col min="1278" max="1278" width="1.109375" style="60" customWidth="1"/>
    <col min="1279" max="1279" width="14.33203125" style="60" customWidth="1"/>
    <col min="1280" max="1280" width="1.109375" style="60" customWidth="1"/>
    <col min="1281" max="1281" width="14.33203125" style="60" customWidth="1"/>
    <col min="1282" max="1282" width="10.88671875" style="60"/>
    <col min="1283" max="1283" width="13.6640625" style="60" bestFit="1" customWidth="1"/>
    <col min="1284" max="1531" width="10.88671875" style="60"/>
    <col min="1532" max="1532" width="51.88671875" style="60" customWidth="1"/>
    <col min="1533" max="1533" width="7" style="60" customWidth="1"/>
    <col min="1534" max="1534" width="1.109375" style="60" customWidth="1"/>
    <col min="1535" max="1535" width="14.33203125" style="60" customWidth="1"/>
    <col min="1536" max="1536" width="1.109375" style="60" customWidth="1"/>
    <col min="1537" max="1537" width="14.33203125" style="60" customWidth="1"/>
    <col min="1538" max="1538" width="10.88671875" style="60"/>
    <col min="1539" max="1539" width="13.6640625" style="60" bestFit="1" customWidth="1"/>
    <col min="1540" max="1787" width="10.88671875" style="60"/>
    <col min="1788" max="1788" width="51.88671875" style="60" customWidth="1"/>
    <col min="1789" max="1789" width="7" style="60" customWidth="1"/>
    <col min="1790" max="1790" width="1.109375" style="60" customWidth="1"/>
    <col min="1791" max="1791" width="14.33203125" style="60" customWidth="1"/>
    <col min="1792" max="1792" width="1.109375" style="60" customWidth="1"/>
    <col min="1793" max="1793" width="14.33203125" style="60" customWidth="1"/>
    <col min="1794" max="1794" width="10.88671875" style="60"/>
    <col min="1795" max="1795" width="13.6640625" style="60" bestFit="1" customWidth="1"/>
    <col min="1796" max="2043" width="10.88671875" style="60"/>
    <col min="2044" max="2044" width="51.88671875" style="60" customWidth="1"/>
    <col min="2045" max="2045" width="7" style="60" customWidth="1"/>
    <col min="2046" max="2046" width="1.109375" style="60" customWidth="1"/>
    <col min="2047" max="2047" width="14.33203125" style="60" customWidth="1"/>
    <col min="2048" max="2048" width="1.109375" style="60" customWidth="1"/>
    <col min="2049" max="2049" width="14.33203125" style="60" customWidth="1"/>
    <col min="2050" max="2050" width="10.88671875" style="60"/>
    <col min="2051" max="2051" width="13.6640625" style="60" bestFit="1" customWidth="1"/>
    <col min="2052" max="2299" width="10.88671875" style="60"/>
    <col min="2300" max="2300" width="51.88671875" style="60" customWidth="1"/>
    <col min="2301" max="2301" width="7" style="60" customWidth="1"/>
    <col min="2302" max="2302" width="1.109375" style="60" customWidth="1"/>
    <col min="2303" max="2303" width="14.33203125" style="60" customWidth="1"/>
    <col min="2304" max="2304" width="1.109375" style="60" customWidth="1"/>
    <col min="2305" max="2305" width="14.33203125" style="60" customWidth="1"/>
    <col min="2306" max="2306" width="10.88671875" style="60"/>
    <col min="2307" max="2307" width="13.6640625" style="60" bestFit="1" customWidth="1"/>
    <col min="2308" max="2555" width="10.88671875" style="60"/>
    <col min="2556" max="2556" width="51.88671875" style="60" customWidth="1"/>
    <col min="2557" max="2557" width="7" style="60" customWidth="1"/>
    <col min="2558" max="2558" width="1.109375" style="60" customWidth="1"/>
    <col min="2559" max="2559" width="14.33203125" style="60" customWidth="1"/>
    <col min="2560" max="2560" width="1.109375" style="60" customWidth="1"/>
    <col min="2561" max="2561" width="14.33203125" style="60" customWidth="1"/>
    <col min="2562" max="2562" width="10.88671875" style="60"/>
    <col min="2563" max="2563" width="13.6640625" style="60" bestFit="1" customWidth="1"/>
    <col min="2564" max="2811" width="10.88671875" style="60"/>
    <col min="2812" max="2812" width="51.88671875" style="60" customWidth="1"/>
    <col min="2813" max="2813" width="7" style="60" customWidth="1"/>
    <col min="2814" max="2814" width="1.109375" style="60" customWidth="1"/>
    <col min="2815" max="2815" width="14.33203125" style="60" customWidth="1"/>
    <col min="2816" max="2816" width="1.109375" style="60" customWidth="1"/>
    <col min="2817" max="2817" width="14.33203125" style="60" customWidth="1"/>
    <col min="2818" max="2818" width="10.88671875" style="60"/>
    <col min="2819" max="2819" width="13.6640625" style="60" bestFit="1" customWidth="1"/>
    <col min="2820" max="3067" width="10.88671875" style="60"/>
    <col min="3068" max="3068" width="51.88671875" style="60" customWidth="1"/>
    <col min="3069" max="3069" width="7" style="60" customWidth="1"/>
    <col min="3070" max="3070" width="1.109375" style="60" customWidth="1"/>
    <col min="3071" max="3071" width="14.33203125" style="60" customWidth="1"/>
    <col min="3072" max="3072" width="1.109375" style="60" customWidth="1"/>
    <col min="3073" max="3073" width="14.33203125" style="60" customWidth="1"/>
    <col min="3074" max="3074" width="10.88671875" style="60"/>
    <col min="3075" max="3075" width="13.6640625" style="60" bestFit="1" customWidth="1"/>
    <col min="3076" max="3323" width="10.88671875" style="60"/>
    <col min="3324" max="3324" width="51.88671875" style="60" customWidth="1"/>
    <col min="3325" max="3325" width="7" style="60" customWidth="1"/>
    <col min="3326" max="3326" width="1.109375" style="60" customWidth="1"/>
    <col min="3327" max="3327" width="14.33203125" style="60" customWidth="1"/>
    <col min="3328" max="3328" width="1.109375" style="60" customWidth="1"/>
    <col min="3329" max="3329" width="14.33203125" style="60" customWidth="1"/>
    <col min="3330" max="3330" width="10.88671875" style="60"/>
    <col min="3331" max="3331" width="13.6640625" style="60" bestFit="1" customWidth="1"/>
    <col min="3332" max="3579" width="10.88671875" style="60"/>
    <col min="3580" max="3580" width="51.88671875" style="60" customWidth="1"/>
    <col min="3581" max="3581" width="7" style="60" customWidth="1"/>
    <col min="3582" max="3582" width="1.109375" style="60" customWidth="1"/>
    <col min="3583" max="3583" width="14.33203125" style="60" customWidth="1"/>
    <col min="3584" max="3584" width="1.109375" style="60" customWidth="1"/>
    <col min="3585" max="3585" width="14.33203125" style="60" customWidth="1"/>
    <col min="3586" max="3586" width="10.88671875" style="60"/>
    <col min="3587" max="3587" width="13.6640625" style="60" bestFit="1" customWidth="1"/>
    <col min="3588" max="3835" width="10.88671875" style="60"/>
    <col min="3836" max="3836" width="51.88671875" style="60" customWidth="1"/>
    <col min="3837" max="3837" width="7" style="60" customWidth="1"/>
    <col min="3838" max="3838" width="1.109375" style="60" customWidth="1"/>
    <col min="3839" max="3839" width="14.33203125" style="60" customWidth="1"/>
    <col min="3840" max="3840" width="1.109375" style="60" customWidth="1"/>
    <col min="3841" max="3841" width="14.33203125" style="60" customWidth="1"/>
    <col min="3842" max="3842" width="10.88671875" style="60"/>
    <col min="3843" max="3843" width="13.6640625" style="60" bestFit="1" customWidth="1"/>
    <col min="3844" max="4091" width="10.88671875" style="60"/>
    <col min="4092" max="4092" width="51.88671875" style="60" customWidth="1"/>
    <col min="4093" max="4093" width="7" style="60" customWidth="1"/>
    <col min="4094" max="4094" width="1.109375" style="60" customWidth="1"/>
    <col min="4095" max="4095" width="14.33203125" style="60" customWidth="1"/>
    <col min="4096" max="4096" width="1.109375" style="60" customWidth="1"/>
    <col min="4097" max="4097" width="14.33203125" style="60" customWidth="1"/>
    <col min="4098" max="4098" width="10.88671875" style="60"/>
    <col min="4099" max="4099" width="13.6640625" style="60" bestFit="1" customWidth="1"/>
    <col min="4100" max="4347" width="10.88671875" style="60"/>
    <col min="4348" max="4348" width="51.88671875" style="60" customWidth="1"/>
    <col min="4349" max="4349" width="7" style="60" customWidth="1"/>
    <col min="4350" max="4350" width="1.109375" style="60" customWidth="1"/>
    <col min="4351" max="4351" width="14.33203125" style="60" customWidth="1"/>
    <col min="4352" max="4352" width="1.109375" style="60" customWidth="1"/>
    <col min="4353" max="4353" width="14.33203125" style="60" customWidth="1"/>
    <col min="4354" max="4354" width="10.88671875" style="60"/>
    <col min="4355" max="4355" width="13.6640625" style="60" bestFit="1" customWidth="1"/>
    <col min="4356" max="4603" width="10.88671875" style="60"/>
    <col min="4604" max="4604" width="51.88671875" style="60" customWidth="1"/>
    <col min="4605" max="4605" width="7" style="60" customWidth="1"/>
    <col min="4606" max="4606" width="1.109375" style="60" customWidth="1"/>
    <col min="4607" max="4607" width="14.33203125" style="60" customWidth="1"/>
    <col min="4608" max="4608" width="1.109375" style="60" customWidth="1"/>
    <col min="4609" max="4609" width="14.33203125" style="60" customWidth="1"/>
    <col min="4610" max="4610" width="10.88671875" style="60"/>
    <col min="4611" max="4611" width="13.6640625" style="60" bestFit="1" customWidth="1"/>
    <col min="4612" max="4859" width="10.88671875" style="60"/>
    <col min="4860" max="4860" width="51.88671875" style="60" customWidth="1"/>
    <col min="4861" max="4861" width="7" style="60" customWidth="1"/>
    <col min="4862" max="4862" width="1.109375" style="60" customWidth="1"/>
    <col min="4863" max="4863" width="14.33203125" style="60" customWidth="1"/>
    <col min="4864" max="4864" width="1.109375" style="60" customWidth="1"/>
    <col min="4865" max="4865" width="14.33203125" style="60" customWidth="1"/>
    <col min="4866" max="4866" width="10.88671875" style="60"/>
    <col min="4867" max="4867" width="13.6640625" style="60" bestFit="1" customWidth="1"/>
    <col min="4868" max="5115" width="10.88671875" style="60"/>
    <col min="5116" max="5116" width="51.88671875" style="60" customWidth="1"/>
    <col min="5117" max="5117" width="7" style="60" customWidth="1"/>
    <col min="5118" max="5118" width="1.109375" style="60" customWidth="1"/>
    <col min="5119" max="5119" width="14.33203125" style="60" customWidth="1"/>
    <col min="5120" max="5120" width="1.109375" style="60" customWidth="1"/>
    <col min="5121" max="5121" width="14.33203125" style="60" customWidth="1"/>
    <col min="5122" max="5122" width="10.88671875" style="60"/>
    <col min="5123" max="5123" width="13.6640625" style="60" bestFit="1" customWidth="1"/>
    <col min="5124" max="5371" width="10.88671875" style="60"/>
    <col min="5372" max="5372" width="51.88671875" style="60" customWidth="1"/>
    <col min="5373" max="5373" width="7" style="60" customWidth="1"/>
    <col min="5374" max="5374" width="1.109375" style="60" customWidth="1"/>
    <col min="5375" max="5375" width="14.33203125" style="60" customWidth="1"/>
    <col min="5376" max="5376" width="1.109375" style="60" customWidth="1"/>
    <col min="5377" max="5377" width="14.33203125" style="60" customWidth="1"/>
    <col min="5378" max="5378" width="10.88671875" style="60"/>
    <col min="5379" max="5379" width="13.6640625" style="60" bestFit="1" customWidth="1"/>
    <col min="5380" max="5627" width="10.88671875" style="60"/>
    <col min="5628" max="5628" width="51.88671875" style="60" customWidth="1"/>
    <col min="5629" max="5629" width="7" style="60" customWidth="1"/>
    <col min="5630" max="5630" width="1.109375" style="60" customWidth="1"/>
    <col min="5631" max="5631" width="14.33203125" style="60" customWidth="1"/>
    <col min="5632" max="5632" width="1.109375" style="60" customWidth="1"/>
    <col min="5633" max="5633" width="14.33203125" style="60" customWidth="1"/>
    <col min="5634" max="5634" width="10.88671875" style="60"/>
    <col min="5635" max="5635" width="13.6640625" style="60" bestFit="1" customWidth="1"/>
    <col min="5636" max="5883" width="10.88671875" style="60"/>
    <col min="5884" max="5884" width="51.88671875" style="60" customWidth="1"/>
    <col min="5885" max="5885" width="7" style="60" customWidth="1"/>
    <col min="5886" max="5886" width="1.109375" style="60" customWidth="1"/>
    <col min="5887" max="5887" width="14.33203125" style="60" customWidth="1"/>
    <col min="5888" max="5888" width="1.109375" style="60" customWidth="1"/>
    <col min="5889" max="5889" width="14.33203125" style="60" customWidth="1"/>
    <col min="5890" max="5890" width="10.88671875" style="60"/>
    <col min="5891" max="5891" width="13.6640625" style="60" bestFit="1" customWidth="1"/>
    <col min="5892" max="6139" width="10.88671875" style="60"/>
    <col min="6140" max="6140" width="51.88671875" style="60" customWidth="1"/>
    <col min="6141" max="6141" width="7" style="60" customWidth="1"/>
    <col min="6142" max="6142" width="1.109375" style="60" customWidth="1"/>
    <col min="6143" max="6143" width="14.33203125" style="60" customWidth="1"/>
    <col min="6144" max="6144" width="1.109375" style="60" customWidth="1"/>
    <col min="6145" max="6145" width="14.33203125" style="60" customWidth="1"/>
    <col min="6146" max="6146" width="10.88671875" style="60"/>
    <col min="6147" max="6147" width="13.6640625" style="60" bestFit="1" customWidth="1"/>
    <col min="6148" max="6395" width="10.88671875" style="60"/>
    <col min="6396" max="6396" width="51.88671875" style="60" customWidth="1"/>
    <col min="6397" max="6397" width="7" style="60" customWidth="1"/>
    <col min="6398" max="6398" width="1.109375" style="60" customWidth="1"/>
    <col min="6399" max="6399" width="14.33203125" style="60" customWidth="1"/>
    <col min="6400" max="6400" width="1.109375" style="60" customWidth="1"/>
    <col min="6401" max="6401" width="14.33203125" style="60" customWidth="1"/>
    <col min="6402" max="6402" width="10.88671875" style="60"/>
    <col min="6403" max="6403" width="13.6640625" style="60" bestFit="1" customWidth="1"/>
    <col min="6404" max="6651" width="10.88671875" style="60"/>
    <col min="6652" max="6652" width="51.88671875" style="60" customWidth="1"/>
    <col min="6653" max="6653" width="7" style="60" customWidth="1"/>
    <col min="6654" max="6654" width="1.109375" style="60" customWidth="1"/>
    <col min="6655" max="6655" width="14.33203125" style="60" customWidth="1"/>
    <col min="6656" max="6656" width="1.109375" style="60" customWidth="1"/>
    <col min="6657" max="6657" width="14.33203125" style="60" customWidth="1"/>
    <col min="6658" max="6658" width="10.88671875" style="60"/>
    <col min="6659" max="6659" width="13.6640625" style="60" bestFit="1" customWidth="1"/>
    <col min="6660" max="6907" width="10.88671875" style="60"/>
    <col min="6908" max="6908" width="51.88671875" style="60" customWidth="1"/>
    <col min="6909" max="6909" width="7" style="60" customWidth="1"/>
    <col min="6910" max="6910" width="1.109375" style="60" customWidth="1"/>
    <col min="6911" max="6911" width="14.33203125" style="60" customWidth="1"/>
    <col min="6912" max="6912" width="1.109375" style="60" customWidth="1"/>
    <col min="6913" max="6913" width="14.33203125" style="60" customWidth="1"/>
    <col min="6914" max="6914" width="10.88671875" style="60"/>
    <col min="6915" max="6915" width="13.6640625" style="60" bestFit="1" customWidth="1"/>
    <col min="6916" max="7163" width="10.88671875" style="60"/>
    <col min="7164" max="7164" width="51.88671875" style="60" customWidth="1"/>
    <col min="7165" max="7165" width="7" style="60" customWidth="1"/>
    <col min="7166" max="7166" width="1.109375" style="60" customWidth="1"/>
    <col min="7167" max="7167" width="14.33203125" style="60" customWidth="1"/>
    <col min="7168" max="7168" width="1.109375" style="60" customWidth="1"/>
    <col min="7169" max="7169" width="14.33203125" style="60" customWidth="1"/>
    <col min="7170" max="7170" width="10.88671875" style="60"/>
    <col min="7171" max="7171" width="13.6640625" style="60" bestFit="1" customWidth="1"/>
    <col min="7172" max="7419" width="10.88671875" style="60"/>
    <col min="7420" max="7420" width="51.88671875" style="60" customWidth="1"/>
    <col min="7421" max="7421" width="7" style="60" customWidth="1"/>
    <col min="7422" max="7422" width="1.109375" style="60" customWidth="1"/>
    <col min="7423" max="7423" width="14.33203125" style="60" customWidth="1"/>
    <col min="7424" max="7424" width="1.109375" style="60" customWidth="1"/>
    <col min="7425" max="7425" width="14.33203125" style="60" customWidth="1"/>
    <col min="7426" max="7426" width="10.88671875" style="60"/>
    <col min="7427" max="7427" width="13.6640625" style="60" bestFit="1" customWidth="1"/>
    <col min="7428" max="7675" width="10.88671875" style="60"/>
    <col min="7676" max="7676" width="51.88671875" style="60" customWidth="1"/>
    <col min="7677" max="7677" width="7" style="60" customWidth="1"/>
    <col min="7678" max="7678" width="1.109375" style="60" customWidth="1"/>
    <col min="7679" max="7679" width="14.33203125" style="60" customWidth="1"/>
    <col min="7680" max="7680" width="1.109375" style="60" customWidth="1"/>
    <col min="7681" max="7681" width="14.33203125" style="60" customWidth="1"/>
    <col min="7682" max="7682" width="10.88671875" style="60"/>
    <col min="7683" max="7683" width="13.6640625" style="60" bestFit="1" customWidth="1"/>
    <col min="7684" max="7931" width="10.88671875" style="60"/>
    <col min="7932" max="7932" width="51.88671875" style="60" customWidth="1"/>
    <col min="7933" max="7933" width="7" style="60" customWidth="1"/>
    <col min="7934" max="7934" width="1.109375" style="60" customWidth="1"/>
    <col min="7935" max="7935" width="14.33203125" style="60" customWidth="1"/>
    <col min="7936" max="7936" width="1.109375" style="60" customWidth="1"/>
    <col min="7937" max="7937" width="14.33203125" style="60" customWidth="1"/>
    <col min="7938" max="7938" width="10.88671875" style="60"/>
    <col min="7939" max="7939" width="13.6640625" style="60" bestFit="1" customWidth="1"/>
    <col min="7940" max="8187" width="10.88671875" style="60"/>
    <col min="8188" max="8188" width="51.88671875" style="60" customWidth="1"/>
    <col min="8189" max="8189" width="7" style="60" customWidth="1"/>
    <col min="8190" max="8190" width="1.109375" style="60" customWidth="1"/>
    <col min="8191" max="8191" width="14.33203125" style="60" customWidth="1"/>
    <col min="8192" max="8192" width="1.109375" style="60" customWidth="1"/>
    <col min="8193" max="8193" width="14.33203125" style="60" customWidth="1"/>
    <col min="8194" max="8194" width="10.88671875" style="60"/>
    <col min="8195" max="8195" width="13.6640625" style="60" bestFit="1" customWidth="1"/>
    <col min="8196" max="8443" width="10.88671875" style="60"/>
    <col min="8444" max="8444" width="51.88671875" style="60" customWidth="1"/>
    <col min="8445" max="8445" width="7" style="60" customWidth="1"/>
    <col min="8446" max="8446" width="1.109375" style="60" customWidth="1"/>
    <col min="8447" max="8447" width="14.33203125" style="60" customWidth="1"/>
    <col min="8448" max="8448" width="1.109375" style="60" customWidth="1"/>
    <col min="8449" max="8449" width="14.33203125" style="60" customWidth="1"/>
    <col min="8450" max="8450" width="10.88671875" style="60"/>
    <col min="8451" max="8451" width="13.6640625" style="60" bestFit="1" customWidth="1"/>
    <col min="8452" max="8699" width="10.88671875" style="60"/>
    <col min="8700" max="8700" width="51.88671875" style="60" customWidth="1"/>
    <col min="8701" max="8701" width="7" style="60" customWidth="1"/>
    <col min="8702" max="8702" width="1.109375" style="60" customWidth="1"/>
    <col min="8703" max="8703" width="14.33203125" style="60" customWidth="1"/>
    <col min="8704" max="8704" width="1.109375" style="60" customWidth="1"/>
    <col min="8705" max="8705" width="14.33203125" style="60" customWidth="1"/>
    <col min="8706" max="8706" width="10.88671875" style="60"/>
    <col min="8707" max="8707" width="13.6640625" style="60" bestFit="1" customWidth="1"/>
    <col min="8708" max="8955" width="10.88671875" style="60"/>
    <col min="8956" max="8956" width="51.88671875" style="60" customWidth="1"/>
    <col min="8957" max="8957" width="7" style="60" customWidth="1"/>
    <col min="8958" max="8958" width="1.109375" style="60" customWidth="1"/>
    <col min="8959" max="8959" width="14.33203125" style="60" customWidth="1"/>
    <col min="8960" max="8960" width="1.109375" style="60" customWidth="1"/>
    <col min="8961" max="8961" width="14.33203125" style="60" customWidth="1"/>
    <col min="8962" max="8962" width="10.88671875" style="60"/>
    <col min="8963" max="8963" width="13.6640625" style="60" bestFit="1" customWidth="1"/>
    <col min="8964" max="9211" width="10.88671875" style="60"/>
    <col min="9212" max="9212" width="51.88671875" style="60" customWidth="1"/>
    <col min="9213" max="9213" width="7" style="60" customWidth="1"/>
    <col min="9214" max="9214" width="1.109375" style="60" customWidth="1"/>
    <col min="9215" max="9215" width="14.33203125" style="60" customWidth="1"/>
    <col min="9216" max="9216" width="1.109375" style="60" customWidth="1"/>
    <col min="9217" max="9217" width="14.33203125" style="60" customWidth="1"/>
    <col min="9218" max="9218" width="10.88671875" style="60"/>
    <col min="9219" max="9219" width="13.6640625" style="60" bestFit="1" customWidth="1"/>
    <col min="9220" max="9467" width="10.88671875" style="60"/>
    <col min="9468" max="9468" width="51.88671875" style="60" customWidth="1"/>
    <col min="9469" max="9469" width="7" style="60" customWidth="1"/>
    <col min="9470" max="9470" width="1.109375" style="60" customWidth="1"/>
    <col min="9471" max="9471" width="14.33203125" style="60" customWidth="1"/>
    <col min="9472" max="9472" width="1.109375" style="60" customWidth="1"/>
    <col min="9473" max="9473" width="14.33203125" style="60" customWidth="1"/>
    <col min="9474" max="9474" width="10.88671875" style="60"/>
    <col min="9475" max="9475" width="13.6640625" style="60" bestFit="1" customWidth="1"/>
    <col min="9476" max="9723" width="10.88671875" style="60"/>
    <col min="9724" max="9724" width="51.88671875" style="60" customWidth="1"/>
    <col min="9725" max="9725" width="7" style="60" customWidth="1"/>
    <col min="9726" max="9726" width="1.109375" style="60" customWidth="1"/>
    <col min="9727" max="9727" width="14.33203125" style="60" customWidth="1"/>
    <col min="9728" max="9728" width="1.109375" style="60" customWidth="1"/>
    <col min="9729" max="9729" width="14.33203125" style="60" customWidth="1"/>
    <col min="9730" max="9730" width="10.88671875" style="60"/>
    <col min="9731" max="9731" width="13.6640625" style="60" bestFit="1" customWidth="1"/>
    <col min="9732" max="9979" width="10.88671875" style="60"/>
    <col min="9980" max="9980" width="51.88671875" style="60" customWidth="1"/>
    <col min="9981" max="9981" width="7" style="60" customWidth="1"/>
    <col min="9982" max="9982" width="1.109375" style="60" customWidth="1"/>
    <col min="9983" max="9983" width="14.33203125" style="60" customWidth="1"/>
    <col min="9984" max="9984" width="1.109375" style="60" customWidth="1"/>
    <col min="9985" max="9985" width="14.33203125" style="60" customWidth="1"/>
    <col min="9986" max="9986" width="10.88671875" style="60"/>
    <col min="9987" max="9987" width="13.6640625" style="60" bestFit="1" customWidth="1"/>
    <col min="9988" max="10235" width="10.88671875" style="60"/>
    <col min="10236" max="10236" width="51.88671875" style="60" customWidth="1"/>
    <col min="10237" max="10237" width="7" style="60" customWidth="1"/>
    <col min="10238" max="10238" width="1.109375" style="60" customWidth="1"/>
    <col min="10239" max="10239" width="14.33203125" style="60" customWidth="1"/>
    <col min="10240" max="10240" width="1.109375" style="60" customWidth="1"/>
    <col min="10241" max="10241" width="14.33203125" style="60" customWidth="1"/>
    <col min="10242" max="10242" width="10.88671875" style="60"/>
    <col min="10243" max="10243" width="13.6640625" style="60" bestFit="1" customWidth="1"/>
    <col min="10244" max="10491" width="10.88671875" style="60"/>
    <col min="10492" max="10492" width="51.88671875" style="60" customWidth="1"/>
    <col min="10493" max="10493" width="7" style="60" customWidth="1"/>
    <col min="10494" max="10494" width="1.109375" style="60" customWidth="1"/>
    <col min="10495" max="10495" width="14.33203125" style="60" customWidth="1"/>
    <col min="10496" max="10496" width="1.109375" style="60" customWidth="1"/>
    <col min="10497" max="10497" width="14.33203125" style="60" customWidth="1"/>
    <col min="10498" max="10498" width="10.88671875" style="60"/>
    <col min="10499" max="10499" width="13.6640625" style="60" bestFit="1" customWidth="1"/>
    <col min="10500" max="10747" width="10.88671875" style="60"/>
    <col min="10748" max="10748" width="51.88671875" style="60" customWidth="1"/>
    <col min="10749" max="10749" width="7" style="60" customWidth="1"/>
    <col min="10750" max="10750" width="1.109375" style="60" customWidth="1"/>
    <col min="10751" max="10751" width="14.33203125" style="60" customWidth="1"/>
    <col min="10752" max="10752" width="1.109375" style="60" customWidth="1"/>
    <col min="10753" max="10753" width="14.33203125" style="60" customWidth="1"/>
    <col min="10754" max="10754" width="10.88671875" style="60"/>
    <col min="10755" max="10755" width="13.6640625" style="60" bestFit="1" customWidth="1"/>
    <col min="10756" max="11003" width="10.88671875" style="60"/>
    <col min="11004" max="11004" width="51.88671875" style="60" customWidth="1"/>
    <col min="11005" max="11005" width="7" style="60" customWidth="1"/>
    <col min="11006" max="11006" width="1.109375" style="60" customWidth="1"/>
    <col min="11007" max="11007" width="14.33203125" style="60" customWidth="1"/>
    <col min="11008" max="11008" width="1.109375" style="60" customWidth="1"/>
    <col min="11009" max="11009" width="14.33203125" style="60" customWidth="1"/>
    <col min="11010" max="11010" width="10.88671875" style="60"/>
    <col min="11011" max="11011" width="13.6640625" style="60" bestFit="1" customWidth="1"/>
    <col min="11012" max="11259" width="10.88671875" style="60"/>
    <col min="11260" max="11260" width="51.88671875" style="60" customWidth="1"/>
    <col min="11261" max="11261" width="7" style="60" customWidth="1"/>
    <col min="11262" max="11262" width="1.109375" style="60" customWidth="1"/>
    <col min="11263" max="11263" width="14.33203125" style="60" customWidth="1"/>
    <col min="11264" max="11264" width="1.109375" style="60" customWidth="1"/>
    <col min="11265" max="11265" width="14.33203125" style="60" customWidth="1"/>
    <col min="11266" max="11266" width="10.88671875" style="60"/>
    <col min="11267" max="11267" width="13.6640625" style="60" bestFit="1" customWidth="1"/>
    <col min="11268" max="11515" width="10.88671875" style="60"/>
    <col min="11516" max="11516" width="51.88671875" style="60" customWidth="1"/>
    <col min="11517" max="11517" width="7" style="60" customWidth="1"/>
    <col min="11518" max="11518" width="1.109375" style="60" customWidth="1"/>
    <col min="11519" max="11519" width="14.33203125" style="60" customWidth="1"/>
    <col min="11520" max="11520" width="1.109375" style="60" customWidth="1"/>
    <col min="11521" max="11521" width="14.33203125" style="60" customWidth="1"/>
    <col min="11522" max="11522" width="10.88671875" style="60"/>
    <col min="11523" max="11523" width="13.6640625" style="60" bestFit="1" customWidth="1"/>
    <col min="11524" max="11771" width="10.88671875" style="60"/>
    <col min="11772" max="11772" width="51.88671875" style="60" customWidth="1"/>
    <col min="11773" max="11773" width="7" style="60" customWidth="1"/>
    <col min="11774" max="11774" width="1.109375" style="60" customWidth="1"/>
    <col min="11775" max="11775" width="14.33203125" style="60" customWidth="1"/>
    <col min="11776" max="11776" width="1.109375" style="60" customWidth="1"/>
    <col min="11777" max="11777" width="14.33203125" style="60" customWidth="1"/>
    <col min="11778" max="11778" width="10.88671875" style="60"/>
    <col min="11779" max="11779" width="13.6640625" style="60" bestFit="1" customWidth="1"/>
    <col min="11780" max="12027" width="10.88671875" style="60"/>
    <col min="12028" max="12028" width="51.88671875" style="60" customWidth="1"/>
    <col min="12029" max="12029" width="7" style="60" customWidth="1"/>
    <col min="12030" max="12030" width="1.109375" style="60" customWidth="1"/>
    <col min="12031" max="12031" width="14.33203125" style="60" customWidth="1"/>
    <col min="12032" max="12032" width="1.109375" style="60" customWidth="1"/>
    <col min="12033" max="12033" width="14.33203125" style="60" customWidth="1"/>
    <col min="12034" max="12034" width="10.88671875" style="60"/>
    <col min="12035" max="12035" width="13.6640625" style="60" bestFit="1" customWidth="1"/>
    <col min="12036" max="12283" width="10.88671875" style="60"/>
    <col min="12284" max="12284" width="51.88671875" style="60" customWidth="1"/>
    <col min="12285" max="12285" width="7" style="60" customWidth="1"/>
    <col min="12286" max="12286" width="1.109375" style="60" customWidth="1"/>
    <col min="12287" max="12287" width="14.33203125" style="60" customWidth="1"/>
    <col min="12288" max="12288" width="1.109375" style="60" customWidth="1"/>
    <col min="12289" max="12289" width="14.33203125" style="60" customWidth="1"/>
    <col min="12290" max="12290" width="10.88671875" style="60"/>
    <col min="12291" max="12291" width="13.6640625" style="60" bestFit="1" customWidth="1"/>
    <col min="12292" max="12539" width="10.88671875" style="60"/>
    <col min="12540" max="12540" width="51.88671875" style="60" customWidth="1"/>
    <col min="12541" max="12541" width="7" style="60" customWidth="1"/>
    <col min="12542" max="12542" width="1.109375" style="60" customWidth="1"/>
    <col min="12543" max="12543" width="14.33203125" style="60" customWidth="1"/>
    <col min="12544" max="12544" width="1.109375" style="60" customWidth="1"/>
    <col min="12545" max="12545" width="14.33203125" style="60" customWidth="1"/>
    <col min="12546" max="12546" width="10.88671875" style="60"/>
    <col min="12547" max="12547" width="13.6640625" style="60" bestFit="1" customWidth="1"/>
    <col min="12548" max="12795" width="10.88671875" style="60"/>
    <col min="12796" max="12796" width="51.88671875" style="60" customWidth="1"/>
    <col min="12797" max="12797" width="7" style="60" customWidth="1"/>
    <col min="12798" max="12798" width="1.109375" style="60" customWidth="1"/>
    <col min="12799" max="12799" width="14.33203125" style="60" customWidth="1"/>
    <col min="12800" max="12800" width="1.109375" style="60" customWidth="1"/>
    <col min="12801" max="12801" width="14.33203125" style="60" customWidth="1"/>
    <col min="12802" max="12802" width="10.88671875" style="60"/>
    <col min="12803" max="12803" width="13.6640625" style="60" bestFit="1" customWidth="1"/>
    <col min="12804" max="13051" width="10.88671875" style="60"/>
    <col min="13052" max="13052" width="51.88671875" style="60" customWidth="1"/>
    <col min="13053" max="13053" width="7" style="60" customWidth="1"/>
    <col min="13054" max="13054" width="1.109375" style="60" customWidth="1"/>
    <col min="13055" max="13055" width="14.33203125" style="60" customWidth="1"/>
    <col min="13056" max="13056" width="1.109375" style="60" customWidth="1"/>
    <col min="13057" max="13057" width="14.33203125" style="60" customWidth="1"/>
    <col min="13058" max="13058" width="10.88671875" style="60"/>
    <col min="13059" max="13059" width="13.6640625" style="60" bestFit="1" customWidth="1"/>
    <col min="13060" max="13307" width="10.88671875" style="60"/>
    <col min="13308" max="13308" width="51.88671875" style="60" customWidth="1"/>
    <col min="13309" max="13309" width="7" style="60" customWidth="1"/>
    <col min="13310" max="13310" width="1.109375" style="60" customWidth="1"/>
    <col min="13311" max="13311" width="14.33203125" style="60" customWidth="1"/>
    <col min="13312" max="13312" width="1.109375" style="60" customWidth="1"/>
    <col min="13313" max="13313" width="14.33203125" style="60" customWidth="1"/>
    <col min="13314" max="13314" width="10.88671875" style="60"/>
    <col min="13315" max="13315" width="13.6640625" style="60" bestFit="1" customWidth="1"/>
    <col min="13316" max="13563" width="10.88671875" style="60"/>
    <col min="13564" max="13564" width="51.88671875" style="60" customWidth="1"/>
    <col min="13565" max="13565" width="7" style="60" customWidth="1"/>
    <col min="13566" max="13566" width="1.109375" style="60" customWidth="1"/>
    <col min="13567" max="13567" width="14.33203125" style="60" customWidth="1"/>
    <col min="13568" max="13568" width="1.109375" style="60" customWidth="1"/>
    <col min="13569" max="13569" width="14.33203125" style="60" customWidth="1"/>
    <col min="13570" max="13570" width="10.88671875" style="60"/>
    <col min="13571" max="13571" width="13.6640625" style="60" bestFit="1" customWidth="1"/>
    <col min="13572" max="13819" width="10.88671875" style="60"/>
    <col min="13820" max="13820" width="51.88671875" style="60" customWidth="1"/>
    <col min="13821" max="13821" width="7" style="60" customWidth="1"/>
    <col min="13822" max="13822" width="1.109375" style="60" customWidth="1"/>
    <col min="13823" max="13823" width="14.33203125" style="60" customWidth="1"/>
    <col min="13824" max="13824" width="1.109375" style="60" customWidth="1"/>
    <col min="13825" max="13825" width="14.33203125" style="60" customWidth="1"/>
    <col min="13826" max="13826" width="10.88671875" style="60"/>
    <col min="13827" max="13827" width="13.6640625" style="60" bestFit="1" customWidth="1"/>
    <col min="13828" max="14075" width="10.88671875" style="60"/>
    <col min="14076" max="14076" width="51.88671875" style="60" customWidth="1"/>
    <col min="14077" max="14077" width="7" style="60" customWidth="1"/>
    <col min="14078" max="14078" width="1.109375" style="60" customWidth="1"/>
    <col min="14079" max="14079" width="14.33203125" style="60" customWidth="1"/>
    <col min="14080" max="14080" width="1.109375" style="60" customWidth="1"/>
    <col min="14081" max="14081" width="14.33203125" style="60" customWidth="1"/>
    <col min="14082" max="14082" width="10.88671875" style="60"/>
    <col min="14083" max="14083" width="13.6640625" style="60" bestFit="1" customWidth="1"/>
    <col min="14084" max="14331" width="10.88671875" style="60"/>
    <col min="14332" max="14332" width="51.88671875" style="60" customWidth="1"/>
    <col min="14333" max="14333" width="7" style="60" customWidth="1"/>
    <col min="14334" max="14334" width="1.109375" style="60" customWidth="1"/>
    <col min="14335" max="14335" width="14.33203125" style="60" customWidth="1"/>
    <col min="14336" max="14336" width="1.109375" style="60" customWidth="1"/>
    <col min="14337" max="14337" width="14.33203125" style="60" customWidth="1"/>
    <col min="14338" max="14338" width="10.88671875" style="60"/>
    <col min="14339" max="14339" width="13.6640625" style="60" bestFit="1" customWidth="1"/>
    <col min="14340" max="14587" width="10.88671875" style="60"/>
    <col min="14588" max="14588" width="51.88671875" style="60" customWidth="1"/>
    <col min="14589" max="14589" width="7" style="60" customWidth="1"/>
    <col min="14590" max="14590" width="1.109375" style="60" customWidth="1"/>
    <col min="14591" max="14591" width="14.33203125" style="60" customWidth="1"/>
    <col min="14592" max="14592" width="1.109375" style="60" customWidth="1"/>
    <col min="14593" max="14593" width="14.33203125" style="60" customWidth="1"/>
    <col min="14594" max="14594" width="10.88671875" style="60"/>
    <col min="14595" max="14595" width="13.6640625" style="60" bestFit="1" customWidth="1"/>
    <col min="14596" max="14843" width="10.88671875" style="60"/>
    <col min="14844" max="14844" width="51.88671875" style="60" customWidth="1"/>
    <col min="14845" max="14845" width="7" style="60" customWidth="1"/>
    <col min="14846" max="14846" width="1.109375" style="60" customWidth="1"/>
    <col min="14847" max="14847" width="14.33203125" style="60" customWidth="1"/>
    <col min="14848" max="14848" width="1.109375" style="60" customWidth="1"/>
    <col min="14849" max="14849" width="14.33203125" style="60" customWidth="1"/>
    <col min="14850" max="14850" width="10.88671875" style="60"/>
    <col min="14851" max="14851" width="13.6640625" style="60" bestFit="1" customWidth="1"/>
    <col min="14852" max="15099" width="10.88671875" style="60"/>
    <col min="15100" max="15100" width="51.88671875" style="60" customWidth="1"/>
    <col min="15101" max="15101" width="7" style="60" customWidth="1"/>
    <col min="15102" max="15102" width="1.109375" style="60" customWidth="1"/>
    <col min="15103" max="15103" width="14.33203125" style="60" customWidth="1"/>
    <col min="15104" max="15104" width="1.109375" style="60" customWidth="1"/>
    <col min="15105" max="15105" width="14.33203125" style="60" customWidth="1"/>
    <col min="15106" max="15106" width="10.88671875" style="60"/>
    <col min="15107" max="15107" width="13.6640625" style="60" bestFit="1" customWidth="1"/>
    <col min="15108" max="15355" width="10.88671875" style="60"/>
    <col min="15356" max="15356" width="51.88671875" style="60" customWidth="1"/>
    <col min="15357" max="15357" width="7" style="60" customWidth="1"/>
    <col min="15358" max="15358" width="1.109375" style="60" customWidth="1"/>
    <col min="15359" max="15359" width="14.33203125" style="60" customWidth="1"/>
    <col min="15360" max="15360" width="1.109375" style="60" customWidth="1"/>
    <col min="15361" max="15361" width="14.33203125" style="60" customWidth="1"/>
    <col min="15362" max="15362" width="10.88671875" style="60"/>
    <col min="15363" max="15363" width="13.6640625" style="60" bestFit="1" customWidth="1"/>
    <col min="15364" max="15611" width="10.88671875" style="60"/>
    <col min="15612" max="15612" width="51.88671875" style="60" customWidth="1"/>
    <col min="15613" max="15613" width="7" style="60" customWidth="1"/>
    <col min="15614" max="15614" width="1.109375" style="60" customWidth="1"/>
    <col min="15615" max="15615" width="14.33203125" style="60" customWidth="1"/>
    <col min="15616" max="15616" width="1.109375" style="60" customWidth="1"/>
    <col min="15617" max="15617" width="14.33203125" style="60" customWidth="1"/>
    <col min="15618" max="15618" width="10.88671875" style="60"/>
    <col min="15619" max="15619" width="13.6640625" style="60" bestFit="1" customWidth="1"/>
    <col min="15620" max="15867" width="10.88671875" style="60"/>
    <col min="15868" max="15868" width="51.88671875" style="60" customWidth="1"/>
    <col min="15869" max="15869" width="7" style="60" customWidth="1"/>
    <col min="15870" max="15870" width="1.109375" style="60" customWidth="1"/>
    <col min="15871" max="15871" width="14.33203125" style="60" customWidth="1"/>
    <col min="15872" max="15872" width="1.109375" style="60" customWidth="1"/>
    <col min="15873" max="15873" width="14.33203125" style="60" customWidth="1"/>
    <col min="15874" max="15874" width="10.88671875" style="60"/>
    <col min="15875" max="15875" width="13.6640625" style="60" bestFit="1" customWidth="1"/>
    <col min="15876" max="16123" width="10.88671875" style="60"/>
    <col min="16124" max="16124" width="51.88671875" style="60" customWidth="1"/>
    <col min="16125" max="16125" width="7" style="60" customWidth="1"/>
    <col min="16126" max="16126" width="1.109375" style="60" customWidth="1"/>
    <col min="16127" max="16127" width="14.33203125" style="60" customWidth="1"/>
    <col min="16128" max="16128" width="1.109375" style="60" customWidth="1"/>
    <col min="16129" max="16129" width="14.33203125" style="60" customWidth="1"/>
    <col min="16130" max="16130" width="10.88671875" style="60"/>
    <col min="16131" max="16131" width="13.6640625" style="60" bestFit="1" customWidth="1"/>
    <col min="16132" max="16384" width="10.88671875" style="60"/>
  </cols>
  <sheetData>
    <row r="1" spans="1:6" ht="16.45" customHeight="1">
      <c r="A1" s="177" t="s">
        <v>0</v>
      </c>
      <c r="B1" s="177"/>
      <c r="C1" s="177"/>
      <c r="D1" s="177"/>
      <c r="E1" s="177"/>
      <c r="F1" s="177"/>
    </row>
    <row r="2" spans="1:6" ht="16.45" customHeight="1">
      <c r="A2" s="177" t="s">
        <v>74</v>
      </c>
      <c r="B2" s="177"/>
      <c r="C2" s="177"/>
      <c r="D2" s="177"/>
      <c r="E2" s="177"/>
      <c r="F2" s="177"/>
    </row>
    <row r="3" spans="1:6" ht="16.45" customHeight="1">
      <c r="A3" s="178" t="s">
        <v>129</v>
      </c>
      <c r="B3" s="178"/>
      <c r="C3" s="178"/>
      <c r="D3" s="178"/>
      <c r="E3" s="178"/>
      <c r="F3" s="178"/>
    </row>
    <row r="4" spans="1:6" ht="16.45" customHeight="1">
      <c r="A4" s="61"/>
      <c r="B4" s="61"/>
      <c r="C4" s="61"/>
      <c r="D4" s="61"/>
      <c r="E4" s="61"/>
      <c r="F4" s="61"/>
    </row>
    <row r="5" spans="1:6" ht="16.45" customHeight="1">
      <c r="A5" s="61"/>
      <c r="B5" s="61"/>
      <c r="C5" s="61"/>
      <c r="D5" s="61"/>
      <c r="E5" s="61"/>
      <c r="F5" s="61"/>
    </row>
    <row r="6" spans="1:6" ht="16.45" customHeight="1">
      <c r="A6" s="61"/>
      <c r="B6" s="61"/>
      <c r="C6" s="61"/>
      <c r="D6" s="62" t="s">
        <v>75</v>
      </c>
      <c r="E6" s="61"/>
      <c r="F6" s="62" t="s">
        <v>76</v>
      </c>
    </row>
    <row r="7" spans="1:6" ht="16.45" customHeight="1">
      <c r="A7" s="63"/>
      <c r="B7" s="64"/>
      <c r="C7" s="64"/>
      <c r="D7" s="65" t="s">
        <v>126</v>
      </c>
      <c r="E7" s="66"/>
      <c r="F7" s="65" t="s">
        <v>77</v>
      </c>
    </row>
    <row r="8" spans="1:6" s="67" customFormat="1" ht="16.45" customHeight="1">
      <c r="A8" s="63"/>
      <c r="B8" s="66"/>
      <c r="C8" s="64"/>
      <c r="D8" s="65" t="s">
        <v>130</v>
      </c>
      <c r="E8" s="66"/>
      <c r="F8" s="7" t="s">
        <v>78</v>
      </c>
    </row>
    <row r="9" spans="1:6" s="68" customFormat="1" ht="16.45" customHeight="1">
      <c r="B9" s="69" t="s">
        <v>23</v>
      </c>
      <c r="C9" s="64"/>
      <c r="D9" s="70" t="s">
        <v>2</v>
      </c>
      <c r="E9" s="66"/>
      <c r="F9" s="70" t="s">
        <v>2</v>
      </c>
    </row>
    <row r="10" spans="1:6" s="68" customFormat="1" ht="16.45" customHeight="1">
      <c r="B10" s="71"/>
      <c r="C10" s="64"/>
      <c r="D10" s="72"/>
      <c r="E10" s="66"/>
      <c r="F10" s="73"/>
    </row>
    <row r="11" spans="1:6" s="68" customFormat="1" ht="16.45" customHeight="1">
      <c r="A11" s="74" t="s">
        <v>79</v>
      </c>
      <c r="B11" s="75"/>
      <c r="D11" s="76"/>
      <c r="F11" s="77"/>
    </row>
    <row r="12" spans="1:6" s="68" customFormat="1" ht="16.45" customHeight="1">
      <c r="A12" s="74"/>
      <c r="B12" s="75"/>
      <c r="D12" s="76"/>
      <c r="F12" s="77"/>
    </row>
    <row r="13" spans="1:6" s="68" customFormat="1" ht="16.45" customHeight="1">
      <c r="A13" s="68" t="s">
        <v>80</v>
      </c>
      <c r="B13" s="78"/>
      <c r="C13" s="79"/>
      <c r="D13" s="80">
        <v>19554</v>
      </c>
      <c r="E13" s="79"/>
      <c r="F13" s="1">
        <v>19754</v>
      </c>
    </row>
    <row r="14" spans="1:6" s="68" customFormat="1" ht="16.45" customHeight="1">
      <c r="A14" s="68" t="s">
        <v>81</v>
      </c>
      <c r="B14" s="78">
        <v>7</v>
      </c>
      <c r="C14" s="79"/>
      <c r="D14" s="80">
        <v>1390737922</v>
      </c>
      <c r="E14" s="79"/>
      <c r="F14" s="1">
        <v>1053562820</v>
      </c>
    </row>
    <row r="15" spans="1:6" s="68" customFormat="1" ht="16.45" customHeight="1">
      <c r="A15" s="68" t="s">
        <v>82</v>
      </c>
      <c r="C15" s="79"/>
      <c r="D15" s="80"/>
      <c r="E15" s="79"/>
      <c r="F15" s="1"/>
    </row>
    <row r="16" spans="1:6" s="68" customFormat="1" ht="16.45" customHeight="1">
      <c r="A16" s="68" t="s">
        <v>83</v>
      </c>
      <c r="B16" s="78">
        <v>8</v>
      </c>
      <c r="C16" s="79"/>
      <c r="D16" s="80">
        <v>1688705822</v>
      </c>
      <c r="E16" s="79"/>
      <c r="F16" s="1">
        <v>1692789090</v>
      </c>
    </row>
    <row r="17" spans="1:6" s="68" customFormat="1" ht="16.45" customHeight="1">
      <c r="A17" s="68" t="s">
        <v>84</v>
      </c>
      <c r="B17" s="78">
        <v>9</v>
      </c>
      <c r="C17" s="79"/>
      <c r="D17" s="80">
        <v>37130714</v>
      </c>
      <c r="E17" s="79"/>
      <c r="F17" s="1">
        <v>37130714</v>
      </c>
    </row>
    <row r="18" spans="1:6" s="68" customFormat="1" ht="16.45" customHeight="1">
      <c r="A18" s="174" t="s">
        <v>85</v>
      </c>
      <c r="C18" s="79"/>
      <c r="D18" s="82"/>
      <c r="E18" s="79"/>
    </row>
    <row r="19" spans="1:6" s="68" customFormat="1" ht="16.45" customHeight="1">
      <c r="A19" s="174" t="s">
        <v>86</v>
      </c>
      <c r="B19" s="78">
        <v>10</v>
      </c>
      <c r="C19" s="79"/>
      <c r="D19" s="80">
        <v>3890920975</v>
      </c>
      <c r="E19" s="79"/>
      <c r="F19" s="1">
        <v>4314320084</v>
      </c>
    </row>
    <row r="20" spans="1:6" s="68" customFormat="1" ht="16.45" customHeight="1">
      <c r="A20" s="68" t="s">
        <v>87</v>
      </c>
      <c r="B20" s="78">
        <v>12</v>
      </c>
      <c r="C20" s="79"/>
      <c r="D20" s="80">
        <v>25223752</v>
      </c>
      <c r="E20" s="79"/>
      <c r="F20" s="1">
        <v>53192973</v>
      </c>
    </row>
    <row r="21" spans="1:6" s="68" customFormat="1" ht="16.45" customHeight="1">
      <c r="A21" s="68" t="s">
        <v>88</v>
      </c>
      <c r="B21" s="109"/>
      <c r="C21" s="79"/>
      <c r="D21" s="80">
        <v>322934064</v>
      </c>
      <c r="E21" s="79"/>
      <c r="F21" s="1">
        <v>331832247</v>
      </c>
    </row>
    <row r="22" spans="1:6" s="68" customFormat="1" ht="16.45" customHeight="1">
      <c r="A22" s="68" t="s">
        <v>89</v>
      </c>
      <c r="B22" s="78"/>
      <c r="C22" s="79"/>
      <c r="D22" s="80">
        <v>12308885</v>
      </c>
      <c r="E22" s="79"/>
      <c r="F22" s="1">
        <v>13158987</v>
      </c>
    </row>
    <row r="23" spans="1:6" s="68" customFormat="1" ht="16.45" customHeight="1">
      <c r="A23" s="68" t="s">
        <v>90</v>
      </c>
      <c r="B23" s="78"/>
      <c r="C23" s="79"/>
      <c r="D23" s="80">
        <v>13971859</v>
      </c>
      <c r="E23" s="79"/>
      <c r="F23" s="1">
        <v>15580566</v>
      </c>
    </row>
    <row r="24" spans="1:6" s="68" customFormat="1" ht="16.45" customHeight="1">
      <c r="A24" s="174" t="s">
        <v>134</v>
      </c>
      <c r="B24" s="78" t="s">
        <v>155</v>
      </c>
      <c r="C24" s="79"/>
      <c r="D24" s="80">
        <v>6640306520</v>
      </c>
      <c r="E24" s="79"/>
      <c r="F24" s="1">
        <v>6710792058</v>
      </c>
    </row>
    <row r="25" spans="1:6" s="68" customFormat="1" ht="16.45" customHeight="1">
      <c r="A25" s="68" t="s">
        <v>91</v>
      </c>
      <c r="B25" s="78"/>
      <c r="C25" s="79"/>
      <c r="D25" s="83">
        <v>26364438</v>
      </c>
      <c r="E25" s="79"/>
      <c r="F25" s="26">
        <v>27428759</v>
      </c>
    </row>
    <row r="26" spans="1:6" s="68" customFormat="1" ht="16.45" customHeight="1">
      <c r="B26" s="78"/>
      <c r="C26" s="79"/>
      <c r="D26" s="80"/>
      <c r="E26" s="79"/>
      <c r="F26" s="79"/>
    </row>
    <row r="27" spans="1:6" s="68" customFormat="1" ht="16.45" customHeight="1" thickBot="1">
      <c r="A27" s="74" t="s">
        <v>92</v>
      </c>
      <c r="B27" s="79"/>
      <c r="C27" s="79"/>
      <c r="D27" s="85">
        <f>SUM(D13:D25)</f>
        <v>14048624505</v>
      </c>
      <c r="E27" s="79"/>
      <c r="F27" s="86">
        <f>SUM(F13:F25)</f>
        <v>14249808052</v>
      </c>
    </row>
    <row r="28" spans="1:6" s="68" customFormat="1" ht="16.45" customHeight="1" thickTop="1">
      <c r="A28" s="79"/>
      <c r="B28" s="79"/>
      <c r="C28" s="79"/>
    </row>
    <row r="29" spans="1:6" s="68" customFormat="1" ht="16.45" customHeight="1">
      <c r="A29" s="79"/>
      <c r="B29" s="79"/>
      <c r="C29" s="79"/>
    </row>
    <row r="30" spans="1:6" s="68" customFormat="1" ht="16.45" customHeight="1">
      <c r="A30" s="79"/>
      <c r="B30" s="79"/>
      <c r="C30" s="79"/>
    </row>
    <row r="31" spans="1:6" s="68" customFormat="1" ht="16.45" customHeight="1">
      <c r="A31" s="79"/>
      <c r="B31" s="79"/>
      <c r="C31" s="79"/>
    </row>
    <row r="32" spans="1:6" s="68" customFormat="1" ht="16.45" customHeight="1">
      <c r="A32" s="79"/>
      <c r="B32" s="79"/>
      <c r="C32" s="79"/>
    </row>
    <row r="33" spans="1:6" s="68" customFormat="1" ht="16.45" customHeight="1">
      <c r="A33" s="79"/>
      <c r="B33" s="79"/>
      <c r="C33" s="79"/>
    </row>
    <row r="34" spans="1:6" s="68" customFormat="1" ht="16.45" customHeight="1">
      <c r="A34" s="79"/>
      <c r="B34" s="79"/>
      <c r="C34" s="79"/>
    </row>
    <row r="35" spans="1:6" s="68" customFormat="1" ht="16.45" customHeight="1">
      <c r="A35" s="79"/>
      <c r="B35" s="79"/>
      <c r="C35" s="79"/>
    </row>
    <row r="36" spans="1:6" s="68" customFormat="1" ht="16.45" customHeight="1">
      <c r="A36" s="79"/>
      <c r="B36" s="79"/>
      <c r="C36" s="79"/>
    </row>
    <row r="37" spans="1:6" s="68" customFormat="1" ht="16.45" customHeight="1">
      <c r="A37" s="79"/>
      <c r="B37" s="79"/>
      <c r="C37" s="79"/>
    </row>
    <row r="38" spans="1:6" s="68" customFormat="1" ht="16.45" customHeight="1">
      <c r="A38" s="79"/>
      <c r="B38" s="79"/>
      <c r="C38" s="79"/>
    </row>
    <row r="39" spans="1:6" s="68" customFormat="1" ht="16.45" customHeight="1">
      <c r="A39" s="79"/>
      <c r="B39" s="79"/>
      <c r="C39" s="79"/>
    </row>
    <row r="40" spans="1:6" s="68" customFormat="1" ht="16.45" customHeight="1">
      <c r="A40" s="79"/>
      <c r="B40" s="79"/>
      <c r="C40" s="79"/>
    </row>
    <row r="41" spans="1:6" s="68" customFormat="1" ht="16.45" customHeight="1">
      <c r="A41" s="79"/>
      <c r="B41" s="79"/>
      <c r="C41" s="79"/>
    </row>
    <row r="42" spans="1:6" s="68" customFormat="1" ht="16.45" customHeight="1">
      <c r="A42" s="79"/>
      <c r="B42" s="79"/>
      <c r="C42" s="79"/>
    </row>
    <row r="43" spans="1:6" s="68" customFormat="1" ht="16.45" customHeight="1">
      <c r="A43" s="79"/>
      <c r="B43" s="79"/>
      <c r="C43" s="79"/>
    </row>
    <row r="44" spans="1:6" s="68" customFormat="1" ht="19.100000000000001" customHeight="1">
      <c r="A44" s="79"/>
      <c r="B44" s="79"/>
      <c r="C44" s="79"/>
    </row>
    <row r="45" spans="1:6" s="68" customFormat="1" ht="19.100000000000001" customHeight="1">
      <c r="A45" s="79"/>
      <c r="B45" s="79"/>
      <c r="C45" s="79"/>
    </row>
    <row r="46" spans="1:6" s="68" customFormat="1" ht="5.95" customHeight="1">
      <c r="A46" s="79"/>
      <c r="B46" s="79"/>
      <c r="C46" s="79"/>
    </row>
    <row r="47" spans="1:6" s="68" customFormat="1" ht="21.95" customHeight="1">
      <c r="A47" s="179" t="s">
        <v>15</v>
      </c>
      <c r="B47" s="179"/>
      <c r="C47" s="179"/>
      <c r="D47" s="179"/>
      <c r="E47" s="179"/>
      <c r="F47" s="179"/>
    </row>
    <row r="48" spans="1:6" s="87" customFormat="1" ht="16.45" customHeight="1">
      <c r="A48" s="177" t="str">
        <f>A1</f>
        <v>Srisawad Finance Public Company Limited</v>
      </c>
      <c r="B48" s="177"/>
      <c r="C48" s="177"/>
      <c r="D48" s="177"/>
      <c r="E48" s="177"/>
      <c r="F48" s="177"/>
    </row>
    <row r="49" spans="1:6" s="87" customFormat="1" ht="16.45" customHeight="1">
      <c r="A49" s="180" t="s">
        <v>93</v>
      </c>
      <c r="B49" s="180"/>
      <c r="C49" s="180"/>
      <c r="D49" s="180"/>
      <c r="E49" s="180"/>
      <c r="F49" s="180"/>
    </row>
    <row r="50" spans="1:6" ht="16.45" customHeight="1">
      <c r="A50" s="175" t="str">
        <f>A3</f>
        <v>As at 31 March 2022</v>
      </c>
      <c r="B50" s="175"/>
      <c r="C50" s="175"/>
      <c r="D50" s="175"/>
      <c r="E50" s="175"/>
      <c r="F50" s="175"/>
    </row>
    <row r="51" spans="1:6" ht="16.45" customHeight="1">
      <c r="A51" s="61"/>
      <c r="B51" s="61"/>
      <c r="C51" s="61"/>
      <c r="D51" s="61"/>
      <c r="E51" s="61"/>
      <c r="F51" s="61"/>
    </row>
    <row r="52" spans="1:6" ht="16.45" customHeight="1">
      <c r="A52" s="61"/>
      <c r="B52" s="61"/>
      <c r="C52" s="61"/>
      <c r="D52" s="61"/>
      <c r="E52" s="61"/>
      <c r="F52" s="61"/>
    </row>
    <row r="53" spans="1:6" ht="16" customHeight="1">
      <c r="A53" s="61"/>
      <c r="B53" s="61"/>
      <c r="C53" s="61"/>
      <c r="D53" s="62" t="s">
        <v>75</v>
      </c>
      <c r="E53" s="61"/>
      <c r="F53" s="62" t="s">
        <v>76</v>
      </c>
    </row>
    <row r="54" spans="1:6" s="67" customFormat="1" ht="16" customHeight="1">
      <c r="A54" s="63"/>
      <c r="B54" s="64"/>
      <c r="C54" s="64"/>
      <c r="D54" s="65" t="s">
        <v>126</v>
      </c>
      <c r="E54" s="66"/>
      <c r="F54" s="65" t="s">
        <v>77</v>
      </c>
    </row>
    <row r="55" spans="1:6" s="67" customFormat="1" ht="16" customHeight="1">
      <c r="A55" s="63"/>
      <c r="B55" s="66"/>
      <c r="C55" s="64"/>
      <c r="D55" s="65" t="s">
        <v>130</v>
      </c>
      <c r="E55" s="66"/>
      <c r="F55" s="7" t="s">
        <v>78</v>
      </c>
    </row>
    <row r="56" spans="1:6" s="68" customFormat="1" ht="16" customHeight="1">
      <c r="B56" s="69" t="s">
        <v>23</v>
      </c>
      <c r="C56" s="64"/>
      <c r="D56" s="70" t="s">
        <v>2</v>
      </c>
      <c r="E56" s="66"/>
      <c r="F56" s="70" t="s">
        <v>2</v>
      </c>
    </row>
    <row r="57" spans="1:6" s="68" customFormat="1" ht="16" customHeight="1">
      <c r="B57" s="71"/>
      <c r="C57" s="64"/>
      <c r="D57" s="72"/>
      <c r="E57" s="66"/>
      <c r="F57" s="73"/>
    </row>
    <row r="58" spans="1:6" s="68" customFormat="1" ht="16" customHeight="1">
      <c r="A58" s="74" t="s">
        <v>94</v>
      </c>
      <c r="B58" s="88"/>
      <c r="C58" s="79"/>
      <c r="D58" s="82"/>
      <c r="E58" s="89"/>
      <c r="F58" s="78"/>
    </row>
    <row r="59" spans="1:6" s="68" customFormat="1" ht="16" customHeight="1">
      <c r="A59" s="74"/>
      <c r="B59" s="88"/>
      <c r="C59" s="79"/>
      <c r="D59" s="82"/>
      <c r="E59" s="89"/>
      <c r="F59" s="78"/>
    </row>
    <row r="60" spans="1:6" s="68" customFormat="1" ht="16" customHeight="1">
      <c r="A60" s="74" t="s">
        <v>95</v>
      </c>
      <c r="B60" s="88"/>
      <c r="C60" s="79"/>
      <c r="D60" s="82"/>
      <c r="E60" s="89"/>
      <c r="F60" s="78"/>
    </row>
    <row r="61" spans="1:6" s="68" customFormat="1" ht="16" customHeight="1">
      <c r="A61" s="74"/>
      <c r="B61" s="88"/>
      <c r="C61" s="79"/>
      <c r="D61" s="82"/>
      <c r="E61" s="89"/>
      <c r="F61" s="78"/>
    </row>
    <row r="62" spans="1:6" s="68" customFormat="1" ht="16" customHeight="1">
      <c r="A62" s="68" t="s">
        <v>55</v>
      </c>
      <c r="B62" s="78">
        <v>13</v>
      </c>
      <c r="C62" s="79"/>
      <c r="D62" s="90">
        <v>120151483</v>
      </c>
      <c r="E62" s="78"/>
      <c r="F62" s="1">
        <v>169901483</v>
      </c>
    </row>
    <row r="63" spans="1:6" s="68" customFormat="1" ht="16" customHeight="1">
      <c r="A63" s="68" t="s">
        <v>135</v>
      </c>
      <c r="B63" s="78"/>
      <c r="C63" s="79"/>
      <c r="D63" s="80">
        <v>6000000</v>
      </c>
      <c r="E63" s="79"/>
      <c r="F63" s="1">
        <v>6000000</v>
      </c>
    </row>
    <row r="64" spans="1:6" s="68" customFormat="1" ht="16" customHeight="1">
      <c r="A64" s="68" t="s">
        <v>96</v>
      </c>
      <c r="B64" s="78">
        <v>14</v>
      </c>
      <c r="C64" s="79"/>
      <c r="D64" s="80">
        <v>201137237</v>
      </c>
      <c r="E64" s="79"/>
      <c r="F64" s="1">
        <v>204286150</v>
      </c>
    </row>
    <row r="65" spans="1:8" s="68" customFormat="1" ht="16" customHeight="1">
      <c r="A65" s="68" t="s">
        <v>97</v>
      </c>
      <c r="B65" s="78">
        <v>15</v>
      </c>
      <c r="C65" s="79"/>
      <c r="D65" s="80">
        <v>18470136</v>
      </c>
      <c r="E65" s="79"/>
      <c r="F65" s="1">
        <v>21002311</v>
      </c>
    </row>
    <row r="66" spans="1:8" s="68" customFormat="1" ht="16" customHeight="1">
      <c r="A66" s="68" t="s">
        <v>56</v>
      </c>
      <c r="B66" s="78"/>
      <c r="C66" s="79"/>
      <c r="D66" s="83">
        <v>3856636417</v>
      </c>
      <c r="E66" s="79"/>
      <c r="F66" s="26">
        <v>4104944178</v>
      </c>
      <c r="H66" s="79"/>
    </row>
    <row r="67" spans="1:8" s="68" customFormat="1" ht="16" customHeight="1">
      <c r="B67" s="78"/>
      <c r="C67" s="79"/>
      <c r="D67" s="90"/>
      <c r="E67" s="91"/>
      <c r="F67" s="91"/>
    </row>
    <row r="68" spans="1:8" s="68" customFormat="1" ht="16" customHeight="1">
      <c r="A68" s="74" t="s">
        <v>98</v>
      </c>
      <c r="B68" s="79"/>
      <c r="C68" s="79"/>
      <c r="D68" s="92">
        <f>SUM(D62:D66)</f>
        <v>4202395273</v>
      </c>
      <c r="E68" s="79"/>
      <c r="F68" s="93">
        <f>SUM(F62:F66)</f>
        <v>4506134122</v>
      </c>
    </row>
    <row r="69" spans="1:8" s="68" customFormat="1" ht="16" customHeight="1">
      <c r="A69" s="74"/>
      <c r="B69" s="79"/>
      <c r="C69" s="79"/>
      <c r="D69" s="94"/>
      <c r="E69" s="79"/>
      <c r="F69" s="95"/>
    </row>
    <row r="70" spans="1:8" s="68" customFormat="1" ht="16" customHeight="1">
      <c r="A70" s="74"/>
      <c r="B70" s="79"/>
      <c r="C70" s="79"/>
      <c r="D70" s="94"/>
      <c r="E70" s="79"/>
      <c r="F70" s="95"/>
    </row>
    <row r="71" spans="1:8" s="68" customFormat="1" ht="16" customHeight="1">
      <c r="A71" s="74" t="s">
        <v>99</v>
      </c>
      <c r="B71" s="79"/>
      <c r="C71" s="79"/>
      <c r="D71" s="80"/>
      <c r="E71" s="79"/>
      <c r="F71" s="79"/>
    </row>
    <row r="72" spans="1:8" s="68" customFormat="1" ht="16" customHeight="1">
      <c r="A72" s="74"/>
      <c r="B72" s="79"/>
      <c r="C72" s="79"/>
      <c r="D72" s="80"/>
      <c r="E72" s="79"/>
      <c r="F72" s="79"/>
    </row>
    <row r="73" spans="1:8" s="68" customFormat="1" ht="16" customHeight="1">
      <c r="A73" s="68" t="s">
        <v>100</v>
      </c>
      <c r="B73" s="78"/>
      <c r="C73" s="79"/>
      <c r="D73" s="80"/>
      <c r="E73" s="79"/>
      <c r="F73" s="79"/>
    </row>
    <row r="74" spans="1:8" s="68" customFormat="1" ht="16" customHeight="1">
      <c r="A74" s="87" t="s">
        <v>101</v>
      </c>
      <c r="B74" s="78"/>
      <c r="C74" s="79"/>
      <c r="D74" s="80"/>
      <c r="E74" s="79"/>
      <c r="F74" s="79"/>
    </row>
    <row r="75" spans="1:8" s="68" customFormat="1" ht="16" customHeight="1" thickBot="1">
      <c r="A75" s="68" t="s">
        <v>102</v>
      </c>
      <c r="B75" s="78"/>
      <c r="C75" s="79"/>
      <c r="D75" s="85">
        <v>2756236215</v>
      </c>
      <c r="E75" s="79"/>
      <c r="F75" s="168">
        <v>2756236215</v>
      </c>
    </row>
    <row r="76" spans="1:8" s="68" customFormat="1" ht="16" customHeight="1" thickTop="1">
      <c r="B76" s="78"/>
      <c r="C76" s="79"/>
      <c r="D76" s="80"/>
      <c r="E76" s="79"/>
      <c r="F76" s="79"/>
    </row>
    <row r="77" spans="1:8" s="68" customFormat="1" ht="16" customHeight="1">
      <c r="A77" s="87" t="s">
        <v>103</v>
      </c>
      <c r="B77" s="78"/>
      <c r="C77" s="79"/>
      <c r="D77" s="80"/>
      <c r="E77" s="79"/>
      <c r="F77" s="79"/>
    </row>
    <row r="78" spans="1:8" s="68" customFormat="1" ht="16" customHeight="1">
      <c r="A78" s="87" t="s">
        <v>104</v>
      </c>
      <c r="B78" s="78"/>
      <c r="C78" s="79"/>
      <c r="D78" s="80">
        <v>2756236205</v>
      </c>
      <c r="E78" s="79"/>
      <c r="F78" s="1">
        <v>2756236205</v>
      </c>
    </row>
    <row r="79" spans="1:8" s="68" customFormat="1" ht="16" customHeight="1">
      <c r="A79" s="97" t="s">
        <v>105</v>
      </c>
      <c r="B79" s="78"/>
      <c r="C79" s="79"/>
      <c r="D79" s="80">
        <v>4299728472</v>
      </c>
      <c r="E79" s="79"/>
      <c r="F79" s="1">
        <v>4299728472</v>
      </c>
    </row>
    <row r="80" spans="1:8" s="68" customFormat="1" ht="16" customHeight="1">
      <c r="A80" s="68" t="s">
        <v>26</v>
      </c>
      <c r="B80" s="78"/>
      <c r="C80" s="79"/>
      <c r="D80" s="96"/>
      <c r="E80" s="79"/>
      <c r="F80" s="81"/>
    </row>
    <row r="81" spans="1:6" s="68" customFormat="1" ht="16" customHeight="1">
      <c r="A81" s="87" t="s">
        <v>106</v>
      </c>
      <c r="B81" s="78"/>
      <c r="C81" s="79"/>
      <c r="D81" s="96"/>
      <c r="E81" s="79"/>
    </row>
    <row r="82" spans="1:6" s="68" customFormat="1" ht="16" customHeight="1">
      <c r="A82" s="87" t="s">
        <v>107</v>
      </c>
      <c r="B82" s="78">
        <v>16</v>
      </c>
      <c r="C82" s="79"/>
      <c r="D82" s="80">
        <v>275623622</v>
      </c>
      <c r="E82" s="79"/>
      <c r="F82" s="1">
        <v>275623622</v>
      </c>
    </row>
    <row r="83" spans="1:6" s="68" customFormat="1" ht="16" customHeight="1">
      <c r="A83" s="87" t="s">
        <v>108</v>
      </c>
      <c r="B83" s="78"/>
      <c r="C83" s="79"/>
      <c r="D83" s="98">
        <v>2514640933</v>
      </c>
      <c r="E83" s="79"/>
      <c r="F83" s="169">
        <v>2412085631</v>
      </c>
    </row>
    <row r="84" spans="1:6" s="68" customFormat="1" ht="16" customHeight="1">
      <c r="B84" s="78"/>
      <c r="C84" s="79"/>
      <c r="D84" s="80"/>
      <c r="E84" s="79"/>
      <c r="F84" s="79"/>
    </row>
    <row r="85" spans="1:6" s="68" customFormat="1" ht="16" customHeight="1">
      <c r="A85" s="74" t="s">
        <v>109</v>
      </c>
      <c r="B85" s="79"/>
      <c r="C85" s="79"/>
      <c r="D85" s="83">
        <f>SUM(D78:D83)</f>
        <v>9846229232</v>
      </c>
      <c r="E85" s="79"/>
      <c r="F85" s="84">
        <f>SUM(F78:F83)</f>
        <v>9743673930</v>
      </c>
    </row>
    <row r="86" spans="1:6" s="68" customFormat="1" ht="16" customHeight="1">
      <c r="B86" s="79"/>
      <c r="C86" s="79"/>
      <c r="D86" s="80"/>
      <c r="E86" s="79"/>
      <c r="F86" s="79"/>
    </row>
    <row r="87" spans="1:6" s="68" customFormat="1" ht="16" customHeight="1" thickBot="1">
      <c r="A87" s="74" t="s">
        <v>110</v>
      </c>
      <c r="B87" s="79"/>
      <c r="C87" s="79"/>
      <c r="D87" s="99">
        <f>+D68+D85</f>
        <v>14048624505</v>
      </c>
      <c r="E87" s="79"/>
      <c r="F87" s="100">
        <f>+F68+F85</f>
        <v>14249808052</v>
      </c>
    </row>
    <row r="88" spans="1:6" s="68" customFormat="1" ht="16" customHeight="1" thickTop="1">
      <c r="A88" s="74"/>
      <c r="B88" s="79"/>
      <c r="C88" s="79"/>
      <c r="D88" s="101"/>
      <c r="E88" s="79"/>
      <c r="F88" s="101"/>
    </row>
    <row r="89" spans="1:6" s="68" customFormat="1" ht="16" customHeight="1">
      <c r="A89" s="74"/>
      <c r="B89" s="79"/>
      <c r="C89" s="79"/>
      <c r="D89" s="101"/>
      <c r="E89" s="79"/>
      <c r="F89" s="101"/>
    </row>
    <row r="90" spans="1:6" s="68" customFormat="1" ht="16" customHeight="1">
      <c r="A90" s="74"/>
      <c r="B90" s="79"/>
      <c r="C90" s="79"/>
      <c r="D90" s="101"/>
      <c r="E90" s="79"/>
      <c r="F90" s="101"/>
    </row>
    <row r="91" spans="1:6" s="68" customFormat="1" ht="16" customHeight="1">
      <c r="A91" s="74"/>
      <c r="B91" s="79"/>
      <c r="C91" s="79"/>
      <c r="D91" s="101"/>
      <c r="E91" s="79"/>
      <c r="F91" s="101"/>
    </row>
    <row r="92" spans="1:6" s="68" customFormat="1" ht="16" customHeight="1">
      <c r="A92" s="74"/>
      <c r="B92" s="79"/>
      <c r="C92" s="79"/>
      <c r="D92" s="101"/>
      <c r="E92" s="79"/>
      <c r="F92" s="101"/>
    </row>
    <row r="93" spans="1:6" s="68" customFormat="1" ht="16" customHeight="1">
      <c r="A93" s="74"/>
      <c r="B93" s="79"/>
      <c r="C93" s="79"/>
      <c r="D93" s="101"/>
      <c r="E93" s="79"/>
      <c r="F93" s="101"/>
    </row>
    <row r="94" spans="1:6" s="68" customFormat="1" ht="16" customHeight="1">
      <c r="A94" s="74"/>
      <c r="B94" s="79"/>
      <c r="C94" s="79"/>
      <c r="D94" s="101"/>
      <c r="E94" s="79"/>
      <c r="F94" s="101"/>
    </row>
    <row r="95" spans="1:6" s="68" customFormat="1" ht="21.95" customHeight="1">
      <c r="A95" s="176" t="s">
        <v>15</v>
      </c>
      <c r="B95" s="176"/>
      <c r="C95" s="176"/>
      <c r="D95" s="176"/>
      <c r="E95" s="176"/>
      <c r="F95" s="176"/>
    </row>
  </sheetData>
  <sheetProtection formatColumns="0"/>
  <mergeCells count="8">
    <mergeCell ref="A50:F50"/>
    <mergeCell ref="A95:F95"/>
    <mergeCell ref="A1:F1"/>
    <mergeCell ref="A2:F2"/>
    <mergeCell ref="A3:F3"/>
    <mergeCell ref="A47:F47"/>
    <mergeCell ref="A48:F48"/>
    <mergeCell ref="A49:F49"/>
  </mergeCells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zoomScaleNormal="100" zoomScaleSheetLayoutView="85" workbookViewId="0">
      <selection activeCell="A3" sqref="A3:G3"/>
    </sheetView>
  </sheetViews>
  <sheetFormatPr defaultColWidth="9.109375" defaultRowHeight="16.45" customHeight="1"/>
  <cols>
    <col min="1" max="1" width="1.6640625" style="1" customWidth="1"/>
    <col min="2" max="2" width="49.6640625" style="1" customWidth="1"/>
    <col min="3" max="3" width="6.44140625" style="14" customWidth="1"/>
    <col min="4" max="4" width="0.88671875" style="1" customWidth="1"/>
    <col min="5" max="5" width="13.6640625" style="16" customWidth="1"/>
    <col min="6" max="6" width="0.88671875" style="16" customWidth="1"/>
    <col min="7" max="7" width="13.6640625" style="140" customWidth="1"/>
    <col min="8" max="16384" width="9.109375" style="1"/>
  </cols>
  <sheetData>
    <row r="1" spans="1:7" ht="16.45" customHeight="1">
      <c r="A1" s="181" t="s">
        <v>0</v>
      </c>
      <c r="B1" s="181"/>
      <c r="C1" s="181"/>
      <c r="D1" s="181"/>
      <c r="E1" s="181"/>
      <c r="F1" s="181"/>
      <c r="G1" s="181"/>
    </row>
    <row r="2" spans="1:7" ht="16.45" customHeight="1">
      <c r="A2" s="182" t="s">
        <v>1</v>
      </c>
      <c r="B2" s="182"/>
      <c r="C2" s="182"/>
      <c r="D2" s="182"/>
      <c r="E2" s="182"/>
      <c r="F2" s="182"/>
      <c r="G2" s="182"/>
    </row>
    <row r="3" spans="1:7" ht="16.45" customHeight="1">
      <c r="A3" s="183" t="s">
        <v>133</v>
      </c>
      <c r="B3" s="183"/>
      <c r="C3" s="183"/>
      <c r="D3" s="183"/>
      <c r="E3" s="183"/>
      <c r="F3" s="183"/>
      <c r="G3" s="183"/>
    </row>
    <row r="4" spans="1:7" ht="16.45" customHeight="1">
      <c r="A4" s="2"/>
      <c r="B4" s="2"/>
      <c r="C4" s="2"/>
      <c r="D4" s="2"/>
      <c r="E4" s="3"/>
      <c r="F4" s="3"/>
      <c r="G4" s="3"/>
    </row>
    <row r="5" spans="1:7" ht="16.45" customHeight="1">
      <c r="A5" s="2"/>
      <c r="B5" s="2"/>
      <c r="C5" s="2"/>
      <c r="D5" s="2"/>
      <c r="E5" s="3"/>
      <c r="F5" s="3"/>
      <c r="G5" s="3"/>
    </row>
    <row r="6" spans="1:7" s="8" customFormat="1" ht="16.45" customHeight="1">
      <c r="A6" s="4"/>
      <c r="B6" s="4"/>
      <c r="C6" s="5"/>
      <c r="D6" s="6"/>
      <c r="E6" s="7" t="s">
        <v>130</v>
      </c>
      <c r="F6" s="7"/>
      <c r="G6" s="144" t="s">
        <v>78</v>
      </c>
    </row>
    <row r="7" spans="1:7" ht="16.45" customHeight="1">
      <c r="C7" s="37" t="s">
        <v>23</v>
      </c>
      <c r="D7" s="6"/>
      <c r="E7" s="10" t="s">
        <v>2</v>
      </c>
      <c r="F7" s="11"/>
      <c r="G7" s="145" t="s">
        <v>2</v>
      </c>
    </row>
    <row r="8" spans="1:7" ht="16.45" customHeight="1">
      <c r="C8" s="9"/>
      <c r="D8" s="6"/>
      <c r="E8" s="12"/>
      <c r="F8" s="11"/>
      <c r="G8" s="146"/>
    </row>
    <row r="9" spans="1:7" ht="16.45" customHeight="1">
      <c r="A9" s="103" t="s">
        <v>4</v>
      </c>
      <c r="B9" s="103"/>
      <c r="C9" s="110">
        <v>18</v>
      </c>
      <c r="E9" s="15">
        <v>185848125</v>
      </c>
      <c r="G9" s="140">
        <v>515305912</v>
      </c>
    </row>
    <row r="10" spans="1:7" ht="16.45" customHeight="1">
      <c r="A10" s="103" t="s">
        <v>3</v>
      </c>
      <c r="B10" s="103"/>
      <c r="C10" s="110">
        <v>19</v>
      </c>
      <c r="E10" s="17">
        <v>-3573990</v>
      </c>
      <c r="G10" s="141">
        <v>-27898532</v>
      </c>
    </row>
    <row r="11" spans="1:7" ht="16.45" customHeight="1">
      <c r="A11" s="13"/>
      <c r="B11" s="13"/>
      <c r="C11" s="110"/>
      <c r="E11" s="15"/>
    </row>
    <row r="12" spans="1:7" ht="16.45" customHeight="1">
      <c r="A12" s="19" t="s">
        <v>4</v>
      </c>
      <c r="B12" s="19"/>
      <c r="C12" s="110"/>
      <c r="E12" s="15">
        <f>SUM(E9:E10)</f>
        <v>182274135</v>
      </c>
      <c r="G12" s="140">
        <f>SUM(G9:G10)</f>
        <v>487407380</v>
      </c>
    </row>
    <row r="13" spans="1:7" ht="16.45" customHeight="1">
      <c r="A13" s="170"/>
      <c r="B13" s="170"/>
      <c r="C13" s="104"/>
      <c r="E13" s="15"/>
    </row>
    <row r="14" spans="1:7" ht="16.45" customHeight="1">
      <c r="A14" s="170" t="s">
        <v>116</v>
      </c>
      <c r="B14" s="170"/>
      <c r="C14" s="110">
        <v>20</v>
      </c>
      <c r="E14" s="15">
        <v>4363993</v>
      </c>
      <c r="G14" s="140">
        <v>49739339</v>
      </c>
    </row>
    <row r="15" spans="1:7" ht="16.45" customHeight="1">
      <c r="A15" s="170" t="s">
        <v>144</v>
      </c>
      <c r="B15" s="170"/>
      <c r="C15" s="110"/>
      <c r="E15" s="15"/>
    </row>
    <row r="16" spans="1:7" ht="16.45" customHeight="1">
      <c r="A16" s="170" t="s">
        <v>136</v>
      </c>
      <c r="B16" s="170"/>
      <c r="C16" s="110">
        <v>21</v>
      </c>
      <c r="E16" s="15">
        <v>-4083269</v>
      </c>
      <c r="G16" s="140">
        <v>48971825</v>
      </c>
    </row>
    <row r="17" spans="1:7" ht="16.45" customHeight="1">
      <c r="A17" s="13" t="s">
        <v>5</v>
      </c>
      <c r="B17" s="13"/>
      <c r="C17" s="110"/>
      <c r="E17" s="17">
        <v>13472439</v>
      </c>
      <c r="G17" s="141">
        <v>12966715</v>
      </c>
    </row>
    <row r="18" spans="1:7" ht="16.45" customHeight="1">
      <c r="A18" s="13"/>
      <c r="B18" s="13"/>
      <c r="C18" s="104"/>
      <c r="E18" s="15"/>
    </row>
    <row r="19" spans="1:7" ht="16.45" customHeight="1">
      <c r="A19" s="19" t="s">
        <v>6</v>
      </c>
      <c r="B19" s="19"/>
      <c r="C19" s="104"/>
      <c r="E19" s="15">
        <f>SUM(E12:E17)</f>
        <v>196027298</v>
      </c>
      <c r="G19" s="140">
        <f>SUM(G12:G17)</f>
        <v>599085259</v>
      </c>
    </row>
    <row r="20" spans="1:7" ht="16.45" customHeight="1">
      <c r="A20" s="19"/>
      <c r="B20" s="19"/>
      <c r="C20" s="104"/>
      <c r="E20" s="15"/>
    </row>
    <row r="21" spans="1:7" ht="16.45" customHeight="1">
      <c r="A21" s="19" t="s">
        <v>7</v>
      </c>
      <c r="B21" s="19"/>
      <c r="C21" s="104"/>
      <c r="E21" s="20"/>
      <c r="F21" s="21"/>
      <c r="G21" s="143"/>
    </row>
    <row r="22" spans="1:7" ht="16.45" customHeight="1">
      <c r="B22" s="106" t="s">
        <v>117</v>
      </c>
      <c r="C22" s="110"/>
      <c r="E22" s="15">
        <v>56235243</v>
      </c>
      <c r="G22" s="140">
        <v>83542242</v>
      </c>
    </row>
    <row r="23" spans="1:7" ht="16.45" customHeight="1">
      <c r="B23" s="106" t="s">
        <v>8</v>
      </c>
      <c r="C23" s="110"/>
      <c r="E23" s="15">
        <v>900000</v>
      </c>
      <c r="G23" s="140">
        <v>750000</v>
      </c>
    </row>
    <row r="24" spans="1:7" ht="16.45" customHeight="1">
      <c r="B24" s="106" t="s">
        <v>9</v>
      </c>
      <c r="C24" s="104"/>
      <c r="E24" s="15">
        <v>12188873</v>
      </c>
      <c r="G24" s="140">
        <v>12546579</v>
      </c>
    </row>
    <row r="25" spans="1:7" ht="16.45" customHeight="1">
      <c r="B25" s="106" t="s">
        <v>10</v>
      </c>
      <c r="C25" s="104"/>
      <c r="E25" s="15">
        <v>6875285</v>
      </c>
      <c r="G25" s="140">
        <v>20823947</v>
      </c>
    </row>
    <row r="26" spans="1:7" ht="16.45" customHeight="1">
      <c r="B26" s="106" t="s">
        <v>157</v>
      </c>
      <c r="C26" s="110" t="s">
        <v>150</v>
      </c>
      <c r="E26" s="172">
        <v>0</v>
      </c>
      <c r="G26" s="140">
        <v>153457040</v>
      </c>
    </row>
    <row r="27" spans="1:7" ht="16.45" customHeight="1">
      <c r="B27" s="106" t="s">
        <v>11</v>
      </c>
      <c r="C27" s="104"/>
      <c r="E27" s="17">
        <v>14155502</v>
      </c>
      <c r="G27" s="141">
        <v>24887842</v>
      </c>
    </row>
    <row r="28" spans="1:7" ht="16.45" customHeight="1">
      <c r="A28" s="13"/>
      <c r="B28" s="13"/>
      <c r="C28" s="104"/>
      <c r="E28" s="20"/>
      <c r="F28" s="21"/>
      <c r="G28" s="143"/>
    </row>
    <row r="29" spans="1:7" ht="16.45" customHeight="1">
      <c r="A29" s="19" t="s">
        <v>12</v>
      </c>
      <c r="B29" s="19"/>
      <c r="C29" s="104"/>
      <c r="E29" s="15">
        <f>SUM(E22:E27)</f>
        <v>90354903</v>
      </c>
      <c r="G29" s="140">
        <f>SUM(G22:G27)</f>
        <v>296007650</v>
      </c>
    </row>
    <row r="30" spans="1:7" ht="16.45" customHeight="1">
      <c r="A30" s="19"/>
      <c r="B30" s="19"/>
      <c r="C30" s="104"/>
      <c r="E30" s="15"/>
    </row>
    <row r="31" spans="1:7" ht="16.45" customHeight="1">
      <c r="A31" s="103" t="s">
        <v>118</v>
      </c>
      <c r="B31" s="13"/>
      <c r="C31" s="110"/>
      <c r="E31" s="17">
        <v>-10920657</v>
      </c>
      <c r="G31" s="141">
        <v>-86631208</v>
      </c>
    </row>
    <row r="32" spans="1:7" ht="16.45" customHeight="1">
      <c r="A32" s="19"/>
      <c r="B32" s="19"/>
      <c r="C32" s="104"/>
      <c r="E32" s="15"/>
    </row>
    <row r="33" spans="1:7" ht="16.45" customHeight="1">
      <c r="A33" s="19" t="s">
        <v>13</v>
      </c>
      <c r="B33" s="19"/>
      <c r="C33" s="104"/>
      <c r="E33" s="15">
        <f>SUM(E19-E29,-E31)</f>
        <v>116593052</v>
      </c>
      <c r="G33" s="140">
        <f>SUM(G19-G29,-G31)</f>
        <v>389708817</v>
      </c>
    </row>
    <row r="34" spans="1:7" ht="16.45" customHeight="1">
      <c r="A34" s="13" t="s">
        <v>137</v>
      </c>
      <c r="B34" s="13"/>
      <c r="C34" s="110">
        <v>22</v>
      </c>
      <c r="E34" s="17">
        <v>23356276</v>
      </c>
      <c r="G34" s="141">
        <v>81972874</v>
      </c>
    </row>
    <row r="35" spans="1:7" ht="16.45" customHeight="1">
      <c r="A35" s="13"/>
      <c r="B35" s="13"/>
      <c r="C35" s="111"/>
      <c r="E35" s="20"/>
      <c r="F35" s="21"/>
      <c r="G35" s="143"/>
    </row>
    <row r="36" spans="1:7" ht="16.45" customHeight="1" thickBot="1">
      <c r="A36" s="19" t="s">
        <v>14</v>
      </c>
      <c r="B36" s="19"/>
      <c r="C36" s="104"/>
      <c r="E36" s="23">
        <f>E33-E34</f>
        <v>93236776</v>
      </c>
      <c r="G36" s="147">
        <f>G33-G34</f>
        <v>307735943</v>
      </c>
    </row>
    <row r="37" spans="1:7" ht="16.45" customHeight="1" thickTop="1">
      <c r="A37" s="13"/>
      <c r="B37" s="13"/>
      <c r="C37" s="104"/>
    </row>
    <row r="38" spans="1:7" ht="16.45" customHeight="1">
      <c r="A38" s="13"/>
      <c r="B38" s="13"/>
      <c r="C38" s="104"/>
    </row>
    <row r="39" spans="1:7" ht="16.45" customHeight="1">
      <c r="A39" s="103"/>
      <c r="B39" s="103"/>
      <c r="C39" s="104"/>
    </row>
    <row r="40" spans="1:7" ht="16.45" customHeight="1">
      <c r="A40" s="103"/>
      <c r="B40" s="103"/>
      <c r="C40" s="104"/>
    </row>
    <row r="41" spans="1:7" ht="16.45" customHeight="1">
      <c r="A41" s="103"/>
      <c r="B41" s="103"/>
      <c r="C41" s="104"/>
    </row>
    <row r="42" spans="1:7" ht="16.45" customHeight="1">
      <c r="A42" s="103"/>
      <c r="B42" s="103"/>
      <c r="C42" s="104"/>
    </row>
    <row r="43" spans="1:7" ht="16.45" customHeight="1">
      <c r="A43" s="13"/>
      <c r="B43" s="13"/>
      <c r="C43" s="104"/>
    </row>
    <row r="44" spans="1:7" ht="16.45" customHeight="1">
      <c r="A44" s="13"/>
      <c r="B44" s="13"/>
      <c r="C44" s="104"/>
    </row>
    <row r="45" spans="1:7" ht="16.45" customHeight="1">
      <c r="A45" s="13"/>
      <c r="B45" s="13"/>
      <c r="C45" s="104"/>
    </row>
    <row r="46" spans="1:7" ht="9.6999999999999993" customHeight="1">
      <c r="A46" s="13"/>
      <c r="B46" s="13"/>
      <c r="C46" s="104"/>
    </row>
    <row r="47" spans="1:7" ht="21.95" customHeight="1">
      <c r="A47" s="25" t="s">
        <v>15</v>
      </c>
      <c r="B47" s="25"/>
      <c r="C47" s="112"/>
      <c r="D47" s="26"/>
      <c r="E47" s="18"/>
      <c r="F47" s="18"/>
      <c r="G47" s="141"/>
    </row>
    <row r="48" spans="1:7" ht="16.45" customHeight="1">
      <c r="A48" s="27" t="str">
        <f>+A1</f>
        <v>Srisawad Finance Public Company Limited</v>
      </c>
      <c r="B48" s="27"/>
      <c r="C48" s="104"/>
    </row>
    <row r="49" spans="1:7" ht="16.45" customHeight="1">
      <c r="A49" s="27" t="s">
        <v>16</v>
      </c>
      <c r="B49" s="27"/>
      <c r="C49" s="104"/>
    </row>
    <row r="50" spans="1:7" ht="16.45" customHeight="1">
      <c r="A50" s="28" t="str">
        <f>+A3</f>
        <v>For the three-month period ended 31 March 2022</v>
      </c>
      <c r="B50" s="28"/>
      <c r="C50" s="112"/>
      <c r="D50" s="26"/>
      <c r="E50" s="18"/>
      <c r="F50" s="18"/>
      <c r="G50" s="141"/>
    </row>
    <row r="51" spans="1:7" ht="16.45" customHeight="1">
      <c r="A51" s="27"/>
      <c r="B51" s="27"/>
      <c r="C51" s="104"/>
    </row>
    <row r="52" spans="1:7" ht="16.45" customHeight="1">
      <c r="A52" s="2"/>
      <c r="B52" s="2"/>
      <c r="C52" s="2"/>
      <c r="D52" s="2"/>
      <c r="E52" s="3"/>
      <c r="F52" s="3"/>
      <c r="G52" s="3"/>
    </row>
    <row r="53" spans="1:7" ht="16.45" customHeight="1">
      <c r="A53" s="4"/>
      <c r="B53" s="4"/>
      <c r="C53" s="113"/>
      <c r="D53" s="6"/>
      <c r="E53" s="7" t="s">
        <v>130</v>
      </c>
      <c r="F53" s="7"/>
      <c r="G53" s="144" t="s">
        <v>78</v>
      </c>
    </row>
    <row r="54" spans="1:7" ht="16.45" customHeight="1">
      <c r="C54" s="114"/>
      <c r="D54" s="6"/>
      <c r="E54" s="10" t="s">
        <v>2</v>
      </c>
      <c r="F54" s="11"/>
      <c r="G54" s="145" t="s">
        <v>2</v>
      </c>
    </row>
    <row r="55" spans="1:7" ht="16.45" customHeight="1">
      <c r="C55" s="114"/>
      <c r="D55" s="6"/>
      <c r="E55" s="12"/>
      <c r="F55" s="11"/>
      <c r="G55" s="146"/>
    </row>
    <row r="56" spans="1:7" ht="16.45" customHeight="1">
      <c r="A56" s="19" t="s">
        <v>17</v>
      </c>
      <c r="B56" s="19"/>
      <c r="C56" s="104"/>
      <c r="E56" s="15"/>
    </row>
    <row r="57" spans="1:7" ht="16.45" customHeight="1">
      <c r="A57" s="29" t="s">
        <v>18</v>
      </c>
      <c r="B57" s="13"/>
      <c r="C57" s="111"/>
      <c r="E57" s="20"/>
      <c r="F57" s="21"/>
      <c r="G57" s="143"/>
    </row>
    <row r="58" spans="1:7" ht="16.45" customHeight="1">
      <c r="A58" s="29" t="s">
        <v>19</v>
      </c>
      <c r="B58" s="170" t="s">
        <v>35</v>
      </c>
      <c r="C58" s="111"/>
      <c r="E58" s="20"/>
      <c r="F58" s="21"/>
      <c r="G58" s="143"/>
    </row>
    <row r="59" spans="1:7" ht="16.45" customHeight="1">
      <c r="A59" s="29"/>
      <c r="B59" s="170" t="s">
        <v>20</v>
      </c>
      <c r="C59" s="111"/>
      <c r="E59" s="20">
        <v>0</v>
      </c>
      <c r="F59" s="21"/>
      <c r="G59" s="143">
        <v>-977317</v>
      </c>
    </row>
    <row r="60" spans="1:7" ht="16.45" customHeight="1">
      <c r="A60" s="29"/>
      <c r="B60" s="170" t="s">
        <v>119</v>
      </c>
      <c r="C60" s="111"/>
      <c r="E60" s="20"/>
      <c r="F60" s="21"/>
      <c r="G60" s="143"/>
    </row>
    <row r="61" spans="1:7" ht="16.45" customHeight="1">
      <c r="A61" s="29"/>
      <c r="B61" s="170" t="s">
        <v>120</v>
      </c>
      <c r="C61" s="111"/>
      <c r="E61" s="31">
        <v>0</v>
      </c>
      <c r="F61" s="21"/>
      <c r="G61" s="148">
        <v>195463</v>
      </c>
    </row>
    <row r="62" spans="1:7" ht="16.45" customHeight="1">
      <c r="A62" s="13"/>
      <c r="B62" s="170"/>
      <c r="C62" s="111"/>
      <c r="E62" s="20"/>
      <c r="F62" s="21"/>
      <c r="G62" s="143"/>
    </row>
    <row r="63" spans="1:7" ht="16.45" customHeight="1">
      <c r="A63" s="171" t="s">
        <v>124</v>
      </c>
      <c r="C63" s="111"/>
      <c r="E63" s="31">
        <f>SUM(E58:E61)</f>
        <v>0</v>
      </c>
      <c r="F63" s="21"/>
      <c r="G63" s="148">
        <f>SUM(G59:G61)</f>
        <v>-781854</v>
      </c>
    </row>
    <row r="64" spans="1:7" ht="16.45" customHeight="1">
      <c r="A64" s="13"/>
      <c r="B64" s="170"/>
      <c r="C64" s="111"/>
      <c r="E64" s="20"/>
      <c r="F64" s="21"/>
      <c r="G64" s="143"/>
    </row>
    <row r="65" spans="1:7" ht="16.45" customHeight="1">
      <c r="A65" s="38" t="s">
        <v>24</v>
      </c>
      <c r="B65" s="170"/>
      <c r="C65" s="111"/>
      <c r="E65" s="20"/>
      <c r="F65" s="21"/>
      <c r="G65" s="143"/>
    </row>
    <row r="66" spans="1:7" ht="16.45" customHeight="1">
      <c r="A66" s="38"/>
      <c r="B66" s="170" t="s">
        <v>143</v>
      </c>
      <c r="C66" s="111"/>
      <c r="E66" s="39">
        <v>11648158</v>
      </c>
      <c r="F66" s="40"/>
      <c r="G66" s="143">
        <v>8077638</v>
      </c>
    </row>
    <row r="67" spans="1:7" ht="16.45" customHeight="1">
      <c r="A67" s="38"/>
      <c r="B67" s="170" t="s">
        <v>122</v>
      </c>
      <c r="C67" s="111"/>
      <c r="E67" s="39"/>
      <c r="F67" s="40"/>
      <c r="G67" s="149"/>
    </row>
    <row r="68" spans="1:7" ht="16.45" customHeight="1">
      <c r="A68" s="38"/>
      <c r="B68" s="13" t="s">
        <v>120</v>
      </c>
      <c r="C68" s="111"/>
      <c r="E68" s="41">
        <v>-2329632</v>
      </c>
      <c r="F68" s="40"/>
      <c r="G68" s="141">
        <v>-1615528</v>
      </c>
    </row>
    <row r="69" spans="1:7" ht="16.45" customHeight="1">
      <c r="A69" s="13"/>
      <c r="B69" s="13"/>
      <c r="C69" s="111"/>
      <c r="E69" s="20"/>
      <c r="F69" s="21"/>
      <c r="G69" s="143"/>
    </row>
    <row r="70" spans="1:7" ht="16.45" customHeight="1">
      <c r="A70" s="22" t="s">
        <v>123</v>
      </c>
      <c r="C70" s="104"/>
      <c r="E70" s="20"/>
      <c r="F70" s="21"/>
      <c r="G70" s="143"/>
    </row>
    <row r="71" spans="1:7" ht="16.45" customHeight="1">
      <c r="B71" s="22" t="s">
        <v>156</v>
      </c>
      <c r="C71" s="104"/>
      <c r="E71" s="17">
        <f>SUM(E66:E68)</f>
        <v>9318526</v>
      </c>
      <c r="G71" s="141">
        <f>SUM(G66:G68)</f>
        <v>6462110</v>
      </c>
    </row>
    <row r="72" spans="1:7" ht="16.45" customHeight="1">
      <c r="B72" s="22"/>
      <c r="C72" s="104"/>
      <c r="E72" s="15"/>
    </row>
    <row r="73" spans="1:7" ht="16.45" customHeight="1">
      <c r="A73" s="171" t="s">
        <v>152</v>
      </c>
      <c r="B73" s="173"/>
      <c r="C73" s="104"/>
      <c r="E73" s="17">
        <f>SUM(E63,E71)</f>
        <v>9318526</v>
      </c>
      <c r="G73" s="141">
        <f>SUM(G63,G71)</f>
        <v>5680256</v>
      </c>
    </row>
    <row r="74" spans="1:7" ht="16.45" customHeight="1">
      <c r="B74" s="22"/>
      <c r="C74" s="104"/>
      <c r="E74" s="15"/>
    </row>
    <row r="75" spans="1:7" ht="16.45" customHeight="1" thickBot="1">
      <c r="A75" s="32" t="s">
        <v>121</v>
      </c>
      <c r="C75" s="104"/>
      <c r="E75" s="23">
        <f>+E36+E73</f>
        <v>102555302</v>
      </c>
      <c r="G75" s="147">
        <f>SUM(G36,G73)</f>
        <v>313416199</v>
      </c>
    </row>
    <row r="76" spans="1:7" ht="16.45" customHeight="1" thickTop="1">
      <c r="A76" s="19"/>
      <c r="C76" s="104"/>
      <c r="E76" s="15"/>
    </row>
    <row r="77" spans="1:7" ht="16.45" customHeight="1">
      <c r="A77" s="13"/>
      <c r="B77" s="13"/>
      <c r="C77" s="104"/>
      <c r="E77" s="15"/>
    </row>
    <row r="78" spans="1:7" ht="16.45" customHeight="1">
      <c r="A78" s="19" t="s">
        <v>21</v>
      </c>
      <c r="B78" s="19"/>
      <c r="C78" s="110"/>
      <c r="E78" s="15"/>
    </row>
    <row r="79" spans="1:7" ht="16.45" customHeight="1">
      <c r="A79" s="19"/>
      <c r="B79" s="19"/>
      <c r="C79" s="110"/>
      <c r="E79" s="15"/>
    </row>
    <row r="80" spans="1:7" ht="16.45" customHeight="1" thickBot="1">
      <c r="A80" s="13" t="s">
        <v>22</v>
      </c>
      <c r="B80" s="13"/>
      <c r="C80" s="104"/>
      <c r="E80" s="33">
        <v>0.17</v>
      </c>
      <c r="F80" s="34"/>
      <c r="G80" s="150">
        <v>0.56000000000000005</v>
      </c>
    </row>
    <row r="81" spans="1:7" ht="16.45" customHeight="1" thickTop="1">
      <c r="A81" s="13"/>
      <c r="B81" s="13"/>
      <c r="C81" s="110"/>
    </row>
    <row r="82" spans="1:7" ht="16.45" customHeight="1">
      <c r="A82" s="13"/>
      <c r="B82" s="13"/>
      <c r="C82" s="110"/>
    </row>
    <row r="83" spans="1:7" ht="16.45" customHeight="1">
      <c r="A83" s="103"/>
      <c r="B83" s="103"/>
      <c r="C83" s="110"/>
    </row>
    <row r="84" spans="1:7" ht="16.45" customHeight="1">
      <c r="A84" s="103"/>
      <c r="B84" s="103"/>
      <c r="C84" s="110"/>
    </row>
    <row r="85" spans="1:7" ht="16.45" customHeight="1">
      <c r="A85" s="103"/>
      <c r="B85" s="103"/>
      <c r="C85" s="110"/>
    </row>
    <row r="86" spans="1:7" ht="16.45" customHeight="1">
      <c r="A86" s="103"/>
      <c r="B86" s="103"/>
      <c r="C86" s="110"/>
    </row>
    <row r="87" spans="1:7" ht="16.45" customHeight="1">
      <c r="A87" s="13"/>
      <c r="B87" s="13"/>
      <c r="C87" s="110"/>
    </row>
    <row r="88" spans="1:7" ht="16.45" customHeight="1">
      <c r="A88" s="103"/>
      <c r="B88" s="103"/>
      <c r="C88" s="110"/>
    </row>
    <row r="89" spans="1:7" ht="16.45" customHeight="1">
      <c r="A89" s="13"/>
      <c r="B89" s="13"/>
      <c r="C89" s="110"/>
    </row>
    <row r="90" spans="1:7" ht="16.45" customHeight="1">
      <c r="A90" s="13"/>
      <c r="B90" s="13"/>
      <c r="C90" s="110"/>
    </row>
    <row r="91" spans="1:7" ht="16.45" customHeight="1">
      <c r="A91" s="13"/>
      <c r="B91" s="13"/>
      <c r="C91" s="110"/>
    </row>
    <row r="92" spans="1:7" ht="16.45" customHeight="1">
      <c r="A92" s="13"/>
      <c r="B92" s="13"/>
      <c r="C92" s="110"/>
    </row>
    <row r="93" spans="1:7" ht="9.6999999999999993" customHeight="1">
      <c r="A93" s="13"/>
      <c r="B93" s="13"/>
      <c r="C93" s="110"/>
    </row>
    <row r="94" spans="1:7" ht="21.95" customHeight="1">
      <c r="A94" s="35" t="s">
        <v>15</v>
      </c>
      <c r="B94" s="35"/>
      <c r="C94" s="35"/>
      <c r="D94" s="35"/>
      <c r="E94" s="36"/>
      <c r="F94" s="36"/>
      <c r="G94" s="151"/>
    </row>
  </sheetData>
  <mergeCells count="3">
    <mergeCell ref="A1:G1"/>
    <mergeCell ref="A2:G2"/>
    <mergeCell ref="A3:G3"/>
  </mergeCells>
  <phoneticPr fontId="51" type="noConversion"/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  <rowBreaks count="1" manualBreakCount="1">
    <brk id="4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zoomScaleSheetLayoutView="100" workbookViewId="0">
      <selection activeCell="A6" sqref="A6"/>
    </sheetView>
  </sheetViews>
  <sheetFormatPr defaultColWidth="14.44140625" defaultRowHeight="16.45" customHeight="1"/>
  <cols>
    <col min="1" max="1" width="39.109375" style="115" customWidth="1"/>
    <col min="2" max="2" width="6.33203125" style="115" customWidth="1"/>
    <col min="3" max="3" width="5.33203125" style="115" customWidth="1"/>
    <col min="4" max="4" width="1" style="115" customWidth="1"/>
    <col min="5" max="5" width="13" style="115" customWidth="1"/>
    <col min="6" max="6" width="1" style="115" customWidth="1"/>
    <col min="7" max="7" width="15.33203125" style="115" customWidth="1"/>
    <col min="8" max="8" width="1" style="115" customWidth="1"/>
    <col min="9" max="9" width="13.6640625" style="115" customWidth="1"/>
    <col min="10" max="10" width="1" style="115" customWidth="1"/>
    <col min="11" max="11" width="15" style="115" customWidth="1"/>
    <col min="12" max="12" width="1" style="115" customWidth="1"/>
    <col min="13" max="13" width="14.44140625" style="115" customWidth="1"/>
    <col min="14" max="14" width="1" style="115" customWidth="1"/>
    <col min="15" max="15" width="14.5546875" style="115" customWidth="1"/>
    <col min="16" max="16384" width="14.44140625" style="115"/>
  </cols>
  <sheetData>
    <row r="1" spans="1:15" ht="16.4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5" ht="16.45" customHeight="1">
      <c r="A2" s="184" t="s">
        <v>160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ht="16.45" customHeight="1">
      <c r="A3" s="185" t="str">
        <f>'4-5 (3m)'!$A$3</f>
        <v>For the three-month period ended 31 March 2022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ht="16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5" ht="16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5" ht="16" customHeight="1">
      <c r="A6" s="118"/>
      <c r="B6" s="118"/>
      <c r="C6" s="118"/>
      <c r="D6" s="118"/>
      <c r="E6" s="119" t="s">
        <v>25</v>
      </c>
      <c r="F6" s="119"/>
      <c r="G6" s="119"/>
      <c r="H6" s="119"/>
      <c r="I6" s="186" t="s">
        <v>26</v>
      </c>
      <c r="J6" s="186"/>
      <c r="K6" s="186"/>
      <c r="L6" s="119"/>
      <c r="M6" s="119" t="s">
        <v>27</v>
      </c>
      <c r="N6" s="119"/>
      <c r="O6" s="119"/>
    </row>
    <row r="7" spans="1:15" ht="16" customHeight="1">
      <c r="A7" s="120"/>
      <c r="B7" s="120"/>
      <c r="C7" s="120"/>
      <c r="D7" s="120"/>
      <c r="E7" s="119" t="s">
        <v>28</v>
      </c>
      <c r="F7" s="119"/>
      <c r="G7" s="119" t="s">
        <v>112</v>
      </c>
      <c r="H7" s="119"/>
      <c r="I7" s="119" t="s">
        <v>29</v>
      </c>
      <c r="J7" s="119"/>
      <c r="K7" s="120"/>
      <c r="L7" s="121"/>
      <c r="M7" s="119" t="s">
        <v>113</v>
      </c>
      <c r="N7" s="119"/>
      <c r="O7" s="119"/>
    </row>
    <row r="8" spans="1:15" ht="16" customHeight="1">
      <c r="A8" s="120"/>
      <c r="B8" s="120"/>
      <c r="C8" s="120"/>
      <c r="D8" s="120"/>
      <c r="E8" s="119" t="s">
        <v>30</v>
      </c>
      <c r="F8" s="119"/>
      <c r="G8" s="119" t="s">
        <v>114</v>
      </c>
      <c r="H8" s="119"/>
      <c r="I8" s="119" t="s">
        <v>31</v>
      </c>
      <c r="J8" s="120"/>
      <c r="K8" s="119" t="s">
        <v>32</v>
      </c>
      <c r="L8" s="119"/>
      <c r="M8" s="119" t="s">
        <v>115</v>
      </c>
      <c r="N8" s="119"/>
      <c r="O8" s="119" t="s">
        <v>33</v>
      </c>
    </row>
    <row r="9" spans="1:15" ht="16" customHeight="1">
      <c r="A9" s="120"/>
      <c r="B9" s="120"/>
      <c r="C9"/>
      <c r="D9" s="120"/>
      <c r="E9" s="122" t="s">
        <v>2</v>
      </c>
      <c r="F9" s="120"/>
      <c r="G9" s="122" t="s">
        <v>2</v>
      </c>
      <c r="H9" s="120"/>
      <c r="I9" s="122" t="s">
        <v>2</v>
      </c>
      <c r="J9" s="120"/>
      <c r="K9" s="122" t="s">
        <v>2</v>
      </c>
      <c r="L9" s="123"/>
      <c r="M9" s="122" t="s">
        <v>2</v>
      </c>
      <c r="N9" s="120"/>
      <c r="O9" s="122" t="s">
        <v>2</v>
      </c>
    </row>
    <row r="10" spans="1:15" s="153" customFormat="1" ht="16" customHeight="1">
      <c r="A10" s="154"/>
      <c r="B10" s="164"/>
      <c r="C10" s="164"/>
      <c r="D10" s="164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</row>
    <row r="11" spans="1:15" s="153" customFormat="1" ht="16" customHeight="1">
      <c r="A11" s="154" t="s">
        <v>111</v>
      </c>
      <c r="B11" s="155"/>
      <c r="C11" s="155"/>
      <c r="D11" s="155"/>
      <c r="E11" s="156">
        <v>2756236205</v>
      </c>
      <c r="F11" s="157"/>
      <c r="G11" s="156">
        <v>4299728472</v>
      </c>
      <c r="H11" s="157"/>
      <c r="I11" s="156">
        <v>241902628</v>
      </c>
      <c r="J11" s="157"/>
      <c r="K11" s="156">
        <v>2297908271</v>
      </c>
      <c r="L11" s="157"/>
      <c r="M11" s="156">
        <v>870651</v>
      </c>
      <c r="N11" s="156"/>
      <c r="O11" s="156">
        <f>SUM(E11:M11)</f>
        <v>9596646227</v>
      </c>
    </row>
    <row r="12" spans="1:15" s="153" customFormat="1" ht="5.95" customHeight="1">
      <c r="A12" s="154"/>
      <c r="B12" s="155"/>
      <c r="C12" s="155"/>
      <c r="D12" s="155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</row>
    <row r="13" spans="1:15" s="153" customFormat="1" ht="16" customHeight="1">
      <c r="A13" s="154" t="s">
        <v>34</v>
      </c>
      <c r="B13" s="155"/>
      <c r="C13" s="158"/>
      <c r="D13" s="155"/>
      <c r="E13" s="156"/>
      <c r="F13" s="157"/>
      <c r="G13" s="157"/>
      <c r="H13" s="157"/>
      <c r="I13" s="156"/>
      <c r="J13" s="157"/>
      <c r="K13" s="156"/>
      <c r="L13" s="156"/>
      <c r="M13" s="156"/>
      <c r="N13" s="156"/>
      <c r="O13" s="156"/>
    </row>
    <row r="14" spans="1:15" s="153" customFormat="1" ht="16" customHeight="1">
      <c r="A14" s="155" t="s">
        <v>35</v>
      </c>
      <c r="B14" s="155"/>
      <c r="C14" s="159"/>
      <c r="D14" s="155"/>
      <c r="E14" s="160"/>
      <c r="F14" s="157"/>
      <c r="G14" s="160"/>
      <c r="H14" s="157"/>
      <c r="I14" s="160"/>
      <c r="J14" s="157"/>
      <c r="K14" s="156"/>
      <c r="L14" s="157"/>
      <c r="M14" s="156"/>
      <c r="N14" s="156"/>
      <c r="O14" s="156"/>
    </row>
    <row r="15" spans="1:15" s="153" customFormat="1" ht="16" customHeight="1">
      <c r="A15" s="155" t="s">
        <v>142</v>
      </c>
      <c r="B15" s="155"/>
      <c r="C15" s="159"/>
      <c r="D15" s="155"/>
      <c r="E15" s="160"/>
      <c r="F15" s="157"/>
      <c r="G15" s="160"/>
      <c r="H15" s="157"/>
      <c r="I15" s="160"/>
      <c r="J15" s="157"/>
      <c r="K15" s="156"/>
      <c r="L15" s="157"/>
      <c r="M15" s="156"/>
      <c r="N15" s="156"/>
      <c r="O15" s="156"/>
    </row>
    <row r="16" spans="1:15" s="153" customFormat="1" ht="16" customHeight="1">
      <c r="A16" s="155" t="s">
        <v>153</v>
      </c>
      <c r="B16" s="155"/>
      <c r="C16" s="152"/>
      <c r="D16" s="155"/>
      <c r="E16" s="156">
        <v>0</v>
      </c>
      <c r="F16" s="156"/>
      <c r="G16" s="156">
        <v>0</v>
      </c>
      <c r="H16" s="156"/>
      <c r="I16" s="156">
        <v>0</v>
      </c>
      <c r="J16" s="157"/>
      <c r="K16" s="156">
        <v>0</v>
      </c>
      <c r="L16" s="157"/>
      <c r="M16" s="156">
        <v>-781854</v>
      </c>
      <c r="N16" s="156"/>
      <c r="O16" s="156">
        <f>SUM(E16,G16,I16,K16,M16)</f>
        <v>-781854</v>
      </c>
    </row>
    <row r="17" spans="1:15" s="153" customFormat="1" ht="16" customHeight="1">
      <c r="A17" s="155" t="s">
        <v>138</v>
      </c>
      <c r="B17" s="155"/>
      <c r="C17" s="152"/>
      <c r="D17" s="155"/>
      <c r="E17" s="156"/>
      <c r="F17" s="156"/>
      <c r="G17" s="156"/>
      <c r="H17" s="156"/>
      <c r="I17" s="156"/>
      <c r="J17" s="157"/>
      <c r="K17" s="156"/>
      <c r="L17" s="157"/>
      <c r="M17" s="156"/>
      <c r="N17" s="156"/>
      <c r="O17" s="156"/>
    </row>
    <row r="18" spans="1:15" s="153" customFormat="1" ht="16" customHeight="1">
      <c r="A18" s="155" t="s">
        <v>154</v>
      </c>
      <c r="B18" s="155"/>
      <c r="C18" s="152"/>
      <c r="D18" s="155"/>
      <c r="E18" s="156">
        <v>0</v>
      </c>
      <c r="F18" s="156"/>
      <c r="G18" s="156">
        <v>0</v>
      </c>
      <c r="H18" s="156"/>
      <c r="I18" s="156">
        <v>0</v>
      </c>
      <c r="J18" s="157"/>
      <c r="K18" s="156">
        <v>6462110</v>
      </c>
      <c r="L18" s="157"/>
      <c r="M18" s="156">
        <v>0</v>
      </c>
      <c r="N18" s="156"/>
      <c r="O18" s="156">
        <f t="shared" ref="O18:O19" si="0">SUM(E18:M18)</f>
        <v>6462110</v>
      </c>
    </row>
    <row r="19" spans="1:15" s="153" customFormat="1" ht="16" customHeight="1">
      <c r="A19" s="155" t="s">
        <v>14</v>
      </c>
      <c r="B19" s="155"/>
      <c r="C19" s="152"/>
      <c r="D19" s="155"/>
      <c r="E19" s="166">
        <v>0</v>
      </c>
      <c r="F19" s="156"/>
      <c r="G19" s="166">
        <v>0</v>
      </c>
      <c r="H19" s="156"/>
      <c r="I19" s="166">
        <v>0</v>
      </c>
      <c r="J19" s="157"/>
      <c r="K19" s="161">
        <v>307735943</v>
      </c>
      <c r="L19" s="157"/>
      <c r="M19" s="162">
        <v>0</v>
      </c>
      <c r="N19" s="156"/>
      <c r="O19" s="161">
        <f t="shared" si="0"/>
        <v>307735943</v>
      </c>
    </row>
    <row r="20" spans="1:15" s="153" customFormat="1" ht="16" customHeight="1">
      <c r="A20" s="163"/>
      <c r="B20" s="164"/>
      <c r="C20" s="164"/>
      <c r="D20" s="164"/>
      <c r="E20" s="157"/>
      <c r="F20" s="157"/>
      <c r="G20" s="157"/>
      <c r="H20" s="157"/>
      <c r="I20" s="157"/>
      <c r="J20" s="157"/>
      <c r="K20" s="157"/>
      <c r="L20" s="157"/>
      <c r="M20" s="157"/>
      <c r="N20" s="156"/>
      <c r="O20" s="156"/>
    </row>
    <row r="21" spans="1:15" s="153" customFormat="1" ht="16" customHeight="1" thickBot="1">
      <c r="A21" s="154" t="s">
        <v>127</v>
      </c>
      <c r="B21" s="164"/>
      <c r="C21" s="164"/>
      <c r="D21" s="164"/>
      <c r="E21" s="165">
        <f>SUM(E11:E19)</f>
        <v>2756236205</v>
      </c>
      <c r="F21" s="156"/>
      <c r="G21" s="165">
        <f>SUM(G11:G19)</f>
        <v>4299728472</v>
      </c>
      <c r="H21" s="156"/>
      <c r="I21" s="165">
        <f>SUM(I11:I19)</f>
        <v>241902628</v>
      </c>
      <c r="J21" s="156"/>
      <c r="K21" s="165">
        <f>SUM(K11:K19)</f>
        <v>2612106324</v>
      </c>
      <c r="L21" s="156"/>
      <c r="M21" s="165">
        <f>SUM(M11:M19)</f>
        <v>88797</v>
      </c>
      <c r="N21" s="156"/>
      <c r="O21" s="165">
        <f>SUM(O11:O19)</f>
        <v>9910062426</v>
      </c>
    </row>
    <row r="22" spans="1:15" s="153" customFormat="1" ht="16" customHeight="1" thickTop="1">
      <c r="A22" s="154"/>
      <c r="B22" s="164"/>
      <c r="C22" s="164"/>
      <c r="D22" s="164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</row>
    <row r="23" spans="1:15" ht="16" customHeight="1">
      <c r="A23" s="152"/>
      <c r="B23" s="120"/>
      <c r="C23" s="120"/>
      <c r="D23" s="120"/>
      <c r="E23" s="167"/>
      <c r="F23" s="152"/>
      <c r="G23" s="167"/>
      <c r="H23" s="152"/>
      <c r="I23" s="167"/>
      <c r="J23" s="152"/>
      <c r="K23" s="167"/>
      <c r="L23" s="152"/>
      <c r="M23" s="167"/>
      <c r="N23" s="152"/>
      <c r="O23" s="167"/>
    </row>
    <row r="24" spans="1:15" ht="16" customHeight="1">
      <c r="A24" s="154" t="s">
        <v>131</v>
      </c>
      <c r="B24" s="117"/>
      <c r="C24" s="117"/>
      <c r="D24" s="117"/>
      <c r="E24" s="128">
        <v>2756236205</v>
      </c>
      <c r="F24" s="125"/>
      <c r="G24" s="128">
        <v>4299728472</v>
      </c>
      <c r="H24" s="125"/>
      <c r="I24" s="128">
        <v>275623622</v>
      </c>
      <c r="J24" s="125"/>
      <c r="K24" s="128">
        <v>2412085631</v>
      </c>
      <c r="L24" s="125"/>
      <c r="M24" s="128">
        <v>0</v>
      </c>
      <c r="N24" s="126"/>
      <c r="O24" s="128">
        <v>9743673930</v>
      </c>
    </row>
    <row r="25" spans="1:15" ht="5.95" customHeight="1">
      <c r="A25" s="154"/>
      <c r="B25" s="117"/>
      <c r="C25" s="117"/>
      <c r="D25" s="117"/>
      <c r="E25" s="128"/>
      <c r="F25" s="126"/>
      <c r="G25" s="128"/>
      <c r="H25" s="126"/>
      <c r="I25" s="128"/>
      <c r="J25" s="126"/>
      <c r="K25" s="128"/>
      <c r="L25" s="126"/>
      <c r="M25" s="128"/>
      <c r="N25" s="126"/>
      <c r="O25" s="128"/>
    </row>
    <row r="26" spans="1:15" ht="16" customHeight="1">
      <c r="A26" s="154" t="s">
        <v>34</v>
      </c>
      <c r="B26" s="117"/>
      <c r="C26" s="129"/>
      <c r="D26" s="117"/>
      <c r="E26" s="128"/>
      <c r="F26" s="125"/>
      <c r="G26" s="130"/>
      <c r="H26" s="125"/>
      <c r="I26" s="128"/>
      <c r="J26" s="125"/>
      <c r="K26" s="128"/>
      <c r="L26" s="126"/>
      <c r="M26" s="128"/>
      <c r="N26" s="126"/>
      <c r="O26" s="128"/>
    </row>
    <row r="27" spans="1:15" s="142" customFormat="1" ht="16" customHeight="1">
      <c r="A27" s="155" t="s">
        <v>138</v>
      </c>
      <c r="B27" s="117"/>
      <c r="C27" s="120"/>
      <c r="D27" s="117"/>
      <c r="E27" s="138"/>
      <c r="F27" s="125"/>
      <c r="G27" s="138"/>
      <c r="H27" s="125"/>
      <c r="I27" s="138"/>
      <c r="J27" s="125"/>
      <c r="K27" s="128"/>
      <c r="L27" s="125"/>
      <c r="M27" s="128"/>
      <c r="N27" s="126"/>
      <c r="O27" s="128"/>
    </row>
    <row r="28" spans="1:15" ht="16" customHeight="1">
      <c r="A28" s="155" t="s">
        <v>154</v>
      </c>
      <c r="B28" s="117"/>
      <c r="C28" s="120"/>
      <c r="D28" s="117"/>
      <c r="E28" s="138">
        <v>0</v>
      </c>
      <c r="F28" s="125"/>
      <c r="G28" s="138">
        <v>0</v>
      </c>
      <c r="H28" s="125"/>
      <c r="I28" s="138">
        <v>0</v>
      </c>
      <c r="J28" s="125"/>
      <c r="K28" s="128">
        <f>'4-5 (3m)'!E73</f>
        <v>9318526</v>
      </c>
      <c r="L28" s="125"/>
      <c r="M28" s="128">
        <v>0</v>
      </c>
      <c r="N28" s="126"/>
      <c r="O28" s="128">
        <f t="shared" ref="O28:O29" si="1">SUM(E28:M28)</f>
        <v>9318526</v>
      </c>
    </row>
    <row r="29" spans="1:15" ht="16" customHeight="1">
      <c r="A29" s="155" t="s">
        <v>14</v>
      </c>
      <c r="B29" s="117"/>
      <c r="C29" s="120"/>
      <c r="D29" s="117"/>
      <c r="E29" s="139">
        <v>0</v>
      </c>
      <c r="F29" s="125"/>
      <c r="G29" s="139">
        <v>0</v>
      </c>
      <c r="H29" s="125"/>
      <c r="I29" s="139">
        <v>0</v>
      </c>
      <c r="J29" s="125"/>
      <c r="K29" s="132">
        <f>+'4-5 (3m)'!E36</f>
        <v>93236776</v>
      </c>
      <c r="L29" s="125"/>
      <c r="M29" s="131">
        <v>0</v>
      </c>
      <c r="N29" s="126"/>
      <c r="O29" s="132">
        <f t="shared" si="1"/>
        <v>93236776</v>
      </c>
    </row>
    <row r="30" spans="1:15" ht="16" customHeight="1">
      <c r="A30" s="127"/>
      <c r="B30" s="118"/>
      <c r="C30" s="118"/>
      <c r="D30" s="118"/>
      <c r="E30" s="130"/>
      <c r="F30" s="125"/>
      <c r="G30" s="130"/>
      <c r="H30" s="125"/>
      <c r="I30" s="130"/>
      <c r="J30" s="125"/>
      <c r="K30" s="130"/>
      <c r="L30" s="125"/>
      <c r="M30" s="130"/>
      <c r="N30" s="126"/>
      <c r="O30" s="128"/>
    </row>
    <row r="31" spans="1:15" ht="16" customHeight="1" thickBot="1">
      <c r="A31" s="124" t="s">
        <v>132</v>
      </c>
      <c r="B31" s="118"/>
      <c r="C31" s="118"/>
      <c r="D31" s="118"/>
      <c r="E31" s="133">
        <f>SUM(E24:E29)</f>
        <v>2756236205</v>
      </c>
      <c r="F31" s="126"/>
      <c r="G31" s="133">
        <f>SUM(G24:G29)</f>
        <v>4299728472</v>
      </c>
      <c r="H31" s="126"/>
      <c r="I31" s="133">
        <f>SUM(I24:I29)</f>
        <v>275623622</v>
      </c>
      <c r="J31" s="126"/>
      <c r="K31" s="133">
        <f>SUM(K24:K29)</f>
        <v>2514640933</v>
      </c>
      <c r="L31" s="126"/>
      <c r="M31" s="133">
        <f>SUM(M24:M29)</f>
        <v>0</v>
      </c>
      <c r="N31" s="126"/>
      <c r="O31" s="133">
        <f>SUM(O24:O29)</f>
        <v>9846229232</v>
      </c>
    </row>
    <row r="32" spans="1:15" s="153" customFormat="1" ht="16" customHeight="1" thickTop="1">
      <c r="A32" s="154"/>
      <c r="B32" s="164"/>
      <c r="C32" s="164"/>
      <c r="D32" s="164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</row>
    <row r="33" spans="1:15" s="153" customFormat="1" ht="16" customHeight="1">
      <c r="A33" s="154"/>
      <c r="B33" s="164"/>
      <c r="C33" s="164"/>
      <c r="D33" s="164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5" s="153" customFormat="1" ht="16" customHeight="1">
      <c r="A34" s="154"/>
      <c r="B34" s="164"/>
      <c r="C34" s="164"/>
      <c r="D34" s="164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</row>
    <row r="35" spans="1:15" s="142" customFormat="1" ht="7.55" customHeight="1">
      <c r="A35" s="124"/>
      <c r="B35" s="118"/>
      <c r="C35" s="118"/>
      <c r="D35" s="118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</row>
    <row r="36" spans="1:15" ht="21.95" customHeight="1">
      <c r="A36" s="134" t="str">
        <f>'4-5 (3m)'!A94</f>
        <v>The accompanying notes are an integral part of this interim financial information.</v>
      </c>
      <c r="B36" s="134"/>
      <c r="C36" s="134"/>
      <c r="D36" s="134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</row>
  </sheetData>
  <mergeCells count="4">
    <mergeCell ref="A1:O1"/>
    <mergeCell ref="A2:O2"/>
    <mergeCell ref="A3:O3"/>
    <mergeCell ref="I6:K6"/>
  </mergeCells>
  <pageMargins left="0.6" right="0.6" top="0.5" bottom="0.6" header="0.49" footer="0.4"/>
  <pageSetup paperSize="9" scale="95" firstPageNumber="6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opLeftCell="A46" zoomScaleNormal="100" zoomScaleSheetLayoutView="100" workbookViewId="0">
      <selection activeCell="C68" sqref="C68"/>
    </sheetView>
  </sheetViews>
  <sheetFormatPr defaultColWidth="9.109375" defaultRowHeight="15.05" customHeight="1"/>
  <cols>
    <col min="1" max="1" width="1.6640625" style="43" customWidth="1"/>
    <col min="2" max="2" width="33.5546875" style="43" customWidth="1"/>
    <col min="3" max="3" width="13" style="43" customWidth="1"/>
    <col min="4" max="4" width="6.109375" style="43" customWidth="1"/>
    <col min="5" max="5" width="0.88671875" style="43" customWidth="1"/>
    <col min="6" max="6" width="15.33203125" style="16" customWidth="1"/>
    <col min="7" max="7" width="0.88671875" style="16" customWidth="1"/>
    <col min="8" max="8" width="16.6640625" style="16" customWidth="1"/>
    <col min="9" max="16384" width="9.109375" style="43"/>
  </cols>
  <sheetData>
    <row r="1" spans="1:8" s="42" customFormat="1" ht="16.45" customHeight="1">
      <c r="A1" s="107" t="str">
        <f>'6'!$A$1</f>
        <v>Srisawad Finance Public Company Limited</v>
      </c>
      <c r="B1" s="45"/>
      <c r="C1" s="45"/>
      <c r="D1" s="45"/>
      <c r="E1" s="45"/>
      <c r="F1" s="46"/>
      <c r="G1" s="46"/>
      <c r="H1" s="46"/>
    </row>
    <row r="2" spans="1:8" ht="16.45" customHeight="1">
      <c r="A2" s="47" t="s">
        <v>36</v>
      </c>
      <c r="B2" s="47"/>
      <c r="C2" s="45"/>
      <c r="D2" s="45"/>
      <c r="E2" s="45"/>
      <c r="F2" s="46"/>
      <c r="G2" s="46"/>
      <c r="H2" s="46"/>
    </row>
    <row r="3" spans="1:8" ht="16.45" customHeight="1">
      <c r="A3" s="48" t="str">
        <f>'6'!$A$3</f>
        <v>For the three-month period ended 31 March 2022</v>
      </c>
      <c r="B3" s="48"/>
      <c r="C3" s="48"/>
      <c r="D3" s="48"/>
      <c r="E3" s="48"/>
      <c r="F3" s="49"/>
      <c r="G3" s="49"/>
      <c r="H3" s="49"/>
    </row>
    <row r="4" spans="1:8" ht="16.45" customHeight="1">
      <c r="A4" s="2"/>
      <c r="B4" s="2"/>
      <c r="C4" s="2"/>
      <c r="D4" s="2"/>
      <c r="E4" s="2"/>
      <c r="F4" s="3"/>
      <c r="G4" s="3"/>
      <c r="H4" s="3"/>
    </row>
    <row r="5" spans="1:8" ht="16.45" customHeight="1">
      <c r="A5" s="2"/>
      <c r="B5" s="2"/>
      <c r="C5" s="2"/>
      <c r="D5" s="2"/>
      <c r="E5" s="2"/>
      <c r="F5" s="3"/>
      <c r="G5" s="3"/>
      <c r="H5" s="3"/>
    </row>
    <row r="6" spans="1:8" ht="16" customHeight="1">
      <c r="F6" s="7" t="s">
        <v>130</v>
      </c>
      <c r="G6" s="7"/>
      <c r="H6" s="7" t="s">
        <v>78</v>
      </c>
    </row>
    <row r="7" spans="1:8" s="1" customFormat="1" ht="16" customHeight="1">
      <c r="C7" s="51"/>
      <c r="D7" s="52" t="s">
        <v>23</v>
      </c>
      <c r="E7" s="14"/>
      <c r="F7" s="10" t="s">
        <v>2</v>
      </c>
      <c r="G7" s="50"/>
      <c r="H7" s="10" t="s">
        <v>2</v>
      </c>
    </row>
    <row r="8" spans="1:8" s="1" customFormat="1" ht="12.05" customHeight="1">
      <c r="C8" s="51"/>
      <c r="D8" s="51"/>
      <c r="E8" s="51"/>
      <c r="F8" s="12"/>
      <c r="G8" s="50"/>
      <c r="H8" s="11"/>
    </row>
    <row r="9" spans="1:8" ht="16" customHeight="1">
      <c r="A9" s="19" t="s">
        <v>37</v>
      </c>
      <c r="B9" s="19"/>
      <c r="F9" s="15"/>
    </row>
    <row r="10" spans="1:8" ht="16" customHeight="1">
      <c r="A10" s="13" t="s">
        <v>139</v>
      </c>
      <c r="B10" s="13"/>
      <c r="F10" s="20">
        <f>+'4-5 (3m)'!E33</f>
        <v>116593052</v>
      </c>
      <c r="H10" s="143">
        <f>+'4-5 (3m)'!G33</f>
        <v>389708817</v>
      </c>
    </row>
    <row r="11" spans="1:8" ht="12.05" customHeight="1">
      <c r="A11" s="13"/>
      <c r="B11" s="13"/>
      <c r="F11" s="20"/>
      <c r="H11" s="21"/>
    </row>
    <row r="12" spans="1:8" ht="16" customHeight="1">
      <c r="A12" s="13" t="s">
        <v>38</v>
      </c>
      <c r="B12" s="13"/>
      <c r="F12" s="20"/>
      <c r="H12" s="21"/>
    </row>
    <row r="13" spans="1:8" ht="16" customHeight="1">
      <c r="B13" s="13" t="s">
        <v>39</v>
      </c>
      <c r="F13" s="20"/>
    </row>
    <row r="14" spans="1:8" ht="16.45" customHeight="1">
      <c r="B14" s="13" t="s">
        <v>40</v>
      </c>
      <c r="F14" s="20"/>
    </row>
    <row r="15" spans="1:8" ht="16" customHeight="1">
      <c r="A15" s="13" t="s">
        <v>41</v>
      </c>
      <c r="D15" s="136"/>
      <c r="F15" s="20">
        <v>10100470</v>
      </c>
      <c r="H15" s="21">
        <v>11151137</v>
      </c>
    </row>
    <row r="16" spans="1:8" ht="16" customHeight="1">
      <c r="A16" s="13" t="s">
        <v>140</v>
      </c>
      <c r="D16" s="136"/>
      <c r="F16" s="20">
        <v>-2404114</v>
      </c>
      <c r="H16" s="21">
        <v>4342137</v>
      </c>
    </row>
    <row r="17" spans="1:8" ht="16" customHeight="1">
      <c r="A17" s="13" t="s">
        <v>148</v>
      </c>
      <c r="D17" s="136"/>
      <c r="F17" s="20"/>
    </row>
    <row r="18" spans="1:8" ht="16" customHeight="1">
      <c r="A18" s="13" t="s">
        <v>42</v>
      </c>
      <c r="D18" s="44"/>
      <c r="F18" s="20"/>
      <c r="H18" s="21"/>
    </row>
    <row r="19" spans="1:8" ht="16" customHeight="1">
      <c r="A19" s="13" t="s">
        <v>43</v>
      </c>
      <c r="D19" s="44"/>
      <c r="F19" s="20">
        <v>0</v>
      </c>
      <c r="H19" s="21">
        <v>-34533</v>
      </c>
    </row>
    <row r="20" spans="1:8" ht="16" customHeight="1">
      <c r="A20" s="103" t="s">
        <v>147</v>
      </c>
      <c r="D20" s="108"/>
      <c r="F20" s="20"/>
    </row>
    <row r="21" spans="1:8" ht="16" customHeight="1">
      <c r="A21" s="103" t="s">
        <v>141</v>
      </c>
      <c r="D21" s="136">
        <v>21</v>
      </c>
      <c r="F21" s="20">
        <v>4083269</v>
      </c>
      <c r="H21" s="21">
        <v>-48971825</v>
      </c>
    </row>
    <row r="22" spans="1:8" ht="16" customHeight="1">
      <c r="A22" s="53" t="s">
        <v>118</v>
      </c>
      <c r="D22" s="136"/>
      <c r="F22" s="20">
        <v>-10920657</v>
      </c>
      <c r="H22" s="21">
        <v>-86631208</v>
      </c>
    </row>
    <row r="23" spans="1:8" ht="16" customHeight="1">
      <c r="A23" s="103" t="s">
        <v>145</v>
      </c>
      <c r="D23" s="136"/>
      <c r="F23" s="20">
        <v>-106662</v>
      </c>
      <c r="H23" s="21">
        <v>0</v>
      </c>
    </row>
    <row r="24" spans="1:8" ht="16" customHeight="1">
      <c r="A24" s="103" t="s">
        <v>146</v>
      </c>
      <c r="D24" s="136"/>
      <c r="F24" s="20">
        <v>1602462</v>
      </c>
      <c r="H24" s="21">
        <v>0</v>
      </c>
    </row>
    <row r="25" spans="1:8" ht="16" customHeight="1">
      <c r="A25" s="13" t="s">
        <v>44</v>
      </c>
      <c r="D25" s="44"/>
      <c r="F25" s="20">
        <v>9080196</v>
      </c>
      <c r="H25" s="21">
        <v>-17978331</v>
      </c>
    </row>
    <row r="26" spans="1:8" ht="16" customHeight="1">
      <c r="A26" s="13" t="s">
        <v>4</v>
      </c>
      <c r="D26" s="44"/>
      <c r="F26" s="20">
        <v>-182274135</v>
      </c>
      <c r="H26" s="21">
        <v>-487407380</v>
      </c>
    </row>
    <row r="27" spans="1:8" ht="16" customHeight="1">
      <c r="A27" s="13" t="s">
        <v>45</v>
      </c>
      <c r="D27" s="44"/>
      <c r="F27" s="20">
        <v>-359</v>
      </c>
      <c r="H27" s="21">
        <v>-24470</v>
      </c>
    </row>
    <row r="28" spans="1:8" ht="16" customHeight="1">
      <c r="A28" s="13" t="s">
        <v>46</v>
      </c>
      <c r="D28" s="44"/>
      <c r="F28" s="20">
        <v>221731860</v>
      </c>
      <c r="H28" s="21">
        <v>602762025</v>
      </c>
    </row>
    <row r="29" spans="1:8" ht="16" customHeight="1">
      <c r="A29" s="13" t="s">
        <v>47</v>
      </c>
      <c r="D29" s="44"/>
      <c r="F29" s="20">
        <v>-3366470</v>
      </c>
      <c r="H29" s="21">
        <v>-25795912</v>
      </c>
    </row>
    <row r="30" spans="1:8" ht="16" customHeight="1">
      <c r="A30" s="103" t="s">
        <v>62</v>
      </c>
      <c r="D30" s="44"/>
      <c r="F30" s="20">
        <v>359</v>
      </c>
      <c r="H30" s="21">
        <v>24470</v>
      </c>
    </row>
    <row r="31" spans="1:8" ht="16" customHeight="1">
      <c r="A31" s="13" t="s">
        <v>48</v>
      </c>
      <c r="D31" s="44"/>
      <c r="F31" s="31">
        <v>-10146</v>
      </c>
      <c r="H31" s="30">
        <v>-44744</v>
      </c>
    </row>
    <row r="32" spans="1:8" ht="12.05" customHeight="1">
      <c r="A32" s="13"/>
      <c r="D32" s="44"/>
      <c r="F32" s="20"/>
      <c r="H32" s="21"/>
    </row>
    <row r="33" spans="1:8" ht="16" customHeight="1">
      <c r="A33" s="13" t="s">
        <v>125</v>
      </c>
      <c r="D33" s="44"/>
      <c r="F33" s="20"/>
      <c r="H33" s="21"/>
    </row>
    <row r="34" spans="1:8" ht="16" customHeight="1">
      <c r="A34" s="13"/>
      <c r="B34" s="43" t="s">
        <v>49</v>
      </c>
      <c r="D34" s="44"/>
      <c r="F34" s="20">
        <f>SUM(F10:F31)</f>
        <v>164109125</v>
      </c>
      <c r="H34" s="21">
        <f>SUM(H10:H31)</f>
        <v>341100183</v>
      </c>
    </row>
    <row r="35" spans="1:8" ht="12.05" customHeight="1">
      <c r="A35" s="13"/>
      <c r="B35" s="13"/>
      <c r="F35" s="20"/>
      <c r="G35" s="21"/>
      <c r="H35" s="21"/>
    </row>
    <row r="36" spans="1:8" ht="16" customHeight="1">
      <c r="A36" s="19" t="s">
        <v>50</v>
      </c>
      <c r="B36" s="19"/>
      <c r="F36" s="15"/>
    </row>
    <row r="37" spans="1:8" ht="16" customHeight="1">
      <c r="A37" s="13" t="s">
        <v>51</v>
      </c>
      <c r="B37" s="13"/>
      <c r="F37" s="20">
        <v>-650000000</v>
      </c>
      <c r="G37" s="21"/>
      <c r="H37" s="21">
        <v>200000000</v>
      </c>
    </row>
    <row r="38" spans="1:8" ht="16" customHeight="1">
      <c r="A38" s="170" t="s">
        <v>52</v>
      </c>
      <c r="B38" s="170"/>
      <c r="F38" s="20">
        <v>414143320</v>
      </c>
      <c r="G38" s="21"/>
      <c r="H38" s="21">
        <v>3178276265</v>
      </c>
    </row>
    <row r="39" spans="1:8" ht="16" customHeight="1">
      <c r="A39" s="13" t="s">
        <v>53</v>
      </c>
      <c r="B39" s="13"/>
      <c r="F39" s="20">
        <v>28770873</v>
      </c>
      <c r="G39" s="21"/>
      <c r="H39" s="21">
        <v>-80938023</v>
      </c>
    </row>
    <row r="40" spans="1:8" ht="16" customHeight="1">
      <c r="A40" s="170" t="s">
        <v>134</v>
      </c>
      <c r="B40" s="170"/>
      <c r="F40" s="20">
        <v>70485538</v>
      </c>
      <c r="G40" s="21"/>
      <c r="H40" s="143">
        <v>-1692998990</v>
      </c>
    </row>
    <row r="41" spans="1:8" ht="16" customHeight="1">
      <c r="A41" s="13" t="s">
        <v>91</v>
      </c>
      <c r="B41" s="13"/>
      <c r="F41" s="15">
        <v>1064321</v>
      </c>
      <c r="H41" s="140">
        <v>826365</v>
      </c>
    </row>
    <row r="42" spans="1:8" ht="12.05" customHeight="1">
      <c r="A42" s="13"/>
      <c r="B42" s="13"/>
      <c r="F42" s="15"/>
    </row>
    <row r="43" spans="1:8" ht="16" customHeight="1">
      <c r="A43" s="19" t="s">
        <v>54</v>
      </c>
      <c r="B43" s="19"/>
      <c r="C43" s="44"/>
      <c r="D43" s="44"/>
      <c r="E43" s="44"/>
      <c r="F43" s="54"/>
      <c r="G43" s="55"/>
      <c r="H43" s="56"/>
    </row>
    <row r="44" spans="1:8" ht="16" customHeight="1">
      <c r="A44" s="13" t="s">
        <v>55</v>
      </c>
      <c r="D44" s="44"/>
      <c r="F44" s="15">
        <v>-49750000</v>
      </c>
      <c r="G44" s="21"/>
      <c r="H44" s="16">
        <v>-1912337889</v>
      </c>
    </row>
    <row r="45" spans="1:8" ht="16" customHeight="1">
      <c r="A45" s="13" t="s">
        <v>56</v>
      </c>
      <c r="F45" s="17">
        <v>-288330727</v>
      </c>
      <c r="G45" s="21"/>
      <c r="H45" s="18">
        <v>115153282</v>
      </c>
    </row>
    <row r="46" spans="1:8" ht="12.05" customHeight="1">
      <c r="A46" s="13"/>
      <c r="B46" s="13"/>
      <c r="F46" s="20"/>
      <c r="G46" s="21"/>
      <c r="H46" s="21"/>
    </row>
    <row r="47" spans="1:8" ht="16" customHeight="1">
      <c r="A47" s="170" t="s">
        <v>151</v>
      </c>
      <c r="B47" s="170"/>
      <c r="F47" s="17">
        <f>SUM(F34:F45)</f>
        <v>-309507550</v>
      </c>
      <c r="G47" s="21"/>
      <c r="H47" s="18">
        <f>SUM(H34:H45)</f>
        <v>149081193</v>
      </c>
    </row>
    <row r="48" spans="1:8" ht="13.5" customHeight="1">
      <c r="A48" s="103"/>
      <c r="B48" s="103"/>
      <c r="F48" s="105"/>
      <c r="G48" s="21"/>
      <c r="H48" s="102"/>
    </row>
    <row r="49" spans="1:8" ht="13.5" customHeight="1">
      <c r="A49" s="103"/>
      <c r="B49" s="103"/>
      <c r="F49" s="105"/>
      <c r="G49" s="21"/>
      <c r="H49" s="102"/>
    </row>
    <row r="50" spans="1:8" ht="21.95" customHeight="1">
      <c r="A50" s="57" t="s">
        <v>15</v>
      </c>
      <c r="B50" s="57"/>
      <c r="C50" s="57"/>
      <c r="D50" s="57"/>
      <c r="E50" s="57"/>
      <c r="F50" s="141"/>
      <c r="G50" s="18"/>
      <c r="H50" s="18"/>
    </row>
    <row r="51" spans="1:8" ht="16.45" customHeight="1">
      <c r="A51" s="45" t="str">
        <f>A1</f>
        <v>Srisawad Finance Public Company Limited</v>
      </c>
      <c r="B51" s="45"/>
      <c r="C51" s="45"/>
      <c r="D51" s="45"/>
      <c r="E51" s="45"/>
      <c r="F51" s="46"/>
      <c r="G51" s="46"/>
      <c r="H51" s="46"/>
    </row>
    <row r="52" spans="1:8" ht="16.45" customHeight="1">
      <c r="A52" s="47" t="s">
        <v>57</v>
      </c>
      <c r="B52" s="47"/>
      <c r="C52" s="45"/>
      <c r="D52" s="45"/>
      <c r="E52" s="45"/>
      <c r="F52" s="46"/>
      <c r="G52" s="46"/>
      <c r="H52" s="46"/>
    </row>
    <row r="53" spans="1:8" ht="16.45" customHeight="1">
      <c r="A53" s="48" t="str">
        <f>A3</f>
        <v>For the three-month period ended 31 March 2022</v>
      </c>
      <c r="B53" s="48"/>
      <c r="C53" s="48"/>
      <c r="D53" s="48"/>
      <c r="E53" s="48"/>
      <c r="F53" s="49"/>
      <c r="G53" s="49"/>
      <c r="H53" s="49"/>
    </row>
    <row r="54" spans="1:8" ht="16.45" customHeight="1">
      <c r="A54" s="2"/>
      <c r="B54" s="2"/>
      <c r="C54" s="2"/>
      <c r="D54" s="2"/>
      <c r="E54" s="2"/>
      <c r="F54" s="3"/>
      <c r="G54" s="3"/>
      <c r="H54" s="3"/>
    </row>
    <row r="55" spans="1:8" ht="16.45" customHeight="1">
      <c r="A55" s="2"/>
      <c r="B55" s="2"/>
      <c r="C55" s="2"/>
      <c r="D55" s="2"/>
      <c r="E55" s="2"/>
      <c r="F55" s="3"/>
      <c r="G55" s="3"/>
      <c r="H55" s="3"/>
    </row>
    <row r="56" spans="1:8" ht="16.45" customHeight="1">
      <c r="F56" s="7" t="s">
        <v>130</v>
      </c>
      <c r="G56" s="7"/>
      <c r="H56" s="7" t="s">
        <v>78</v>
      </c>
    </row>
    <row r="57" spans="1:8" s="1" customFormat="1" ht="16.45" customHeight="1">
      <c r="C57" s="51"/>
      <c r="D57"/>
      <c r="E57" s="51"/>
      <c r="F57" s="10" t="s">
        <v>2</v>
      </c>
      <c r="G57" s="50"/>
      <c r="H57" s="10" t="s">
        <v>2</v>
      </c>
    </row>
    <row r="58" spans="1:8" s="1" customFormat="1" ht="16.45" customHeight="1">
      <c r="C58" s="51"/>
      <c r="D58" s="51"/>
      <c r="E58" s="51"/>
      <c r="F58" s="12"/>
      <c r="G58" s="50"/>
      <c r="H58" s="11"/>
    </row>
    <row r="59" spans="1:8" ht="16.45" customHeight="1">
      <c r="A59" s="19" t="s">
        <v>58</v>
      </c>
      <c r="B59" s="19"/>
      <c r="D59" s="44"/>
      <c r="F59" s="20"/>
      <c r="G59" s="21"/>
      <c r="H59" s="21"/>
    </row>
    <row r="60" spans="1:8" ht="16.45" customHeight="1">
      <c r="A60" s="13" t="s">
        <v>158</v>
      </c>
      <c r="B60" s="13"/>
      <c r="D60" s="136"/>
      <c r="F60" s="15">
        <v>-152733</v>
      </c>
      <c r="G60" s="21"/>
      <c r="H60" s="16">
        <v>-2137360</v>
      </c>
    </row>
    <row r="61" spans="1:8" ht="16.45" customHeight="1">
      <c r="A61" s="103" t="s">
        <v>159</v>
      </c>
      <c r="B61" s="103"/>
      <c r="D61" s="136"/>
      <c r="F61" s="15">
        <v>400186</v>
      </c>
      <c r="G61" s="21"/>
      <c r="H61" s="16">
        <v>0</v>
      </c>
    </row>
    <row r="62" spans="1:8" ht="16.45" customHeight="1">
      <c r="A62" s="13" t="s">
        <v>59</v>
      </c>
      <c r="B62" s="13"/>
      <c r="D62" s="136"/>
      <c r="F62" s="15">
        <v>0</v>
      </c>
      <c r="G62" s="21"/>
      <c r="H62" s="16">
        <v>-95230</v>
      </c>
    </row>
    <row r="63" spans="1:8" ht="16.45" customHeight="1">
      <c r="A63" s="103" t="s">
        <v>60</v>
      </c>
      <c r="B63" s="103"/>
      <c r="D63" s="136"/>
      <c r="F63" s="15"/>
      <c r="G63" s="21"/>
    </row>
    <row r="64" spans="1:8" ht="16.45" customHeight="1">
      <c r="A64" s="103"/>
      <c r="B64" s="13" t="s">
        <v>61</v>
      </c>
      <c r="D64" s="136"/>
      <c r="F64" s="17">
        <v>0</v>
      </c>
      <c r="G64" s="21"/>
      <c r="H64" s="18">
        <v>82676467</v>
      </c>
    </row>
    <row r="65" spans="1:8" ht="16.45" customHeight="1">
      <c r="A65" s="13"/>
      <c r="B65" s="13"/>
      <c r="D65" s="136"/>
      <c r="F65" s="20"/>
      <c r="G65" s="21"/>
      <c r="H65" s="21"/>
    </row>
    <row r="66" spans="1:8" ht="16.45" customHeight="1">
      <c r="A66" s="13" t="s">
        <v>63</v>
      </c>
      <c r="B66" s="13"/>
      <c r="D66" s="136"/>
      <c r="F66" s="31">
        <f>SUM(F60:F64)</f>
        <v>247453</v>
      </c>
      <c r="G66" s="21"/>
      <c r="H66" s="30">
        <f>SUM(H60:H64)</f>
        <v>80443877</v>
      </c>
    </row>
    <row r="67" spans="1:8" ht="16.45" customHeight="1">
      <c r="A67" s="13"/>
      <c r="B67" s="13"/>
      <c r="D67" s="136"/>
      <c r="F67" s="20"/>
      <c r="G67" s="21"/>
      <c r="H67" s="21"/>
    </row>
    <row r="68" spans="1:8" ht="16.45" customHeight="1">
      <c r="A68" s="19" t="s">
        <v>64</v>
      </c>
      <c r="B68" s="19"/>
      <c r="D68" s="136"/>
      <c r="F68" s="20"/>
      <c r="G68" s="21"/>
      <c r="H68" s="21"/>
    </row>
    <row r="69" spans="1:8" ht="16.45" customHeight="1">
      <c r="A69" s="1" t="s">
        <v>65</v>
      </c>
      <c r="B69" s="13"/>
      <c r="D69" s="136"/>
      <c r="F69" s="31">
        <v>-3641890</v>
      </c>
      <c r="G69" s="21"/>
      <c r="H69" s="18">
        <v>-5286943</v>
      </c>
    </row>
    <row r="70" spans="1:8" ht="16.45" customHeight="1">
      <c r="A70" s="13"/>
      <c r="B70" s="13"/>
      <c r="D70" s="136"/>
      <c r="F70" s="20"/>
      <c r="G70" s="21"/>
      <c r="H70" s="21"/>
    </row>
    <row r="71" spans="1:8" ht="16.45" customHeight="1">
      <c r="A71" s="13" t="s">
        <v>66</v>
      </c>
      <c r="B71" s="13"/>
      <c r="D71" s="136"/>
      <c r="F71" s="31">
        <f>SUM(F69:F70)</f>
        <v>-3641890</v>
      </c>
      <c r="G71" s="21"/>
      <c r="H71" s="30">
        <f>SUM(H69:H70)</f>
        <v>-5286943</v>
      </c>
    </row>
    <row r="72" spans="1:8" ht="16.45" customHeight="1">
      <c r="A72" s="13"/>
      <c r="B72" s="13"/>
      <c r="D72" s="44"/>
      <c r="F72" s="20"/>
      <c r="G72" s="21"/>
      <c r="H72" s="21"/>
    </row>
    <row r="73" spans="1:8" ht="16.45" customHeight="1">
      <c r="A73" s="19" t="s">
        <v>149</v>
      </c>
      <c r="B73" s="19"/>
      <c r="D73" s="44"/>
      <c r="F73" s="15">
        <f>SUM(F47+F66+F71)</f>
        <v>-312901987</v>
      </c>
      <c r="G73" s="21"/>
      <c r="H73" s="16">
        <f>SUM(H47+H66+H71)</f>
        <v>224238127</v>
      </c>
    </row>
    <row r="74" spans="1:8" ht="16.45" customHeight="1">
      <c r="A74" s="13" t="s">
        <v>67</v>
      </c>
      <c r="B74" s="13"/>
      <c r="D74" s="44"/>
      <c r="F74" s="17">
        <v>553562848</v>
      </c>
      <c r="G74" s="21"/>
      <c r="H74" s="18">
        <v>424607293</v>
      </c>
    </row>
    <row r="75" spans="1:8" ht="16.45" customHeight="1">
      <c r="A75" s="13"/>
      <c r="B75" s="13"/>
      <c r="D75" s="44"/>
      <c r="F75" s="15"/>
      <c r="G75" s="21"/>
    </row>
    <row r="76" spans="1:8" ht="16.45" customHeight="1" thickBot="1">
      <c r="A76" s="19" t="s">
        <v>128</v>
      </c>
      <c r="B76" s="19"/>
      <c r="D76" s="58"/>
      <c r="E76" s="59"/>
      <c r="F76" s="23">
        <f>SUM(F73:F74)</f>
        <v>240660861</v>
      </c>
      <c r="G76" s="21"/>
      <c r="H76" s="24">
        <f>SUM(H73:H74)</f>
        <v>648845420</v>
      </c>
    </row>
    <row r="77" spans="1:8" ht="16.45" customHeight="1" thickTop="1">
      <c r="A77" s="13"/>
      <c r="B77" s="13"/>
      <c r="D77" s="58"/>
      <c r="E77" s="59"/>
      <c r="F77" s="15"/>
      <c r="G77" s="21"/>
    </row>
    <row r="78" spans="1:8" ht="16.45" customHeight="1">
      <c r="A78" s="19" t="s">
        <v>68</v>
      </c>
      <c r="B78" s="13"/>
      <c r="D78" s="58"/>
      <c r="E78" s="59"/>
      <c r="F78" s="15"/>
      <c r="G78" s="21"/>
    </row>
    <row r="79" spans="1:8" ht="16.45" customHeight="1">
      <c r="A79" s="13" t="s">
        <v>69</v>
      </c>
      <c r="B79" s="13"/>
      <c r="D79" s="58"/>
      <c r="E79" s="59"/>
      <c r="F79" s="15">
        <v>19554</v>
      </c>
      <c r="G79" s="21"/>
      <c r="H79" s="16">
        <v>20000</v>
      </c>
    </row>
    <row r="80" spans="1:8" ht="16.45" customHeight="1">
      <c r="A80" s="13" t="s">
        <v>70</v>
      </c>
      <c r="B80" s="13"/>
      <c r="D80" s="58"/>
      <c r="E80" s="59"/>
      <c r="F80" s="17">
        <v>240641307</v>
      </c>
      <c r="G80" s="21"/>
      <c r="H80" s="18">
        <v>648825420</v>
      </c>
    </row>
    <row r="81" spans="1:8" ht="16.45" customHeight="1">
      <c r="A81" s="13"/>
      <c r="B81" s="13"/>
      <c r="D81" s="58"/>
      <c r="E81" s="59"/>
      <c r="F81" s="15"/>
      <c r="G81" s="21"/>
    </row>
    <row r="82" spans="1:8" ht="16.45" customHeight="1" thickBot="1">
      <c r="A82" s="19" t="s">
        <v>71</v>
      </c>
      <c r="B82" s="19"/>
      <c r="D82" s="58"/>
      <c r="E82" s="59"/>
      <c r="F82" s="23">
        <f>SUM(F79:F80)</f>
        <v>240660861</v>
      </c>
      <c r="G82" s="21"/>
      <c r="H82" s="24">
        <f>SUM(H79:H80)</f>
        <v>648845420</v>
      </c>
    </row>
    <row r="83" spans="1:8" ht="16.45" customHeight="1" thickTop="1">
      <c r="A83" s="13"/>
      <c r="B83" s="13"/>
      <c r="D83" s="58"/>
      <c r="E83" s="59"/>
      <c r="F83" s="15"/>
      <c r="G83" s="21"/>
    </row>
    <row r="84" spans="1:8" ht="16.45" customHeight="1">
      <c r="A84" s="19" t="s">
        <v>72</v>
      </c>
      <c r="B84" s="13"/>
      <c r="D84" s="58"/>
      <c r="E84" s="59"/>
      <c r="F84" s="15"/>
      <c r="G84" s="21"/>
    </row>
    <row r="85" spans="1:8" ht="16.45" customHeight="1">
      <c r="A85" s="19"/>
      <c r="B85" s="13"/>
      <c r="D85" s="58"/>
      <c r="E85" s="59"/>
      <c r="F85" s="15"/>
      <c r="G85" s="21"/>
    </row>
    <row r="86" spans="1:8" ht="16.45" customHeight="1">
      <c r="A86" s="13" t="s">
        <v>73</v>
      </c>
      <c r="B86" s="13"/>
      <c r="D86" s="137"/>
      <c r="E86" s="59"/>
      <c r="F86" s="15">
        <v>492976</v>
      </c>
      <c r="G86" s="21"/>
      <c r="H86" s="16">
        <v>0</v>
      </c>
    </row>
    <row r="87" spans="1:8" ht="16.45" customHeight="1">
      <c r="A87" s="13"/>
      <c r="B87" s="13"/>
      <c r="D87" s="58"/>
      <c r="E87" s="59"/>
      <c r="G87" s="21"/>
    </row>
    <row r="88" spans="1:8" ht="16.45" customHeight="1">
      <c r="A88" s="13"/>
      <c r="B88" s="13"/>
      <c r="D88" s="58"/>
      <c r="E88" s="59"/>
      <c r="G88" s="21"/>
    </row>
    <row r="89" spans="1:8" ht="16.45" customHeight="1">
      <c r="A89" s="103"/>
      <c r="B89" s="103"/>
      <c r="D89" s="58"/>
      <c r="E89" s="59"/>
      <c r="G89" s="21"/>
    </row>
    <row r="90" spans="1:8" ht="16.45" customHeight="1">
      <c r="A90" s="103"/>
      <c r="B90" s="103"/>
      <c r="D90" s="58"/>
      <c r="E90" s="59"/>
      <c r="G90" s="21"/>
    </row>
    <row r="91" spans="1:8" ht="16.45" customHeight="1">
      <c r="A91" s="103"/>
      <c r="B91" s="103"/>
      <c r="D91" s="58"/>
      <c r="E91" s="59"/>
      <c r="G91" s="21"/>
    </row>
    <row r="92" spans="1:8" ht="16.45" customHeight="1">
      <c r="A92" s="103"/>
      <c r="B92" s="103"/>
      <c r="D92" s="58"/>
      <c r="E92" s="59"/>
      <c r="G92" s="21"/>
    </row>
    <row r="93" spans="1:8" ht="16.45" customHeight="1">
      <c r="A93" s="103"/>
      <c r="B93" s="103"/>
      <c r="D93" s="58"/>
      <c r="E93" s="59"/>
      <c r="G93" s="21"/>
    </row>
    <row r="94" spans="1:8" ht="16.45" customHeight="1">
      <c r="A94" s="13"/>
      <c r="B94" s="13"/>
      <c r="D94" s="58"/>
      <c r="E94" s="59"/>
      <c r="G94" s="21"/>
    </row>
    <row r="95" spans="1:8" ht="15.05" customHeight="1">
      <c r="A95" s="13"/>
      <c r="B95" s="13"/>
      <c r="D95" s="58"/>
      <c r="E95" s="59"/>
      <c r="G95" s="21"/>
    </row>
    <row r="96" spans="1:8" ht="12.05" customHeight="1">
      <c r="A96" s="13"/>
      <c r="B96" s="13"/>
      <c r="D96" s="58"/>
      <c r="E96" s="59"/>
      <c r="G96" s="21"/>
    </row>
    <row r="97" spans="1:8" ht="21.95" customHeight="1">
      <c r="A97" s="57" t="s">
        <v>15</v>
      </c>
      <c r="B97" s="57"/>
      <c r="C97" s="57"/>
      <c r="D97" s="57"/>
      <c r="E97" s="18"/>
      <c r="F97" s="18"/>
      <c r="G97" s="18"/>
      <c r="H97" s="18"/>
    </row>
  </sheetData>
  <sheetProtection formatColumns="0"/>
  <pageMargins left="0.9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</vt:lpstr>
      <vt:lpstr>4-5 (3m)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Yaowaluk Harnkitroong</cp:lastModifiedBy>
  <cp:lastPrinted>2022-05-12T02:16:14Z</cp:lastPrinted>
  <dcterms:created xsi:type="dcterms:W3CDTF">2021-07-08T03:54:24Z</dcterms:created>
  <dcterms:modified xsi:type="dcterms:W3CDTF">2022-05-12T10:14:46Z</dcterms:modified>
</cp:coreProperties>
</file>