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2\Q1-22\"/>
    </mc:Choice>
  </mc:AlternateContent>
  <bookViews>
    <workbookView xWindow="32760" yWindow="32760" windowWidth="20730" windowHeight="11160" tabRatio="747"/>
  </bookViews>
  <sheets>
    <sheet name="BS" sheetId="1" r:id="rId1"/>
    <sheet name="PL 3" sheetId="16" r:id="rId2"/>
    <sheet name="CF" sheetId="18" r:id="rId3"/>
    <sheet name="Conso" sheetId="13" r:id="rId4"/>
    <sheet name="separat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CF!#REF!</definedName>
    <definedName name="_xlnm._FilterDatabase" localSheetId="1" hidden="1">'PL 3'!#REF!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BS!$A$1:$K$103</definedName>
    <definedName name="_xlnm.Print_Area" localSheetId="2">CF!$A$1:$K$90</definedName>
    <definedName name="_xlnm.Print_Area" localSheetId="3">Conso!$A$1:$AC$38</definedName>
    <definedName name="_xlnm.Print_Area" localSheetId="1">'PL 3'!$A$1:$K$79</definedName>
    <definedName name="_xlnm.Print_Area" localSheetId="4">separate!$A$1:$M$25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62913"/>
</workbook>
</file>

<file path=xl/calcChain.xml><?xml version="1.0" encoding="utf-8"?>
<calcChain xmlns="http://schemas.openxmlformats.org/spreadsheetml/2006/main">
  <c r="K15" i="14" l="1"/>
  <c r="E69" i="18"/>
  <c r="I82" i="18"/>
  <c r="I18" i="16"/>
  <c r="R21" i="13"/>
  <c r="L32" i="13"/>
  <c r="F28" i="13"/>
  <c r="F36" i="13"/>
  <c r="E84" i="1"/>
  <c r="F19" i="13"/>
  <c r="F23" i="13"/>
  <c r="L22" i="13"/>
  <c r="Z17" i="13"/>
  <c r="Z19" i="13"/>
  <c r="Z23" i="13"/>
  <c r="T19" i="13"/>
  <c r="T23" i="13"/>
  <c r="R19" i="13"/>
  <c r="R23" i="13"/>
  <c r="P19" i="13"/>
  <c r="P23" i="13"/>
  <c r="N19" i="13"/>
  <c r="N23" i="13"/>
  <c r="J19" i="13"/>
  <c r="J23" i="13"/>
  <c r="H19" i="13"/>
  <c r="H23" i="13"/>
  <c r="D19" i="13"/>
  <c r="D23" i="13"/>
  <c r="B19" i="13"/>
  <c r="B23" i="13"/>
  <c r="V21" i="13"/>
  <c r="X22" i="13"/>
  <c r="AB22" i="13"/>
  <c r="E82" i="18"/>
  <c r="K79" i="18"/>
  <c r="I79" i="18"/>
  <c r="G79" i="18"/>
  <c r="E79" i="18"/>
  <c r="K69" i="18"/>
  <c r="I69" i="18"/>
  <c r="G69" i="18"/>
  <c r="X30" i="13"/>
  <c r="AB30" i="13"/>
  <c r="G55" i="1"/>
  <c r="R27" i="13"/>
  <c r="V27" i="13"/>
  <c r="Z26" i="13"/>
  <c r="Z28" i="13"/>
  <c r="Z36" i="13"/>
  <c r="L34" i="13"/>
  <c r="X34" i="13"/>
  <c r="AB34" i="13"/>
  <c r="P28" i="13"/>
  <c r="P36" i="13"/>
  <c r="H32" i="13"/>
  <c r="V29" i="13"/>
  <c r="X29" i="13"/>
  <c r="AB29" i="13"/>
  <c r="V20" i="13"/>
  <c r="X20" i="13"/>
  <c r="AB20" i="13"/>
  <c r="J32" i="13"/>
  <c r="T32" i="13"/>
  <c r="V32" i="13"/>
  <c r="D32" i="13"/>
  <c r="B32" i="13"/>
  <c r="X32" i="13"/>
  <c r="AB32" i="13"/>
  <c r="G22" i="14"/>
  <c r="G23" i="14"/>
  <c r="E22" i="14"/>
  <c r="E23" i="14"/>
  <c r="C22" i="14"/>
  <c r="C23" i="14"/>
  <c r="K16" i="14"/>
  <c r="K17" i="14"/>
  <c r="G16" i="14"/>
  <c r="G17" i="14"/>
  <c r="E16" i="14"/>
  <c r="E17" i="14"/>
  <c r="C16" i="14"/>
  <c r="C17" i="14"/>
  <c r="K69" i="16"/>
  <c r="K61" i="16"/>
  <c r="G69" i="16"/>
  <c r="G61" i="16"/>
  <c r="K25" i="16"/>
  <c r="K18" i="16"/>
  <c r="G25" i="16"/>
  <c r="G18" i="16"/>
  <c r="K70" i="16"/>
  <c r="G70" i="16"/>
  <c r="G26" i="16"/>
  <c r="G30" i="16"/>
  <c r="K26" i="16"/>
  <c r="K30" i="16"/>
  <c r="K9" i="18"/>
  <c r="K29" i="18"/>
  <c r="K40" i="18"/>
  <c r="K44" i="18"/>
  <c r="K81" i="18"/>
  <c r="K83" i="18"/>
  <c r="G32" i="16"/>
  <c r="G9" i="18"/>
  <c r="G29" i="18"/>
  <c r="G40" i="18"/>
  <c r="G44" i="18"/>
  <c r="G81" i="18"/>
  <c r="G83" i="18"/>
  <c r="K32" i="16"/>
  <c r="K35" i="16"/>
  <c r="I14" i="14"/>
  <c r="I16" i="14"/>
  <c r="I17" i="14"/>
  <c r="G53" i="16"/>
  <c r="G72" i="16"/>
  <c r="G77" i="16"/>
  <c r="G35" i="16"/>
  <c r="G37" i="16"/>
  <c r="K53" i="16"/>
  <c r="K72" i="16"/>
  <c r="K75" i="16"/>
  <c r="I69" i="16"/>
  <c r="E69" i="16"/>
  <c r="I61" i="16"/>
  <c r="E61" i="16"/>
  <c r="I25" i="16"/>
  <c r="E25" i="16"/>
  <c r="E18" i="16"/>
  <c r="G75" i="16"/>
  <c r="L17" i="13"/>
  <c r="L19" i="13"/>
  <c r="L23" i="13"/>
  <c r="I26" i="16"/>
  <c r="I30" i="16"/>
  <c r="I9" i="18"/>
  <c r="E70" i="16"/>
  <c r="E26" i="16"/>
  <c r="E30" i="16"/>
  <c r="E9" i="18"/>
  <c r="E29" i="18"/>
  <c r="E40" i="18"/>
  <c r="E44" i="18"/>
  <c r="E81" i="18"/>
  <c r="E83" i="18"/>
  <c r="E84" i="18"/>
  <c r="I70" i="16"/>
  <c r="K21" i="14"/>
  <c r="M21" i="14"/>
  <c r="M19" i="14"/>
  <c r="M13" i="14"/>
  <c r="I32" i="16"/>
  <c r="I35" i="16"/>
  <c r="I29" i="18"/>
  <c r="I40" i="18"/>
  <c r="I44" i="18"/>
  <c r="I81" i="18"/>
  <c r="I83" i="18"/>
  <c r="I84" i="18"/>
  <c r="E32" i="16"/>
  <c r="E17" i="1"/>
  <c r="E53" i="16"/>
  <c r="E72" i="16"/>
  <c r="E77" i="16"/>
  <c r="E35" i="16"/>
  <c r="I53" i="16"/>
  <c r="I72" i="16"/>
  <c r="I75" i="16"/>
  <c r="I20" i="14"/>
  <c r="E37" i="16"/>
  <c r="K90" i="1"/>
  <c r="E75" i="16"/>
  <c r="L26" i="13"/>
  <c r="B28" i="13"/>
  <c r="B36" i="13"/>
  <c r="D28" i="13"/>
  <c r="D36" i="13"/>
  <c r="H28" i="13"/>
  <c r="H36" i="13"/>
  <c r="E87" i="1"/>
  <c r="J28" i="13"/>
  <c r="J36" i="13"/>
  <c r="E88" i="1"/>
  <c r="N28" i="13"/>
  <c r="N36" i="13"/>
  <c r="R28" i="13"/>
  <c r="R36" i="13"/>
  <c r="T28" i="13"/>
  <c r="T36" i="13"/>
  <c r="L35" i="13"/>
  <c r="X35" i="13"/>
  <c r="AB35" i="13"/>
  <c r="M15" i="14"/>
  <c r="K22" i="14"/>
  <c r="K23" i="14"/>
  <c r="I90" i="1"/>
  <c r="K24" i="14"/>
  <c r="M14" i="14"/>
  <c r="M16" i="14"/>
  <c r="M17" i="14"/>
  <c r="I22" i="14"/>
  <c r="I23" i="14"/>
  <c r="L28" i="13"/>
  <c r="L36" i="13"/>
  <c r="E89" i="1"/>
  <c r="M20" i="14"/>
  <c r="M22" i="14"/>
  <c r="M23" i="14"/>
  <c r="N22" i="14"/>
  <c r="E31" i="1"/>
  <c r="DZ21" i="1"/>
  <c r="K64" i="1"/>
  <c r="I64" i="1"/>
  <c r="G64" i="1"/>
  <c r="K55" i="1"/>
  <c r="I55" i="1"/>
  <c r="E64" i="1"/>
  <c r="K89" i="1"/>
  <c r="K87" i="1"/>
  <c r="K82" i="1"/>
  <c r="K81" i="1"/>
  <c r="G92" i="1"/>
  <c r="G89" i="1"/>
  <c r="G88" i="1"/>
  <c r="G87" i="1"/>
  <c r="G82" i="1"/>
  <c r="G81" i="1"/>
  <c r="K31" i="1"/>
  <c r="K17" i="1"/>
  <c r="G31" i="1"/>
  <c r="G17" i="1"/>
  <c r="G65" i="1"/>
  <c r="K65" i="1"/>
  <c r="K32" i="1"/>
  <c r="G32" i="1"/>
  <c r="V25" i="13"/>
  <c r="V16" i="13"/>
  <c r="I31" i="1"/>
  <c r="X16" i="13"/>
  <c r="X25" i="13"/>
  <c r="G90" i="1"/>
  <c r="X27" i="13"/>
  <c r="AB27" i="13"/>
  <c r="AD27" i="13"/>
  <c r="G91" i="1"/>
  <c r="K91" i="1"/>
  <c r="E81" i="1"/>
  <c r="V18" i="13"/>
  <c r="X18" i="13"/>
  <c r="I17" i="1"/>
  <c r="I32" i="1"/>
  <c r="AB25" i="13"/>
  <c r="G93" i="1"/>
  <c r="K93" i="1"/>
  <c r="G94" i="1"/>
  <c r="G95" i="1"/>
  <c r="K94" i="1"/>
  <c r="K95" i="1"/>
  <c r="V26" i="13"/>
  <c r="V17" i="13"/>
  <c r="V19" i="13"/>
  <c r="V23" i="13"/>
  <c r="X26" i="13"/>
  <c r="X28" i="13"/>
  <c r="X36" i="13"/>
  <c r="V28" i="13"/>
  <c r="V36" i="13"/>
  <c r="L37" i="13"/>
  <c r="I81" i="1"/>
  <c r="I82" i="1"/>
  <c r="I87" i="1"/>
  <c r="E82" i="1"/>
  <c r="X17" i="13"/>
  <c r="AB16" i="13"/>
  <c r="X19" i="13"/>
  <c r="X23" i="13"/>
  <c r="AB26" i="13"/>
  <c r="AB28" i="13"/>
  <c r="AB36" i="13"/>
  <c r="E90" i="1"/>
  <c r="E91" i="1"/>
  <c r="H37" i="13"/>
  <c r="J37" i="13"/>
  <c r="AB17" i="13"/>
  <c r="AD28" i="13"/>
  <c r="V37" i="13"/>
  <c r="I89" i="1"/>
  <c r="I91" i="1"/>
  <c r="I93" i="1"/>
  <c r="AB18" i="13"/>
  <c r="AB19" i="13"/>
  <c r="AB23" i="13"/>
  <c r="I24" i="14"/>
  <c r="M24" i="14"/>
  <c r="E32" i="1"/>
  <c r="I65" i="1"/>
  <c r="I94" i="1"/>
  <c r="I95" i="1"/>
  <c r="X37" i="13"/>
  <c r="E92" i="1"/>
  <c r="E93" i="1"/>
  <c r="AB37" i="13"/>
  <c r="Z37" i="13"/>
  <c r="E55" i="1"/>
  <c r="E65" i="1"/>
  <c r="E94" i="1"/>
  <c r="E95" i="1"/>
</calcChain>
</file>

<file path=xl/sharedStrings.xml><?xml version="1.0" encoding="utf-8"?>
<sst xmlns="http://schemas.openxmlformats.org/spreadsheetml/2006/main" count="384" uniqueCount="256">
  <si>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</si>
  <si>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</si>
  <si>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</si>
  <si>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</si>
  <si>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</si>
  <si>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</si>
  <si>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</si>
  <si>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</si>
  <si>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</si>
  <si>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</si>
  <si>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</si>
  <si>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</si>
  <si>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</si>
  <si>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</si>
  <si>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</si>
  <si>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</si>
  <si>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</si>
  <si>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</si>
  <si>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</si>
  <si>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</si>
  <si>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</si>
  <si>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</si>
  <si>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</si>
  <si>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</si>
  <si>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</si>
  <si>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</si>
  <si>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</si>
  <si>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</si>
  <si>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</si>
  <si>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</si>
  <si>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</si>
  <si>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</si>
  <si>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</si>
  <si>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</si>
  <si>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</si>
  <si>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</si>
  <si>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</si>
  <si>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</si>
  <si>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</si>
  <si>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</si>
  <si>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</si>
  <si>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</si>
  <si>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</si>
  <si>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</si>
  <si>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</si>
  <si>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</si>
  <si>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</si>
  <si>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</si>
  <si>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</si>
  <si>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</si>
  <si>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</si>
  <si>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</si>
  <si>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</si>
  <si>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</si>
  <si>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</si>
  <si>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</si>
  <si>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</si>
  <si>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</si>
  <si>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</si>
  <si>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</si>
  <si>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</si>
  <si>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</si>
  <si>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</si>
  <si>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</si>
  <si>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</si>
  <si>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</si>
  <si>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</si>
  <si>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</si>
  <si>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</si>
  <si>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</si>
  <si>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</si>
  <si>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</si>
  <si>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</si>
  <si>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</si>
  <si>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</si>
  <si>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</si>
  <si>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</si>
  <si>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</si>
  <si>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</si>
  <si>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</si>
  <si>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</si>
  <si>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</si>
  <si>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</si>
  <si>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</si>
  <si>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</si>
  <si>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</si>
  <si>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</si>
  <si>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</si>
  <si>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</si>
  <si>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</si>
  <si>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</si>
  <si>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</si>
  <si>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</si>
  <si>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</si>
  <si>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</si>
  <si>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</si>
  <si>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</si>
  <si>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</si>
  <si>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</si>
  <si>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</si>
  <si>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</si>
  <si>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</si>
  <si>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</si>
  <si>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</si>
  <si>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</si>
  <si>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</si>
  <si>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</si>
  <si>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</si>
  <si>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</si>
  <si>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</si>
  <si>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</si>
  <si>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</si>
  <si>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</si>
  <si>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</si>
  <si>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</si>
  <si>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</si>
  <si>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</si>
  <si>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</si>
  <si>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</si>
  <si>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</si>
  <si>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</si>
  <si>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</si>
  <si>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</si>
  <si>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</si>
  <si>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สำรองผลประโยชน์ระยะยาวของพนักงาน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</si>
  <si>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</si>
  <si>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</si>
  <si>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</si>
  <si>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</si>
  <si>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</si>
  <si>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</si>
  <si>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</si>
  <si>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</si>
  <si>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</si>
  <si>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</si>
  <si>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</si>
  <si>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</si>
  <si>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</si>
  <si>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</si>
  <si>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</si>
  <si>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 xml:space="preserve">   รับคืนภาษีเงินได้</t>
  </si>
  <si>
    <t>ค่าความนิยม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</si>
  <si>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</si>
  <si>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</si>
  <si>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</si>
  <si>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</si>
  <si>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</si>
  <si>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</si>
  <si>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</si>
  <si>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</si>
  <si>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</si>
  <si>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</si>
  <si>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</si>
  <si>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</si>
  <si>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</si>
  <si>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</si>
  <si>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 xml:space="preserve">   รายการที่ดิน อาคาร และอุปกรณ์ที่ยังไม่ได้จ่ายชำระ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</si>
  <si>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</si>
  <si>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</si>
  <si>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</si>
  <si>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</si>
  <si>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</si>
  <si>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</si>
  <si>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</si>
  <si>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</si>
  <si>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</si>
  <si>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</si>
  <si>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</si>
  <si>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</si>
  <si>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 (ขาดทุน) จากการ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</si>
  <si>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</si>
  <si>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</si>
  <si>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</si>
  <si>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</si>
  <si>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</si>
  <si>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จากการจำหน่าย/ตัดจำหน่ายที่ดิน อาคารและอุปกรณ์</t>
  </si>
  <si>
    <t>เงินสดสุทธิจาก (ใช้ไปใน) กิจกรรมดำเนินงาน</t>
  </si>
  <si>
    <t>จ่ายเงินปันผล</t>
  </si>
  <si>
    <t>เงินสดสุทธิใช้ไปในกิจกรรมจัดหาเงิน</t>
  </si>
  <si>
    <t>เงินสดจ่ายเพื่อซื้อสินทรัพย์ทางการเงินไม่หมุนเวียนอื่น</t>
  </si>
  <si>
    <t>รายได้เงินปันผล</t>
  </si>
  <si>
    <t>รายได้ค่าเช่า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</si>
  <si>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</si>
  <si>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</si>
  <si>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</si>
  <si>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ผ่านกำไรหรือขาดทุน</t>
  </si>
  <si>
    <t>เงินลงทุนที่มีภาระค้ำประกันลดลง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</si>
  <si>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</si>
  <si>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</si>
  <si>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ผลประโยชน์ระยะยาวของพนักงาน</t>
  </si>
  <si>
    <t>ดอกเบี้ยรับ</t>
  </si>
  <si>
    <t>เงินสดรับจากเงินกู้ยืมระยะยาว</t>
  </si>
  <si>
    <t>หนี้สินทางการเงินหมุนเวียนอื่น</t>
  </si>
  <si>
    <t xml:space="preserve">      ผ่านกำไรหรือขาดทุน</t>
  </si>
  <si>
    <t>ยอดคงเหลือ ณ วันที่ 1 มกราคม 2564</t>
  </si>
  <si>
    <t>เงินกู้ยืมระยะสั้นจากกิจการที่เกี่ยวข้องกัน</t>
  </si>
  <si>
    <t>กำไรจากการจำหน่ายเงินลงทุนในตราสารทุน</t>
  </si>
  <si>
    <t>องค์ประกอบอื่นของ</t>
  </si>
  <si>
    <t>เงินสดจาก (ใช้ไปใน) กิจกรรมดำเนินงาน</t>
  </si>
  <si>
    <t>กำไร (ขาดทุน) จากการดำเนินงานก่อนการเปลี่ยนแปลงในสินทรัพย์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</si>
  <si>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</si>
  <si>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</si>
  <si>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 xml:space="preserve">   รายได้ทางการเงิน</t>
  </si>
  <si>
    <t xml:space="preserve">   ต้นทุนทางการเงิน</t>
  </si>
  <si>
    <t>รายได้ทางการเงิน</t>
  </si>
  <si>
    <t>ขาดทุนจากตราสารอนุพันธ์ที่กำหนดให้วัดมูลค่าด้วยมูลค่ายุติธรรม</t>
  </si>
  <si>
    <t>กำไรจากเงินลงทุนที่กำหนดให้วัดมูลค่าด้วยมูลค่ายุติธรรม</t>
  </si>
  <si>
    <t>สินทรัพย์ไม่มีตัวตน</t>
  </si>
  <si>
    <t>ซื้อสินทรัพย์ไม่มีตัวตน</t>
  </si>
  <si>
    <t xml:space="preserve">   การปรับลดสินค้าคงเหลือเป็นมูลค่าสุทธิที่จะได้รับ (โอนกลับ)</t>
  </si>
  <si>
    <t>กำไรจากการดำเนินงาน</t>
  </si>
  <si>
    <t>เงินสดจ่ายเพื่อซื้อเงินลงทุนในบริษัทย่อย</t>
  </si>
  <si>
    <t>ส่วนของผู้มีส่วนได้เสียที่ไม่มีอำนาจควบคุม</t>
  </si>
  <si>
    <t>เงินสดจ่ายเพื่อซื้อเงินลงทุนในบริษัทร่วม</t>
  </si>
  <si>
    <t>เงินเบิกเกินบัญชีและเงินกู้ยืมระยะสั้นจากสถาบันการเงิน</t>
  </si>
  <si>
    <t>โอนกำไรสะสมที่ยังไม่ได้จัดสรรเป็นสำรอง</t>
  </si>
  <si>
    <t xml:space="preserve">   ตามกฎหมาย</t>
  </si>
  <si>
    <t>เงินเบิกเกินบัญชีและกู้ยืมระยะสั้นจากสถาบันการเงินเพิ่มขึ้น (ลดลง)</t>
  </si>
  <si>
    <t>เงินรับฝากจากกิจการที่เกี่ยวข้องกันลดลง</t>
  </si>
  <si>
    <t>เงินสดรับจากการจำหน่ายสินทรัพย์ทางการเงินไม่หมุนเวียนอื่น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</si>
  <si>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</si>
  <si>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</si>
  <si>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</si>
  <si>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</si>
  <si>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ณ วันที่ 31 มีนาคม 2565</t>
  </si>
  <si>
    <t>31 มีนาคม 2565</t>
  </si>
  <si>
    <t>31 ธันวาคม 2564</t>
  </si>
  <si>
    <t>จำนวนหุ้นสามัญถัวเฉลี่ยถ่วงน้ำหนัก (หุ้น)</t>
  </si>
  <si>
    <t>การควบคุม</t>
  </si>
  <si>
    <t>โดยไม่สูญเสีย</t>
  </si>
  <si>
    <t>ในบริษัทย่อย</t>
  </si>
  <si>
    <t>เปลี่ยนแปลงส่วนได้เสีย</t>
  </si>
  <si>
    <t>ส่วนต่างจากการ</t>
  </si>
  <si>
    <t xml:space="preserve">   ของบริษัทย่อยลดลง (หมายเหตุ 4)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</si>
  <si>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</si>
  <si>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</si>
  <si>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สำรองผลประโยชน์ระยะยาวของพนักงาน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</si>
  <si>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</si>
  <si>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</t>
  </si>
  <si>
    <t xml:space="preserve">   กำไรจากเงินลงทุนที่กำหนดให้วัดมูลค่าด้วยมูลค่ายุติธรรม</t>
  </si>
  <si>
    <t>เงินปันผลจ่าย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</si>
  <si>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</si>
  <si>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</si>
  <si>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กำไรจากตราสารอนุพันธ์ที่กำหนดให้วัดมูลค่าด้วยมูลค่ายุติธรรม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</si>
  <si>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</si>
  <si>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</si>
  <si>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</si>
  <si>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</si>
  <si>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เงินปันผลจ่าย </t>
  </si>
  <si>
    <t>เงินสดสุทธิจาก (ใช้ไปใน) 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</si>
  <si>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</si>
  <si>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ส่วนแบ่งกำไรจากเงินลงทุนในบริษัทร่วม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</si>
  <si>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</si>
  <si>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สินทรัพย์ทางการเงินหมุนเวียนอื่นลดลง</t>
  </si>
  <si>
    <t xml:space="preserve">เงินสดรับจากการลดทุนของบริษัทย่อย </t>
  </si>
  <si>
    <t>เงินสดจ่ายค่าหุ้นให้แก่ผู้มีส่วนได้เสียที่ไม่มีอำนาจควบคุมของบริษัทย่อย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</si>
</sst>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  <numFmt numFmtId="168" formatCode="_-* #,##0.00_-;\(#,##0.00\)_);_(&quot;-&quot;??_)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165" fontId="12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10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29">
    <xf numFmtId="0" fontId="0" fillId="0" borderId="0" xfId="0"/>
    <xf numFmtId="164" fontId="2" fillId="0" borderId="0" xfId="1" applyNumberFormat="1" applyFont="1" applyFill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166" fontId="2" fillId="0" borderId="4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65" fontId="2" fillId="0" borderId="0" xfId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7" fontId="2" fillId="0" borderId="0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7" fontId="2" fillId="0" borderId="0" xfId="1" applyNumberFormat="1" applyFont="1" applyFill="1" applyAlignment="1">
      <alignment vertical="top"/>
    </xf>
    <xf numFmtId="164" fontId="2" fillId="0" borderId="3" xfId="1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164" fontId="2" fillId="0" borderId="0" xfId="2" applyNumberFormat="1" applyFont="1" applyFill="1" applyAlignment="1">
      <alignment horizontal="right" vertical="top"/>
    </xf>
    <xf numFmtId="164" fontId="2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4" fontId="2" fillId="0" borderId="4" xfId="1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2" xfId="0" applyNumberFormat="1" applyFont="1" applyFill="1" applyBorder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justify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1" fillId="0" borderId="0" xfId="0" applyFont="1" applyFill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justify"/>
    </xf>
    <xf numFmtId="164" fontId="2" fillId="0" borderId="0" xfId="0" applyNumberFormat="1" applyFont="1" applyFill="1" applyAlignment="1"/>
    <xf numFmtId="164" fontId="6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justify"/>
    </xf>
    <xf numFmtId="167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justify" vertical="top"/>
    </xf>
    <xf numFmtId="164" fontId="2" fillId="0" borderId="3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0" fontId="6" fillId="0" borderId="0" xfId="9" applyFont="1" applyFill="1" applyAlignment="1">
      <alignment vertical="top"/>
    </xf>
    <xf numFmtId="37" fontId="2" fillId="0" borderId="1" xfId="0" applyNumberFormat="1" applyFont="1" applyFill="1" applyBorder="1" applyAlignment="1">
      <alignment vertical="top"/>
    </xf>
    <xf numFmtId="37" fontId="2" fillId="0" borderId="6" xfId="0" applyNumberFormat="1" applyFont="1" applyFill="1" applyBorder="1" applyAlignment="1">
      <alignment vertical="top"/>
    </xf>
    <xf numFmtId="37" fontId="2" fillId="0" borderId="6" xfId="0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8" fontId="15" fillId="0" borderId="7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41" fontId="2" fillId="0" borderId="4" xfId="0" applyNumberFormat="1" applyFont="1" applyFill="1" applyBorder="1" applyAlignment="1">
      <alignment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</cellXfs>
  <cellStyles count="14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7" xfId="8"/>
    <cellStyle name="Normal" xfId="0" builtinId="0"/>
    <cellStyle name="Normal 2" xfId="9"/>
    <cellStyle name="Normal 3" xfId="10"/>
    <cellStyle name="Normal 4" xfId="11"/>
    <cellStyle name="Percent 2" xfId="12"/>
    <cellStyle name="Percent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  <sheetName val="Stock Aging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0"/>
  <sheetViews>
    <sheetView showGridLines="0" tabSelected="1" view="pageBreakPreview" zoomScale="80" zoomScaleNormal="120" zoomScaleSheetLayoutView="80" workbookViewId="0"/>
  </sheetViews>
  <sheetFormatPr defaultColWidth="10.5703125" defaultRowHeight="22.5" customHeight="1"/>
  <cols>
    <col min="1" max="1" width="47.42578125" style="4" customWidth="1"/>
    <col min="2" max="2" width="0.5703125" style="4" customWidth="1"/>
    <col min="3" max="3" width="6.42578125" style="5" customWidth="1"/>
    <col min="4" max="4" width="2" style="4" customWidth="1"/>
    <col min="5" max="5" width="14" style="4" customWidth="1"/>
    <col min="6" max="6" width="1.42578125" style="4" customWidth="1"/>
    <col min="7" max="7" width="14" style="4" customWidth="1"/>
    <col min="8" max="8" width="1.42578125" style="16" customWidth="1"/>
    <col min="9" max="9" width="14" style="4" customWidth="1"/>
    <col min="10" max="10" width="1.42578125" style="4" customWidth="1"/>
    <col min="11" max="11" width="14" style="4" customWidth="1"/>
    <col min="12" max="12" width="16.42578125" style="4" bestFit="1" customWidth="1"/>
    <col min="13" max="16384" width="10.5703125" style="4"/>
  </cols>
  <sheetData>
    <row r="1" spans="1:13" ht="22.5" customHeight="1">
      <c r="A1" s="108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224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109" t="s">
        <v>2</v>
      </c>
    </row>
    <row r="5" spans="1:13" ht="22.5" customHeight="1">
      <c r="A5" s="4" t="s">
        <v>90</v>
      </c>
      <c r="C5" s="4"/>
      <c r="D5" s="38"/>
      <c r="E5" s="118" t="s">
        <v>3</v>
      </c>
      <c r="F5" s="118"/>
      <c r="G5" s="118"/>
      <c r="H5" s="39"/>
      <c r="I5" s="118" t="s">
        <v>4</v>
      </c>
      <c r="J5" s="118"/>
      <c r="K5" s="118"/>
    </row>
    <row r="6" spans="1:13" ht="22.5" customHeight="1">
      <c r="B6" s="7"/>
      <c r="C6" s="7" t="s">
        <v>5</v>
      </c>
      <c r="E6" s="40" t="s">
        <v>225</v>
      </c>
      <c r="G6" s="40" t="s">
        <v>226</v>
      </c>
      <c r="I6" s="40" t="s">
        <v>225</v>
      </c>
      <c r="K6" s="40" t="s">
        <v>226</v>
      </c>
    </row>
    <row r="7" spans="1:13" ht="22.5" customHeight="1">
      <c r="C7" s="4"/>
      <c r="E7" s="38" t="s">
        <v>149</v>
      </c>
      <c r="G7" s="38" t="s">
        <v>6</v>
      </c>
      <c r="I7" s="38" t="s">
        <v>149</v>
      </c>
      <c r="K7" s="38" t="s">
        <v>6</v>
      </c>
    </row>
    <row r="8" spans="1:13" ht="22.5" customHeight="1">
      <c r="B8" s="10"/>
      <c r="C8" s="7"/>
      <c r="E8" s="41" t="s">
        <v>150</v>
      </c>
      <c r="G8" s="38"/>
      <c r="I8" s="41" t="s">
        <v>150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/>
      <c r="D11" s="42"/>
      <c r="E11" s="1">
        <v>2681085</v>
      </c>
      <c r="F11" s="1"/>
      <c r="G11" s="1">
        <v>3087115</v>
      </c>
      <c r="H11" s="1"/>
      <c r="I11" s="1">
        <v>86007</v>
      </c>
      <c r="J11" s="1"/>
      <c r="K11" s="1">
        <v>656657</v>
      </c>
    </row>
    <row r="12" spans="1:13" s="10" customFormat="1" ht="22.5" customHeight="1">
      <c r="A12" s="10" t="s">
        <v>125</v>
      </c>
      <c r="C12" s="19">
        <v>3</v>
      </c>
      <c r="D12" s="42"/>
      <c r="E12" s="1">
        <v>1664425</v>
      </c>
      <c r="F12" s="1"/>
      <c r="G12" s="1">
        <v>1514661</v>
      </c>
      <c r="H12" s="1"/>
      <c r="I12" s="1">
        <v>284907</v>
      </c>
      <c r="J12" s="1"/>
      <c r="K12" s="1">
        <v>96468</v>
      </c>
      <c r="L12" s="24"/>
      <c r="M12" s="29"/>
    </row>
    <row r="13" spans="1:13" s="10" customFormat="1" ht="22.5" customHeight="1">
      <c r="A13" s="10" t="s">
        <v>126</v>
      </c>
      <c r="C13" s="19"/>
      <c r="D13" s="42"/>
      <c r="E13" s="1">
        <v>766659</v>
      </c>
      <c r="F13" s="1"/>
      <c r="G13" s="1">
        <v>979692</v>
      </c>
      <c r="H13" s="1"/>
      <c r="I13" s="1">
        <v>4156</v>
      </c>
      <c r="J13" s="1"/>
      <c r="K13" s="1">
        <v>0</v>
      </c>
      <c r="L13" s="29"/>
    </row>
    <row r="14" spans="1:13" s="10" customFormat="1" ht="22.5" customHeight="1">
      <c r="A14" s="10" t="s">
        <v>10</v>
      </c>
      <c r="C14" s="19"/>
      <c r="D14" s="42"/>
      <c r="E14" s="1">
        <v>0</v>
      </c>
      <c r="F14" s="1"/>
      <c r="G14" s="1">
        <v>0</v>
      </c>
      <c r="H14" s="1"/>
      <c r="I14" s="1">
        <v>541037</v>
      </c>
      <c r="J14" s="1"/>
      <c r="K14" s="1">
        <v>677234</v>
      </c>
      <c r="L14" s="29"/>
      <c r="M14" s="29"/>
    </row>
    <row r="15" spans="1:13" s="10" customFormat="1" ht="22.5" customHeight="1">
      <c r="A15" s="10" t="s">
        <v>166</v>
      </c>
      <c r="C15" s="19"/>
      <c r="D15" s="42"/>
      <c r="E15" s="1">
        <v>2160198</v>
      </c>
      <c r="F15" s="1"/>
      <c r="G15" s="1">
        <v>2122942</v>
      </c>
      <c r="H15" s="1"/>
      <c r="I15" s="1">
        <v>0</v>
      </c>
      <c r="J15" s="1"/>
      <c r="K15" s="1">
        <v>0</v>
      </c>
    </row>
    <row r="16" spans="1:13" s="10" customFormat="1" ht="22.5" customHeight="1">
      <c r="A16" s="10" t="s">
        <v>11</v>
      </c>
      <c r="C16" s="19"/>
      <c r="D16" s="42"/>
      <c r="E16" s="2">
        <v>138457</v>
      </c>
      <c r="F16" s="1"/>
      <c r="G16" s="2">
        <v>121672</v>
      </c>
      <c r="H16" s="1"/>
      <c r="I16" s="2">
        <v>947</v>
      </c>
      <c r="J16" s="1"/>
      <c r="K16" s="2">
        <v>1371</v>
      </c>
      <c r="L16" s="29"/>
      <c r="M16" s="29"/>
    </row>
    <row r="17" spans="1:130" s="10" customFormat="1" ht="22.5" customHeight="1">
      <c r="A17" s="27" t="s">
        <v>12</v>
      </c>
      <c r="C17" s="19"/>
      <c r="D17" s="42"/>
      <c r="E17" s="2">
        <f>SUM(E11:E16)</f>
        <v>7410824</v>
      </c>
      <c r="F17" s="1"/>
      <c r="G17" s="2">
        <f>SUM(G11:G16)</f>
        <v>7826082</v>
      </c>
      <c r="H17" s="1"/>
      <c r="I17" s="2">
        <f>SUM(I11:I16)</f>
        <v>917054</v>
      </c>
      <c r="J17" s="1"/>
      <c r="K17" s="2">
        <f>SUM(K11:K16)</f>
        <v>1431730</v>
      </c>
    </row>
    <row r="18" spans="1:130" s="10" customFormat="1" ht="22.5" customHeight="1">
      <c r="A18" s="27" t="s">
        <v>13</v>
      </c>
      <c r="C18" s="19"/>
      <c r="D18" s="42"/>
      <c r="E18" s="32"/>
      <c r="F18" s="1"/>
      <c r="G18" s="32"/>
      <c r="H18" s="1"/>
      <c r="I18" s="32"/>
      <c r="J18" s="1"/>
      <c r="K18" s="32"/>
    </row>
    <row r="19" spans="1:130" s="10" customFormat="1" ht="22.5" customHeight="1">
      <c r="A19" s="10" t="s">
        <v>138</v>
      </c>
      <c r="C19" s="19"/>
      <c r="D19" s="42"/>
      <c r="E19" s="1">
        <v>27752</v>
      </c>
      <c r="F19" s="1"/>
      <c r="G19" s="1">
        <v>27755</v>
      </c>
      <c r="H19" s="1"/>
      <c r="I19" s="1">
        <v>1000</v>
      </c>
      <c r="J19" s="1"/>
      <c r="K19" s="1">
        <v>1000</v>
      </c>
      <c r="L19" s="29"/>
    </row>
    <row r="20" spans="1:130" s="10" customFormat="1" ht="22.5" customHeight="1">
      <c r="A20" s="10" t="s">
        <v>105</v>
      </c>
      <c r="C20" s="19">
        <v>4</v>
      </c>
      <c r="D20" s="42"/>
      <c r="E20" s="32">
        <v>0</v>
      </c>
      <c r="F20" s="32"/>
      <c r="G20" s="32">
        <v>0</v>
      </c>
      <c r="H20" s="32"/>
      <c r="I20" s="32">
        <v>10517556</v>
      </c>
      <c r="J20" s="32"/>
      <c r="K20" s="32">
        <v>9885623</v>
      </c>
      <c r="L20" s="29"/>
    </row>
    <row r="21" spans="1:130" s="10" customFormat="1" ht="22.5" customHeight="1">
      <c r="A21" s="10" t="s">
        <v>146</v>
      </c>
      <c r="C21" s="19"/>
      <c r="D21" s="42"/>
      <c r="E21" s="32">
        <v>2083374</v>
      </c>
      <c r="F21" s="32"/>
      <c r="G21" s="32">
        <v>2080152</v>
      </c>
      <c r="H21" s="32"/>
      <c r="I21" s="32">
        <v>815187</v>
      </c>
      <c r="J21" s="32"/>
      <c r="K21" s="32">
        <v>815187</v>
      </c>
      <c r="L21" s="24"/>
      <c r="M21" s="32"/>
      <c r="N21" s="29"/>
      <c r="DZ21" s="107">
        <f>+DW21</f>
        <v>0</v>
      </c>
    </row>
    <row r="22" spans="1:130" s="10" customFormat="1" ht="22.5" customHeight="1">
      <c r="A22" s="10" t="s">
        <v>127</v>
      </c>
      <c r="C22" s="19"/>
      <c r="D22" s="42"/>
      <c r="E22" s="32">
        <v>3861663</v>
      </c>
      <c r="F22" s="32"/>
      <c r="G22" s="32">
        <v>3899562</v>
      </c>
      <c r="H22" s="32"/>
      <c r="I22" s="32">
        <v>1096901</v>
      </c>
      <c r="J22" s="32"/>
      <c r="K22" s="32">
        <v>1096901</v>
      </c>
      <c r="L22" s="24"/>
      <c r="M22" s="32"/>
      <c r="N22" s="29"/>
    </row>
    <row r="23" spans="1:130" s="10" customFormat="1" ht="22.5" customHeight="1">
      <c r="A23" s="10" t="s">
        <v>167</v>
      </c>
      <c r="C23" s="19"/>
      <c r="D23" s="42"/>
      <c r="E23" s="1">
        <v>3286010</v>
      </c>
      <c r="F23" s="1"/>
      <c r="G23" s="1">
        <v>3154841</v>
      </c>
      <c r="H23" s="1"/>
      <c r="I23" s="1">
        <v>1992498</v>
      </c>
      <c r="J23" s="1"/>
      <c r="K23" s="1">
        <v>1988940</v>
      </c>
      <c r="L23" s="29"/>
    </row>
    <row r="24" spans="1:130" s="10" customFormat="1" ht="22.5" customHeight="1">
      <c r="A24" s="10" t="s">
        <v>128</v>
      </c>
      <c r="C24" s="19"/>
      <c r="D24" s="42"/>
      <c r="E24" s="32">
        <v>2454499</v>
      </c>
      <c r="F24" s="32"/>
      <c r="G24" s="32">
        <v>2464657</v>
      </c>
      <c r="H24" s="32"/>
      <c r="I24" s="32">
        <v>1479679</v>
      </c>
      <c r="J24" s="32"/>
      <c r="K24" s="32">
        <v>1481275</v>
      </c>
      <c r="L24" s="29"/>
    </row>
    <row r="25" spans="1:130" s="10" customFormat="1" ht="22.5" customHeight="1">
      <c r="A25" s="10" t="s">
        <v>129</v>
      </c>
      <c r="C25" s="19"/>
      <c r="D25" s="42"/>
      <c r="E25" s="32">
        <v>5869264</v>
      </c>
      <c r="F25" s="1"/>
      <c r="G25" s="32">
        <v>5971630</v>
      </c>
      <c r="H25" s="1"/>
      <c r="I25" s="1">
        <v>43652</v>
      </c>
      <c r="J25" s="1"/>
      <c r="K25" s="1">
        <v>36797</v>
      </c>
      <c r="L25" s="29"/>
    </row>
    <row r="26" spans="1:130" s="10" customFormat="1" ht="22.5" customHeight="1">
      <c r="A26" s="10" t="s">
        <v>168</v>
      </c>
      <c r="C26" s="19"/>
      <c r="D26" s="42"/>
      <c r="E26" s="32">
        <v>207281</v>
      </c>
      <c r="F26" s="1"/>
      <c r="G26" s="32">
        <v>220671</v>
      </c>
      <c r="H26" s="1"/>
      <c r="I26" s="1">
        <v>0</v>
      </c>
      <c r="J26" s="1"/>
      <c r="K26" s="1">
        <v>0</v>
      </c>
    </row>
    <row r="27" spans="1:130" s="10" customFormat="1" ht="22.5" customHeight="1">
      <c r="A27" s="10" t="s">
        <v>141</v>
      </c>
      <c r="C27" s="33"/>
      <c r="D27" s="42"/>
      <c r="E27" s="1">
        <v>521724</v>
      </c>
      <c r="F27" s="32"/>
      <c r="G27" s="1">
        <v>521724</v>
      </c>
      <c r="H27" s="32"/>
      <c r="I27" s="32">
        <v>0</v>
      </c>
      <c r="J27" s="32"/>
      <c r="K27" s="32">
        <v>0</v>
      </c>
    </row>
    <row r="28" spans="1:130" s="10" customFormat="1" ht="22.5" customHeight="1">
      <c r="A28" s="10" t="s">
        <v>207</v>
      </c>
      <c r="C28" s="33"/>
      <c r="D28" s="42"/>
      <c r="E28" s="32">
        <v>49502</v>
      </c>
      <c r="F28" s="1"/>
      <c r="G28" s="32">
        <v>48281</v>
      </c>
      <c r="H28" s="1"/>
      <c r="I28" s="1">
        <v>3584</v>
      </c>
      <c r="J28" s="1"/>
      <c r="K28" s="1">
        <v>3899</v>
      </c>
      <c r="L28" s="29"/>
      <c r="M28" s="29"/>
    </row>
    <row r="29" spans="1:130" s="10" customFormat="1" ht="22.5" customHeight="1">
      <c r="A29" s="10" t="s">
        <v>134</v>
      </c>
      <c r="C29" s="19"/>
      <c r="D29" s="42"/>
      <c r="E29" s="1">
        <v>81379</v>
      </c>
      <c r="F29" s="1"/>
      <c r="G29" s="1">
        <v>76635</v>
      </c>
      <c r="H29" s="1"/>
      <c r="I29" s="1">
        <v>4313</v>
      </c>
      <c r="J29" s="1"/>
      <c r="K29" s="1">
        <v>4248</v>
      </c>
      <c r="L29" s="24"/>
    </row>
    <row r="30" spans="1:130" s="10" customFormat="1" ht="22.5" customHeight="1">
      <c r="A30" s="10" t="s">
        <v>14</v>
      </c>
      <c r="C30" s="19"/>
      <c r="D30" s="42"/>
      <c r="E30" s="2">
        <v>215427</v>
      </c>
      <c r="F30" s="1"/>
      <c r="G30" s="2">
        <v>186335</v>
      </c>
      <c r="H30" s="1"/>
      <c r="I30" s="2">
        <v>8387</v>
      </c>
      <c r="J30" s="1"/>
      <c r="K30" s="2">
        <v>5119</v>
      </c>
      <c r="L30" s="29"/>
      <c r="M30" s="29"/>
    </row>
    <row r="31" spans="1:130" s="10" customFormat="1" ht="22.5" customHeight="1">
      <c r="A31" s="27" t="s">
        <v>15</v>
      </c>
      <c r="C31" s="19"/>
      <c r="D31" s="42"/>
      <c r="E31" s="1">
        <f>SUM(E19:E30)</f>
        <v>18657875</v>
      </c>
      <c r="F31" s="1"/>
      <c r="G31" s="1">
        <f>SUM(G19:G30)</f>
        <v>18652243</v>
      </c>
      <c r="H31" s="1"/>
      <c r="I31" s="1">
        <f>SUM(I19:I30)</f>
        <v>15962757</v>
      </c>
      <c r="J31" s="1"/>
      <c r="K31" s="1">
        <f>SUM(K19:K30)</f>
        <v>15318989</v>
      </c>
      <c r="M31" s="29"/>
    </row>
    <row r="32" spans="1:130" s="10" customFormat="1" ht="22.5" customHeight="1" thickBot="1">
      <c r="A32" s="27" t="s">
        <v>16</v>
      </c>
      <c r="C32" s="19"/>
      <c r="D32" s="42"/>
      <c r="E32" s="44">
        <f>SUM(E17,E31)</f>
        <v>26068699</v>
      </c>
      <c r="F32" s="32"/>
      <c r="G32" s="44">
        <f>SUM(G17,G31)</f>
        <v>26478325</v>
      </c>
      <c r="H32" s="32"/>
      <c r="I32" s="44">
        <f>SUM(I17,I31)</f>
        <v>16879811</v>
      </c>
      <c r="J32" s="32"/>
      <c r="K32" s="44">
        <f>SUM(K17,K31)</f>
        <v>16750719</v>
      </c>
    </row>
    <row r="33" spans="1:12" s="10" customFormat="1" ht="22.5" customHeight="1" thickTop="1">
      <c r="C33" s="42"/>
      <c r="D33" s="42"/>
      <c r="E33" s="43"/>
      <c r="F33" s="43"/>
      <c r="G33" s="43"/>
      <c r="H33" s="43"/>
      <c r="I33" s="43"/>
      <c r="J33" s="43"/>
      <c r="K33" s="43"/>
    </row>
    <row r="34" spans="1:12" s="10" customFormat="1" ht="22.5" customHeight="1">
      <c r="A34" s="10" t="s">
        <v>17</v>
      </c>
      <c r="C34" s="42"/>
      <c r="D34" s="42"/>
      <c r="E34" s="43"/>
      <c r="F34" s="43"/>
      <c r="G34" s="43"/>
      <c r="H34" s="43"/>
      <c r="I34" s="43"/>
      <c r="J34" s="43"/>
      <c r="K34" s="43"/>
    </row>
    <row r="35" spans="1:12" ht="22.5" customHeight="1">
      <c r="A35" s="108" t="s">
        <v>0</v>
      </c>
      <c r="B35" s="34"/>
      <c r="C35" s="34"/>
      <c r="D35" s="34"/>
      <c r="E35" s="34"/>
      <c r="F35" s="34"/>
      <c r="G35" s="34"/>
      <c r="H35" s="35"/>
      <c r="I35" s="35"/>
      <c r="J35" s="34"/>
      <c r="K35" s="35"/>
      <c r="L35" s="10"/>
    </row>
    <row r="36" spans="1:12" ht="22.5" customHeight="1">
      <c r="A36" s="15" t="s">
        <v>18</v>
      </c>
      <c r="B36" s="34"/>
      <c r="C36" s="34"/>
      <c r="D36" s="34"/>
      <c r="E36" s="34"/>
      <c r="F36" s="34"/>
      <c r="G36" s="34"/>
      <c r="H36" s="36"/>
      <c r="I36" s="35"/>
      <c r="J36" s="37"/>
      <c r="K36" s="35"/>
      <c r="L36" s="10"/>
    </row>
    <row r="37" spans="1:12" ht="22.5" customHeight="1">
      <c r="A37" s="15" t="s">
        <v>224</v>
      </c>
      <c r="B37" s="34"/>
      <c r="C37" s="34"/>
      <c r="D37" s="34"/>
      <c r="E37" s="34"/>
      <c r="F37" s="34"/>
      <c r="G37" s="34"/>
      <c r="H37" s="36"/>
      <c r="I37" s="35"/>
      <c r="J37" s="37"/>
      <c r="K37" s="35"/>
      <c r="L37" s="10"/>
    </row>
    <row r="38" spans="1:12" ht="22.5" customHeight="1">
      <c r="B38" s="34"/>
      <c r="C38" s="34"/>
      <c r="D38" s="34"/>
      <c r="E38" s="34"/>
      <c r="F38" s="34"/>
      <c r="G38" s="34"/>
      <c r="H38" s="36"/>
      <c r="I38" s="35"/>
      <c r="J38" s="37"/>
      <c r="K38" s="109" t="s">
        <v>2</v>
      </c>
      <c r="L38" s="10"/>
    </row>
    <row r="39" spans="1:12" ht="22.5" customHeight="1">
      <c r="C39" s="4"/>
      <c r="D39" s="38"/>
      <c r="E39" s="118" t="s">
        <v>3</v>
      </c>
      <c r="F39" s="118"/>
      <c r="G39" s="118"/>
      <c r="H39" s="39"/>
      <c r="I39" s="118" t="s">
        <v>4</v>
      </c>
      <c r="J39" s="118"/>
      <c r="K39" s="118"/>
      <c r="L39" s="10"/>
    </row>
    <row r="40" spans="1:12" ht="22.5" customHeight="1">
      <c r="C40" s="7" t="s">
        <v>5</v>
      </c>
      <c r="E40" s="40" t="s">
        <v>225</v>
      </c>
      <c r="G40" s="40" t="s">
        <v>226</v>
      </c>
      <c r="I40" s="40" t="s">
        <v>225</v>
      </c>
      <c r="K40" s="40" t="s">
        <v>226</v>
      </c>
      <c r="L40" s="10"/>
    </row>
    <row r="41" spans="1:12" ht="22.5" customHeight="1">
      <c r="C41" s="4"/>
      <c r="E41" s="38" t="s">
        <v>149</v>
      </c>
      <c r="G41" s="38" t="s">
        <v>6</v>
      </c>
      <c r="I41" s="38" t="s">
        <v>149</v>
      </c>
      <c r="K41" s="38" t="s">
        <v>6</v>
      </c>
      <c r="L41" s="10"/>
    </row>
    <row r="42" spans="1:12" ht="22.5" customHeight="1">
      <c r="B42" s="10"/>
      <c r="C42" s="7"/>
      <c r="E42" s="41" t="s">
        <v>150</v>
      </c>
      <c r="G42" s="38"/>
      <c r="I42" s="41" t="s">
        <v>150</v>
      </c>
      <c r="K42" s="38"/>
      <c r="L42" s="10"/>
    </row>
    <row r="43" spans="1:12" s="10" customFormat="1" ht="22.5" customHeight="1">
      <c r="A43" s="45" t="s">
        <v>19</v>
      </c>
      <c r="C43" s="19"/>
      <c r="D43" s="42"/>
      <c r="E43" s="32"/>
      <c r="F43" s="1"/>
      <c r="G43" s="32"/>
      <c r="H43" s="1"/>
      <c r="I43" s="32"/>
      <c r="J43" s="1"/>
      <c r="K43" s="32"/>
    </row>
    <row r="44" spans="1:12" s="10" customFormat="1" ht="22.5" customHeight="1">
      <c r="A44" s="45" t="s">
        <v>20</v>
      </c>
      <c r="C44" s="19"/>
      <c r="D44" s="42"/>
      <c r="E44" s="32"/>
      <c r="F44" s="32"/>
      <c r="G44" s="32"/>
      <c r="H44" s="32"/>
      <c r="I44" s="32"/>
      <c r="J44" s="32"/>
      <c r="K44" s="32"/>
    </row>
    <row r="45" spans="1:12" s="10" customFormat="1" ht="22.5" customHeight="1">
      <c r="A45" s="26" t="s">
        <v>214</v>
      </c>
      <c r="C45" s="19"/>
      <c r="D45" s="26"/>
      <c r="E45" s="1">
        <v>284950</v>
      </c>
      <c r="F45" s="1"/>
      <c r="G45" s="1">
        <v>291492</v>
      </c>
      <c r="H45" s="1"/>
      <c r="I45" s="1">
        <v>15000</v>
      </c>
      <c r="J45" s="1"/>
      <c r="K45" s="1">
        <v>113000</v>
      </c>
      <c r="L45" s="29"/>
    </row>
    <row r="46" spans="1:12" s="10" customFormat="1" ht="22.5" customHeight="1">
      <c r="A46" s="26" t="s">
        <v>195</v>
      </c>
      <c r="C46" s="19"/>
      <c r="D46" s="26"/>
      <c r="E46" s="1">
        <v>10000</v>
      </c>
      <c r="F46" s="1"/>
      <c r="G46" s="1">
        <v>10000</v>
      </c>
      <c r="H46" s="1"/>
      <c r="I46" s="1">
        <v>0</v>
      </c>
      <c r="J46" s="1"/>
      <c r="K46" s="1">
        <v>0</v>
      </c>
    </row>
    <row r="47" spans="1:12" s="10" customFormat="1" ht="22.5" customHeight="1">
      <c r="A47" s="26" t="s">
        <v>130</v>
      </c>
      <c r="C47" s="19"/>
      <c r="D47" s="26"/>
      <c r="E47" s="1">
        <v>1145750</v>
      </c>
      <c r="F47" s="1"/>
      <c r="G47" s="1">
        <v>1284446</v>
      </c>
      <c r="H47" s="1"/>
      <c r="I47" s="1">
        <v>78994</v>
      </c>
      <c r="J47" s="1"/>
      <c r="K47" s="1">
        <v>50853</v>
      </c>
      <c r="L47" s="29"/>
    </row>
    <row r="48" spans="1:12" s="10" customFormat="1" ht="22.5" customHeight="1">
      <c r="A48" s="26" t="s">
        <v>21</v>
      </c>
      <c r="C48" s="19">
        <v>5</v>
      </c>
      <c r="D48" s="26"/>
      <c r="E48" s="1">
        <v>30820</v>
      </c>
      <c r="F48" s="1"/>
      <c r="G48" s="1">
        <v>184132</v>
      </c>
      <c r="H48" s="1"/>
      <c r="I48" s="1">
        <v>0</v>
      </c>
      <c r="J48" s="1"/>
      <c r="K48" s="1">
        <v>0</v>
      </c>
    </row>
    <row r="49" spans="1:13" s="10" customFormat="1" ht="22.5" customHeight="1">
      <c r="A49" s="26" t="s">
        <v>172</v>
      </c>
      <c r="C49" s="33"/>
      <c r="D49" s="26"/>
      <c r="E49" s="47"/>
      <c r="F49" s="1"/>
      <c r="G49" s="47"/>
      <c r="H49" s="1"/>
      <c r="I49" s="1"/>
      <c r="J49" s="1"/>
      <c r="K49" s="1"/>
    </row>
    <row r="50" spans="1:13" s="10" customFormat="1" ht="22.5" customHeight="1">
      <c r="A50" s="26" t="s">
        <v>22</v>
      </c>
      <c r="C50" s="33"/>
      <c r="D50" s="26"/>
      <c r="E50" s="47">
        <v>65680</v>
      </c>
      <c r="F50" s="1"/>
      <c r="G50" s="47">
        <v>66318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23</v>
      </c>
      <c r="C51" s="19"/>
      <c r="D51" s="26"/>
      <c r="E51" s="1">
        <v>0</v>
      </c>
      <c r="F51" s="32"/>
      <c r="G51" s="1">
        <v>0</v>
      </c>
      <c r="H51" s="32"/>
      <c r="I51" s="32">
        <v>326400</v>
      </c>
      <c r="J51" s="32"/>
      <c r="K51" s="32">
        <v>326400</v>
      </c>
      <c r="L51" s="29"/>
    </row>
    <row r="52" spans="1:13" s="10" customFormat="1" ht="22.5" customHeight="1">
      <c r="A52" s="26" t="s">
        <v>135</v>
      </c>
      <c r="C52" s="33"/>
      <c r="D52" s="26"/>
      <c r="E52" s="32">
        <v>31098</v>
      </c>
      <c r="F52" s="32"/>
      <c r="G52" s="32">
        <v>31425</v>
      </c>
      <c r="H52" s="32"/>
      <c r="I52" s="32">
        <v>0</v>
      </c>
      <c r="J52" s="32"/>
      <c r="K52" s="32">
        <v>0</v>
      </c>
    </row>
    <row r="53" spans="1:13" s="10" customFormat="1" ht="22.5" customHeight="1">
      <c r="A53" s="26" t="s">
        <v>192</v>
      </c>
      <c r="C53" s="33"/>
      <c r="D53" s="26"/>
      <c r="E53" s="32">
        <v>3491</v>
      </c>
      <c r="F53" s="32"/>
      <c r="G53" s="32">
        <v>8120</v>
      </c>
      <c r="H53" s="32"/>
      <c r="I53" s="32">
        <v>320</v>
      </c>
      <c r="J53" s="32"/>
      <c r="K53" s="32">
        <v>1183</v>
      </c>
      <c r="L53" s="29"/>
    </row>
    <row r="54" spans="1:13" s="10" customFormat="1" ht="22.5" customHeight="1">
      <c r="A54" s="26" t="s">
        <v>24</v>
      </c>
      <c r="C54" s="106"/>
      <c r="D54" s="26"/>
      <c r="E54" s="32">
        <v>134289</v>
      </c>
      <c r="F54" s="32"/>
      <c r="G54" s="32">
        <v>101622</v>
      </c>
      <c r="H54" s="32"/>
      <c r="I54" s="32">
        <v>8330</v>
      </c>
      <c r="J54" s="32"/>
      <c r="K54" s="32">
        <v>8710</v>
      </c>
      <c r="L54" s="29"/>
      <c r="M54" s="29"/>
    </row>
    <row r="55" spans="1:13" s="10" customFormat="1" ht="22.5" customHeight="1">
      <c r="A55" s="45" t="s">
        <v>25</v>
      </c>
      <c r="C55" s="19"/>
      <c r="D55" s="26"/>
      <c r="E55" s="48">
        <f>SUM(E45:E54)</f>
        <v>1706078</v>
      </c>
      <c r="F55" s="1" t="s">
        <v>142</v>
      </c>
      <c r="G55" s="48">
        <f>SUM(G45:G54)</f>
        <v>1977555</v>
      </c>
      <c r="H55" s="1"/>
      <c r="I55" s="48">
        <f>SUM(I45:I54)</f>
        <v>429044</v>
      </c>
      <c r="J55" s="1"/>
      <c r="K55" s="48">
        <f>SUM(K45:K54)</f>
        <v>500146</v>
      </c>
    </row>
    <row r="56" spans="1:13" s="10" customFormat="1" ht="22.5" customHeight="1">
      <c r="A56" s="45" t="s">
        <v>26</v>
      </c>
      <c r="C56" s="19"/>
      <c r="D56" s="26"/>
      <c r="E56" s="1"/>
      <c r="F56" s="1"/>
      <c r="G56" s="1"/>
      <c r="H56" s="1"/>
      <c r="I56" s="1"/>
      <c r="J56" s="1"/>
      <c r="K56" s="1"/>
    </row>
    <row r="57" spans="1:13" s="10" customFormat="1" ht="22.5" customHeight="1">
      <c r="A57" s="26" t="s">
        <v>133</v>
      </c>
      <c r="C57" s="19"/>
      <c r="D57" s="26"/>
      <c r="E57" s="1"/>
      <c r="F57" s="1"/>
      <c r="G57" s="1"/>
      <c r="H57" s="1"/>
      <c r="I57" s="1"/>
      <c r="J57" s="1"/>
      <c r="K57" s="1"/>
    </row>
    <row r="58" spans="1:13" s="10" customFormat="1" ht="22.5" customHeight="1">
      <c r="A58" s="26" t="s">
        <v>27</v>
      </c>
      <c r="C58" s="19">
        <v>5</v>
      </c>
      <c r="D58" s="26"/>
      <c r="E58" s="1">
        <v>16910</v>
      </c>
      <c r="F58" s="1"/>
      <c r="G58" s="1">
        <v>4400</v>
      </c>
      <c r="H58" s="1"/>
      <c r="I58" s="1">
        <v>0</v>
      </c>
      <c r="J58" s="1"/>
      <c r="K58" s="1">
        <v>0</v>
      </c>
      <c r="L58" s="29"/>
    </row>
    <row r="59" spans="1:13" s="10" customFormat="1" ht="22.5" customHeight="1">
      <c r="A59" s="26" t="s">
        <v>173</v>
      </c>
      <c r="C59" s="46"/>
      <c r="F59" s="25"/>
      <c r="H59" s="25"/>
      <c r="I59" s="25"/>
      <c r="J59" s="25"/>
      <c r="K59" s="25"/>
      <c r="L59" s="29"/>
    </row>
    <row r="60" spans="1:13" s="10" customFormat="1" ht="22.5" customHeight="1">
      <c r="A60" s="26" t="s">
        <v>27</v>
      </c>
      <c r="C60" s="33"/>
      <c r="D60" s="26"/>
      <c r="E60" s="25">
        <v>97770</v>
      </c>
      <c r="F60" s="1"/>
      <c r="G60" s="25">
        <v>110227</v>
      </c>
      <c r="H60" s="1"/>
      <c r="I60" s="1">
        <v>0</v>
      </c>
      <c r="J60" s="1"/>
      <c r="K60" s="1">
        <v>0</v>
      </c>
      <c r="L60" s="29"/>
    </row>
    <row r="61" spans="1:13" s="10" customFormat="1" ht="22.5" customHeight="1">
      <c r="A61" s="26" t="s">
        <v>124</v>
      </c>
      <c r="C61" s="19"/>
      <c r="D61" s="26"/>
      <c r="E61" s="1">
        <v>292076</v>
      </c>
      <c r="F61" s="1"/>
      <c r="G61" s="1">
        <v>289077</v>
      </c>
      <c r="H61" s="1"/>
      <c r="I61" s="1">
        <v>25442</v>
      </c>
      <c r="J61" s="1"/>
      <c r="K61" s="1">
        <v>25123</v>
      </c>
      <c r="L61" s="29"/>
    </row>
    <row r="62" spans="1:13" s="10" customFormat="1" ht="22.5" customHeight="1">
      <c r="A62" s="26" t="s">
        <v>136</v>
      </c>
      <c r="C62" s="19"/>
      <c r="D62" s="26"/>
      <c r="E62" s="1">
        <v>168581</v>
      </c>
      <c r="F62" s="1"/>
      <c r="G62" s="1">
        <v>137802</v>
      </c>
      <c r="H62" s="1"/>
      <c r="I62" s="1">
        <v>133463</v>
      </c>
      <c r="J62" s="1"/>
      <c r="K62" s="1">
        <v>132766</v>
      </c>
      <c r="L62" s="29"/>
    </row>
    <row r="63" spans="1:13" s="10" customFormat="1" ht="22.5" customHeight="1">
      <c r="A63" s="26" t="s">
        <v>28</v>
      </c>
      <c r="C63" s="19"/>
      <c r="D63" s="26"/>
      <c r="E63" s="2">
        <v>34542</v>
      </c>
      <c r="F63" s="1"/>
      <c r="G63" s="2">
        <v>35608</v>
      </c>
      <c r="H63" s="1"/>
      <c r="I63" s="2">
        <v>0</v>
      </c>
      <c r="J63" s="1"/>
      <c r="K63" s="2">
        <v>0</v>
      </c>
      <c r="L63" s="29"/>
    </row>
    <row r="64" spans="1:13" s="10" customFormat="1" ht="22.5" customHeight="1">
      <c r="A64" s="45" t="s">
        <v>29</v>
      </c>
      <c r="C64" s="42"/>
      <c r="D64" s="26"/>
      <c r="E64" s="1">
        <f>SUM(E58:E63)</f>
        <v>609879</v>
      </c>
      <c r="F64" s="1"/>
      <c r="G64" s="1">
        <f>SUM(G58:G63)</f>
        <v>577114</v>
      </c>
      <c r="H64" s="1"/>
      <c r="I64" s="1">
        <f>SUM(I58:I63)</f>
        <v>158905</v>
      </c>
      <c r="J64" s="1"/>
      <c r="K64" s="1">
        <f>SUM(K58:K63)</f>
        <v>157889</v>
      </c>
    </row>
    <row r="65" spans="1:12" s="10" customFormat="1" ht="22.5" customHeight="1">
      <c r="A65" s="45" t="s">
        <v>30</v>
      </c>
      <c r="C65" s="42"/>
      <c r="D65" s="26"/>
      <c r="E65" s="48">
        <f>SUM(E55,E64)</f>
        <v>2315957</v>
      </c>
      <c r="F65" s="32"/>
      <c r="G65" s="48">
        <f>SUM(G55,G64)</f>
        <v>2554669</v>
      </c>
      <c r="H65" s="32"/>
      <c r="I65" s="48">
        <f>SUM(I55,I64)</f>
        <v>587949</v>
      </c>
      <c r="J65" s="32"/>
      <c r="K65" s="48">
        <f>SUM(K55,K64)</f>
        <v>658035</v>
      </c>
    </row>
    <row r="66" spans="1:12" s="10" customFormat="1" ht="22.5" customHeight="1">
      <c r="C66" s="42"/>
      <c r="D66" s="49"/>
      <c r="E66" s="50"/>
      <c r="F66" s="50"/>
      <c r="G66" s="50"/>
      <c r="H66" s="50"/>
      <c r="I66" s="50"/>
      <c r="J66" s="50"/>
      <c r="K66" s="50"/>
    </row>
    <row r="67" spans="1:12" s="10" customFormat="1" ht="22.5" customHeight="1">
      <c r="A67" s="10" t="s">
        <v>17</v>
      </c>
      <c r="C67" s="42"/>
      <c r="D67" s="42"/>
      <c r="E67" s="43"/>
      <c r="F67" s="43"/>
      <c r="G67" s="43"/>
      <c r="H67" s="43"/>
      <c r="I67" s="43"/>
      <c r="J67" s="43"/>
      <c r="K67" s="43"/>
    </row>
    <row r="68" spans="1:12" ht="22.5" customHeight="1">
      <c r="A68" s="108" t="s">
        <v>0</v>
      </c>
      <c r="B68" s="34"/>
      <c r="C68" s="34"/>
      <c r="D68" s="34"/>
      <c r="E68" s="34"/>
      <c r="F68" s="34"/>
      <c r="G68" s="34"/>
      <c r="H68" s="35"/>
      <c r="I68" s="35"/>
      <c r="J68" s="34"/>
      <c r="K68" s="35"/>
      <c r="L68" s="10"/>
    </row>
    <row r="69" spans="1:12" ht="22.5" customHeight="1">
      <c r="A69" s="15" t="s">
        <v>18</v>
      </c>
      <c r="B69" s="34"/>
      <c r="C69" s="34"/>
      <c r="D69" s="34"/>
      <c r="E69" s="34"/>
      <c r="F69" s="34"/>
      <c r="G69" s="34"/>
      <c r="H69" s="36"/>
      <c r="I69" s="35"/>
      <c r="J69" s="37"/>
      <c r="K69" s="35"/>
      <c r="L69" s="10"/>
    </row>
    <row r="70" spans="1:12" ht="22.5" customHeight="1">
      <c r="A70" s="15" t="s">
        <v>224</v>
      </c>
      <c r="B70" s="34"/>
      <c r="C70" s="34"/>
      <c r="D70" s="34"/>
      <c r="E70" s="34"/>
      <c r="F70" s="34"/>
      <c r="G70" s="34"/>
      <c r="H70" s="36"/>
      <c r="I70" s="35"/>
      <c r="J70" s="37"/>
      <c r="K70" s="35"/>
      <c r="L70" s="10"/>
    </row>
    <row r="71" spans="1:12" ht="22.5" customHeight="1">
      <c r="B71" s="34"/>
      <c r="C71" s="34"/>
      <c r="D71" s="34"/>
      <c r="E71" s="34"/>
      <c r="F71" s="34"/>
      <c r="G71" s="34"/>
      <c r="H71" s="36"/>
      <c r="I71" s="35"/>
      <c r="J71" s="37"/>
      <c r="K71" s="109" t="s">
        <v>2</v>
      </c>
      <c r="L71" s="10"/>
    </row>
    <row r="72" spans="1:12" ht="22.5" customHeight="1">
      <c r="C72" s="4"/>
      <c r="D72" s="38"/>
      <c r="E72" s="118" t="s">
        <v>3</v>
      </c>
      <c r="F72" s="118"/>
      <c r="G72" s="118"/>
      <c r="H72" s="39"/>
      <c r="I72" s="118" t="s">
        <v>4</v>
      </c>
      <c r="J72" s="118"/>
      <c r="K72" s="118"/>
      <c r="L72" s="10"/>
    </row>
    <row r="73" spans="1:12" ht="22.5" customHeight="1">
      <c r="C73" s="7" t="s">
        <v>5</v>
      </c>
      <c r="E73" s="40" t="s">
        <v>225</v>
      </c>
      <c r="G73" s="40" t="s">
        <v>226</v>
      </c>
      <c r="I73" s="40" t="s">
        <v>225</v>
      </c>
      <c r="K73" s="40" t="s">
        <v>226</v>
      </c>
      <c r="L73" s="10"/>
    </row>
    <row r="74" spans="1:12" ht="22.5" customHeight="1">
      <c r="C74" s="4"/>
      <c r="E74" s="38" t="s">
        <v>149</v>
      </c>
      <c r="G74" s="38" t="s">
        <v>6</v>
      </c>
      <c r="I74" s="38" t="s">
        <v>149</v>
      </c>
      <c r="K74" s="38" t="s">
        <v>6</v>
      </c>
      <c r="L74" s="10"/>
    </row>
    <row r="75" spans="1:12" ht="22.5" customHeight="1">
      <c r="B75" s="10"/>
      <c r="C75" s="7"/>
      <c r="E75" s="41" t="s">
        <v>150</v>
      </c>
      <c r="G75" s="38"/>
      <c r="I75" s="41" t="s">
        <v>150</v>
      </c>
      <c r="K75" s="38"/>
      <c r="L75" s="10"/>
    </row>
    <row r="76" spans="1:12" s="10" customFormat="1" ht="22.5" customHeight="1">
      <c r="A76" s="45" t="s">
        <v>31</v>
      </c>
      <c r="B76" s="26"/>
      <c r="C76" s="42"/>
      <c r="D76" s="26"/>
      <c r="E76" s="51"/>
      <c r="F76" s="51"/>
      <c r="G76" s="51"/>
      <c r="H76" s="51"/>
      <c r="I76" s="51"/>
      <c r="J76" s="51"/>
      <c r="K76" s="51"/>
    </row>
    <row r="77" spans="1:12" s="10" customFormat="1" ht="22.5" customHeight="1">
      <c r="A77" s="26" t="s">
        <v>32</v>
      </c>
      <c r="B77" s="26"/>
      <c r="C77" s="42"/>
      <c r="D77" s="26"/>
      <c r="E77" s="52"/>
      <c r="F77" s="52"/>
      <c r="G77" s="52"/>
      <c r="H77" s="52"/>
      <c r="I77" s="52"/>
      <c r="J77" s="52"/>
      <c r="K77" s="52"/>
    </row>
    <row r="78" spans="1:12" s="10" customFormat="1" ht="22.5" customHeight="1">
      <c r="A78" s="26" t="s">
        <v>33</v>
      </c>
      <c r="B78" s="26"/>
      <c r="C78" s="42"/>
      <c r="D78" s="26"/>
      <c r="E78" s="52"/>
      <c r="F78" s="52"/>
      <c r="G78" s="52"/>
      <c r="H78" s="52"/>
      <c r="I78" s="52"/>
      <c r="J78" s="52"/>
      <c r="K78" s="52"/>
    </row>
    <row r="79" spans="1:12" s="10" customFormat="1" ht="22.5" customHeight="1" thickBot="1">
      <c r="A79" s="26" t="s">
        <v>34</v>
      </c>
      <c r="B79" s="26"/>
      <c r="C79" s="42"/>
      <c r="D79" s="26"/>
      <c r="E79" s="53">
        <v>3000000</v>
      </c>
      <c r="F79" s="1"/>
      <c r="G79" s="53">
        <v>3000000</v>
      </c>
      <c r="H79" s="1"/>
      <c r="I79" s="53">
        <v>3000000</v>
      </c>
      <c r="J79" s="1"/>
      <c r="K79" s="53">
        <v>3000000</v>
      </c>
    </row>
    <row r="80" spans="1:12" s="10" customFormat="1" ht="22.5" customHeight="1" thickTop="1">
      <c r="A80" s="26" t="s">
        <v>35</v>
      </c>
      <c r="C80" s="42"/>
      <c r="D80" s="26"/>
      <c r="E80" s="52"/>
      <c r="F80" s="52"/>
      <c r="G80" s="52"/>
      <c r="H80" s="52"/>
      <c r="I80" s="52"/>
      <c r="J80" s="52"/>
      <c r="K80" s="52"/>
    </row>
    <row r="81" spans="1:12" s="10" customFormat="1" ht="22.5" customHeight="1">
      <c r="A81" s="26" t="s">
        <v>34</v>
      </c>
      <c r="C81" s="42"/>
      <c r="D81" s="26"/>
      <c r="E81" s="1">
        <f>Conso!B36</f>
        <v>3000000</v>
      </c>
      <c r="F81" s="1"/>
      <c r="G81" s="1">
        <f>SUM(Conso!B25)</f>
        <v>3000000</v>
      </c>
      <c r="H81" s="1"/>
      <c r="I81" s="1">
        <f>separate!C23</f>
        <v>3000000</v>
      </c>
      <c r="J81" s="1"/>
      <c r="K81" s="1">
        <f>SUM(separate!C19)</f>
        <v>3000000</v>
      </c>
    </row>
    <row r="82" spans="1:12" s="10" customFormat="1" ht="22.5" customHeight="1">
      <c r="A82" s="26" t="s">
        <v>36</v>
      </c>
      <c r="B82" s="26"/>
      <c r="C82" s="42"/>
      <c r="D82" s="26"/>
      <c r="E82" s="1">
        <f>Conso!D36</f>
        <v>2599000</v>
      </c>
      <c r="F82" s="1"/>
      <c r="G82" s="1">
        <f>SUM(Conso!D25)</f>
        <v>2599000</v>
      </c>
      <c r="H82" s="1"/>
      <c r="I82" s="1">
        <f>separate!E23</f>
        <v>2599000</v>
      </c>
      <c r="J82" s="1"/>
      <c r="K82" s="1">
        <f>SUM(separate!E19)</f>
        <v>2599000</v>
      </c>
    </row>
    <row r="83" spans="1:12" s="10" customFormat="1" ht="22.5" customHeight="1">
      <c r="A83" s="26" t="s">
        <v>241</v>
      </c>
      <c r="B83" s="26"/>
      <c r="C83" s="42"/>
      <c r="D83" s="26"/>
      <c r="E83" s="1"/>
      <c r="F83" s="1"/>
      <c r="G83" s="1"/>
      <c r="H83" s="1"/>
      <c r="I83" s="1"/>
      <c r="J83" s="1"/>
      <c r="K83" s="1"/>
    </row>
    <row r="84" spans="1:12" s="10" customFormat="1" ht="22.5" customHeight="1">
      <c r="A84" s="26" t="s">
        <v>242</v>
      </c>
      <c r="B84" s="26"/>
      <c r="C84" s="19">
        <v>4</v>
      </c>
      <c r="D84" s="26"/>
      <c r="E84" s="1">
        <f>SUM(Conso!F36)</f>
        <v>-387268</v>
      </c>
      <c r="F84" s="1"/>
      <c r="G84" s="1">
        <v>0</v>
      </c>
      <c r="H84" s="1"/>
      <c r="I84" s="1">
        <v>0</v>
      </c>
      <c r="J84" s="1"/>
      <c r="K84" s="1">
        <v>0</v>
      </c>
    </row>
    <row r="85" spans="1:12" s="10" customFormat="1" ht="22.5" customHeight="1">
      <c r="A85" s="26" t="s">
        <v>37</v>
      </c>
      <c r="C85" s="19"/>
      <c r="D85" s="26"/>
      <c r="E85" s="1"/>
      <c r="F85" s="1"/>
      <c r="G85" s="1"/>
      <c r="H85" s="1"/>
      <c r="I85" s="1"/>
      <c r="J85" s="1"/>
      <c r="K85" s="1"/>
    </row>
    <row r="86" spans="1:12" s="10" customFormat="1" ht="22.5" customHeight="1">
      <c r="A86" s="26" t="s">
        <v>38</v>
      </c>
      <c r="E86" s="25"/>
      <c r="F86" s="25"/>
      <c r="G86" s="25"/>
      <c r="H86" s="25"/>
      <c r="I86" s="25"/>
      <c r="J86" s="25"/>
      <c r="K86" s="25"/>
    </row>
    <row r="87" spans="1:12" s="10" customFormat="1" ht="22.5" customHeight="1">
      <c r="A87" s="26" t="s">
        <v>39</v>
      </c>
      <c r="B87" s="26"/>
      <c r="C87" s="19"/>
      <c r="D87" s="26"/>
      <c r="E87" s="1">
        <f>SUM(Conso!H36)</f>
        <v>1017001</v>
      </c>
      <c r="F87" s="1"/>
      <c r="G87" s="1">
        <f>SUM(Conso!H25)</f>
        <v>980627</v>
      </c>
      <c r="H87" s="1"/>
      <c r="I87" s="1">
        <f>separate!G23</f>
        <v>750000</v>
      </c>
      <c r="J87" s="1"/>
      <c r="K87" s="1">
        <f>SUM(separate!G19)</f>
        <v>750000</v>
      </c>
    </row>
    <row r="88" spans="1:12" s="10" customFormat="1" ht="22.5" customHeight="1">
      <c r="A88" s="26" t="s">
        <v>40</v>
      </c>
      <c r="B88" s="26"/>
      <c r="C88" s="42"/>
      <c r="D88" s="26"/>
      <c r="E88" s="1">
        <f>SUM(Conso!J36)</f>
        <v>388757</v>
      </c>
      <c r="F88" s="1"/>
      <c r="G88" s="1">
        <f>SUM(Conso!J25)</f>
        <v>388310</v>
      </c>
      <c r="H88" s="1"/>
      <c r="I88" s="1">
        <v>0</v>
      </c>
      <c r="J88" s="1"/>
      <c r="K88" s="1">
        <v>0</v>
      </c>
    </row>
    <row r="89" spans="1:12" s="10" customFormat="1" ht="22.5" customHeight="1">
      <c r="A89" s="26" t="s">
        <v>41</v>
      </c>
      <c r="B89" s="26"/>
      <c r="C89" s="42"/>
      <c r="D89" s="26"/>
      <c r="E89" s="32">
        <f>SUM(Conso!L36)</f>
        <v>14606004</v>
      </c>
      <c r="F89" s="1"/>
      <c r="G89" s="32">
        <f>SUM(Conso!L25)</f>
        <v>14344634</v>
      </c>
      <c r="H89" s="1"/>
      <c r="I89" s="1">
        <f>separate!I23</f>
        <v>9411640</v>
      </c>
      <c r="J89" s="1"/>
      <c r="K89" s="1">
        <f>SUM(separate!I19)</f>
        <v>9214662</v>
      </c>
    </row>
    <row r="90" spans="1:12" s="10" customFormat="1" ht="22.5" customHeight="1">
      <c r="A90" s="26" t="s">
        <v>42</v>
      </c>
      <c r="B90" s="26"/>
      <c r="C90" s="42"/>
      <c r="D90" s="26"/>
      <c r="E90" s="2">
        <f>Conso!V36</f>
        <v>848737</v>
      </c>
      <c r="F90" s="1"/>
      <c r="G90" s="2">
        <f>SUM(Conso!V25)</f>
        <v>772681</v>
      </c>
      <c r="H90" s="1"/>
      <c r="I90" s="2">
        <f>separate!K23</f>
        <v>531222</v>
      </c>
      <c r="J90" s="1"/>
      <c r="K90" s="2">
        <f>SUM(separate!K19)</f>
        <v>529022</v>
      </c>
    </row>
    <row r="91" spans="1:12" s="10" customFormat="1" ht="22.5" customHeight="1">
      <c r="A91" s="26" t="s">
        <v>43</v>
      </c>
      <c r="B91" s="26"/>
      <c r="C91" s="42"/>
      <c r="D91" s="26"/>
      <c r="E91" s="1">
        <f>SUM(E81:E90)</f>
        <v>22072231</v>
      </c>
      <c r="F91" s="32"/>
      <c r="G91" s="1">
        <f>SUM(G81:G90)</f>
        <v>22085252</v>
      </c>
      <c r="H91" s="32"/>
      <c r="I91" s="1">
        <f>SUM(I81:I90)</f>
        <v>16291862</v>
      </c>
      <c r="J91" s="32"/>
      <c r="K91" s="1">
        <f>SUM(K81:K90)</f>
        <v>16092684</v>
      </c>
    </row>
    <row r="92" spans="1:12" s="10" customFormat="1" ht="22.5" customHeight="1">
      <c r="A92" s="26" t="s">
        <v>44</v>
      </c>
      <c r="C92" s="42"/>
      <c r="D92" s="26"/>
      <c r="E92" s="2">
        <f>Conso!Z36</f>
        <v>1680511</v>
      </c>
      <c r="F92" s="32"/>
      <c r="G92" s="2">
        <f>SUM(Conso!Z25)</f>
        <v>1838404</v>
      </c>
      <c r="H92" s="32"/>
      <c r="I92" s="2">
        <v>0</v>
      </c>
      <c r="J92" s="32"/>
      <c r="K92" s="2">
        <v>0</v>
      </c>
      <c r="L92" s="29"/>
    </row>
    <row r="93" spans="1:12" s="10" customFormat="1" ht="22.5" customHeight="1">
      <c r="A93" s="45" t="s">
        <v>45</v>
      </c>
      <c r="C93" s="42"/>
      <c r="D93" s="26"/>
      <c r="E93" s="2">
        <f>SUM(E91:E92)</f>
        <v>23752742</v>
      </c>
      <c r="F93" s="32"/>
      <c r="G93" s="2">
        <f>SUM(G91:G92)</f>
        <v>23923656</v>
      </c>
      <c r="H93" s="32"/>
      <c r="I93" s="2">
        <f>SUM(I91:I92)</f>
        <v>16291862</v>
      </c>
      <c r="J93" s="32"/>
      <c r="K93" s="2">
        <f>SUM(K91:K92)</f>
        <v>16092684</v>
      </c>
    </row>
    <row r="94" spans="1:12" s="10" customFormat="1" ht="22.5" customHeight="1" thickBot="1">
      <c r="A94" s="45" t="s">
        <v>46</v>
      </c>
      <c r="C94" s="42"/>
      <c r="D94" s="26"/>
      <c r="E94" s="44">
        <f>SUM(E93,E65)</f>
        <v>26068699</v>
      </c>
      <c r="F94" s="32"/>
      <c r="G94" s="44">
        <f>SUM(G93,G65)</f>
        <v>26478325</v>
      </c>
      <c r="H94" s="32"/>
      <c r="I94" s="44">
        <f>SUM(I93,I65)</f>
        <v>16879811</v>
      </c>
      <c r="J94" s="32"/>
      <c r="K94" s="44">
        <f>SUM(K93,K65)</f>
        <v>16750719</v>
      </c>
    </row>
    <row r="95" spans="1:12" s="10" customFormat="1" ht="22.5" customHeight="1" thickTop="1">
      <c r="C95" s="42"/>
      <c r="E95" s="29">
        <f>SUM(E94-E32)</f>
        <v>0</v>
      </c>
      <c r="F95" s="29"/>
      <c r="G95" s="29">
        <f>SUM(G94-G32)</f>
        <v>0</v>
      </c>
      <c r="H95" s="29"/>
      <c r="I95" s="29">
        <f>SUM(I94-I32)</f>
        <v>0</v>
      </c>
      <c r="J95" s="29"/>
      <c r="K95" s="29">
        <f>SUM(K94-K32)</f>
        <v>0</v>
      </c>
    </row>
    <row r="96" spans="1:12" s="10" customFormat="1" ht="22.5" customHeight="1">
      <c r="C96" s="42"/>
      <c r="E96" s="29"/>
      <c r="F96" s="29"/>
      <c r="G96" s="29"/>
      <c r="H96" s="29"/>
      <c r="I96" s="29"/>
      <c r="J96" s="29"/>
      <c r="K96" s="29"/>
    </row>
    <row r="97" spans="1:11" s="10" customFormat="1" ht="22.5" customHeight="1">
      <c r="A97" s="10" t="s">
        <v>17</v>
      </c>
      <c r="C97" s="42"/>
      <c r="E97" s="4"/>
      <c r="F97" s="4"/>
      <c r="G97" s="4"/>
      <c r="H97" s="4"/>
      <c r="I97" s="4"/>
      <c r="J97" s="4"/>
      <c r="K97" s="4"/>
    </row>
    <row r="98" spans="1:11" s="10" customFormat="1" ht="22.5" customHeight="1">
      <c r="C98" s="42"/>
      <c r="E98" s="4"/>
      <c r="F98" s="4"/>
      <c r="G98" s="4"/>
      <c r="H98" s="4"/>
      <c r="I98" s="4"/>
      <c r="J98" s="4"/>
      <c r="K98" s="4"/>
    </row>
    <row r="99" spans="1:11" s="10" customFormat="1" ht="22.5" customHeight="1">
      <c r="A99" s="54"/>
      <c r="B99" s="54"/>
      <c r="C99" s="42"/>
      <c r="E99" s="4"/>
      <c r="F99" s="4"/>
      <c r="G99" s="4"/>
      <c r="H99" s="4"/>
      <c r="I99" s="4"/>
      <c r="J99" s="4"/>
      <c r="K99" s="4"/>
    </row>
    <row r="100" spans="1:11" s="10" customFormat="1" ht="22.5" customHeight="1">
      <c r="A100" s="11"/>
      <c r="B100" s="11"/>
      <c r="C100" s="42"/>
      <c r="E100" s="4"/>
      <c r="F100" s="4"/>
      <c r="G100" s="4"/>
      <c r="H100" s="4"/>
      <c r="I100" s="4"/>
      <c r="J100" s="4"/>
      <c r="K100" s="4"/>
    </row>
    <row r="101" spans="1:11" s="10" customFormat="1" ht="22.5" customHeight="1">
      <c r="C101" s="26" t="s">
        <v>47</v>
      </c>
      <c r="E101" s="4"/>
      <c r="F101" s="4"/>
      <c r="G101" s="4"/>
      <c r="H101" s="4"/>
      <c r="I101" s="4"/>
      <c r="J101" s="4"/>
      <c r="K101" s="4"/>
    </row>
    <row r="102" spans="1:11" s="10" customFormat="1" ht="22.5" customHeight="1">
      <c r="A102" s="54"/>
      <c r="B102" s="54"/>
      <c r="C102" s="42"/>
      <c r="E102" s="4"/>
      <c r="F102" s="4"/>
      <c r="G102" s="4"/>
      <c r="H102" s="4"/>
      <c r="I102" s="4"/>
      <c r="J102" s="4"/>
      <c r="K102" s="4"/>
    </row>
    <row r="103" spans="1:11" s="10" customFormat="1" ht="22.5" customHeight="1">
      <c r="C103" s="42"/>
    </row>
    <row r="104" spans="1:11" ht="22.5" customHeight="1">
      <c r="C104" s="4"/>
      <c r="J104" s="16"/>
    </row>
    <row r="105" spans="1:11" ht="22.5" customHeight="1">
      <c r="C105" s="4"/>
      <c r="J105" s="16"/>
    </row>
    <row r="106" spans="1:11" ht="22.5" customHeight="1">
      <c r="C106" s="4"/>
      <c r="J106" s="16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</row>
    <row r="163" spans="3:10" ht="22.5" customHeight="1">
      <c r="C163" s="4"/>
    </row>
    <row r="164" spans="3:10" ht="22.5" customHeight="1">
      <c r="C164" s="4"/>
    </row>
    <row r="165" spans="3:10" ht="22.5" customHeight="1">
      <c r="C165" s="4"/>
    </row>
    <row r="166" spans="3:10" ht="22.5" customHeight="1">
      <c r="C166" s="4"/>
    </row>
    <row r="167" spans="3:10" ht="22.5" customHeight="1">
      <c r="C167" s="4"/>
    </row>
    <row r="168" spans="3:10" ht="22.5" customHeight="1">
      <c r="C168" s="4"/>
    </row>
    <row r="169" spans="3:10" ht="22.5" customHeight="1">
      <c r="C169" s="4"/>
    </row>
    <row r="170" spans="3:10" ht="22.5" customHeight="1">
      <c r="C170" s="4"/>
    </row>
  </sheetData>
  <mergeCells count="6">
    <mergeCell ref="I5:K5"/>
    <mergeCell ref="I39:K39"/>
    <mergeCell ref="I72:K72"/>
    <mergeCell ref="E5:G5"/>
    <mergeCell ref="E39:G39"/>
    <mergeCell ref="E72:G72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80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showGridLines="0" view="pageBreakPreview" zoomScale="70" zoomScaleNormal="100" zoomScaleSheetLayoutView="70" workbookViewId="0">
      <selection activeCell="A2" sqref="A2:K2"/>
    </sheetView>
  </sheetViews>
  <sheetFormatPr defaultColWidth="10.5703125" defaultRowHeight="22.5" customHeight="1"/>
  <cols>
    <col min="1" max="1" width="56.5703125" style="4" customWidth="1"/>
    <col min="2" max="2" width="1.85546875" style="4" customWidth="1"/>
    <col min="3" max="3" width="5.42578125" style="5" customWidth="1"/>
    <col min="4" max="4" width="2" style="4" customWidth="1"/>
    <col min="5" max="5" width="13" style="4" customWidth="1"/>
    <col min="6" max="6" width="1.42578125" style="4" customWidth="1"/>
    <col min="7" max="7" width="13" style="4" customWidth="1"/>
    <col min="8" max="8" width="1.42578125" style="4" customWidth="1"/>
    <col min="9" max="9" width="13" style="4" customWidth="1"/>
    <col min="10" max="10" width="1.42578125" style="4" customWidth="1"/>
    <col min="11" max="11" width="13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09" t="s">
        <v>48</v>
      </c>
    </row>
    <row r="2" spans="1:11" ht="22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2.5" customHeight="1">
      <c r="A3" s="119" t="s">
        <v>49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2.5" customHeight="1">
      <c r="A4" s="119" t="s">
        <v>223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2.5" customHeight="1">
      <c r="A5" s="120" t="s">
        <v>50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22.5" customHeight="1">
      <c r="E6" s="118" t="s">
        <v>3</v>
      </c>
      <c r="F6" s="118"/>
      <c r="G6" s="118"/>
      <c r="H6" s="6"/>
      <c r="I6" s="118" t="s">
        <v>4</v>
      </c>
      <c r="J6" s="118"/>
      <c r="K6" s="118"/>
    </row>
    <row r="7" spans="1:11" ht="22.5" customHeight="1">
      <c r="C7" s="7" t="s">
        <v>5</v>
      </c>
      <c r="E7" s="8">
        <v>2565</v>
      </c>
      <c r="F7" s="9"/>
      <c r="G7" s="8">
        <v>2564</v>
      </c>
      <c r="H7" s="9"/>
      <c r="I7" s="8">
        <v>2565</v>
      </c>
      <c r="J7" s="9"/>
      <c r="K7" s="8">
        <v>2564</v>
      </c>
    </row>
    <row r="8" spans="1:11" ht="22.5" customHeight="1">
      <c r="A8" s="56" t="s">
        <v>51</v>
      </c>
      <c r="C8" s="4"/>
      <c r="H8" s="10"/>
      <c r="I8" s="10"/>
      <c r="J8" s="11"/>
      <c r="K8" s="10"/>
    </row>
    <row r="9" spans="1:11" ht="22.5" customHeight="1">
      <c r="A9" s="55" t="s">
        <v>52</v>
      </c>
      <c r="C9" s="57">
        <v>6</v>
      </c>
      <c r="E9" s="3">
        <v>2280873</v>
      </c>
      <c r="F9" s="3"/>
      <c r="G9" s="3">
        <v>2138875</v>
      </c>
      <c r="H9" s="3"/>
      <c r="I9" s="3">
        <v>182606</v>
      </c>
      <c r="J9" s="12"/>
      <c r="K9" s="3">
        <v>163016</v>
      </c>
    </row>
    <row r="10" spans="1:11" ht="22.5" customHeight="1">
      <c r="A10" s="55" t="s">
        <v>180</v>
      </c>
      <c r="C10" s="57"/>
      <c r="E10" s="3">
        <v>20000</v>
      </c>
      <c r="F10" s="12"/>
      <c r="G10" s="12">
        <v>60000</v>
      </c>
      <c r="H10" s="12"/>
      <c r="I10" s="12">
        <v>196502</v>
      </c>
      <c r="J10" s="12"/>
      <c r="K10" s="12">
        <v>141604</v>
      </c>
    </row>
    <row r="11" spans="1:11" ht="22.5" customHeight="1">
      <c r="A11" s="55" t="s">
        <v>181</v>
      </c>
      <c r="C11" s="57"/>
      <c r="E11" s="3">
        <v>11715</v>
      </c>
      <c r="F11" s="12"/>
      <c r="G11" s="12">
        <v>11878</v>
      </c>
      <c r="H11" s="12"/>
      <c r="I11" s="12">
        <v>11921</v>
      </c>
      <c r="J11" s="12"/>
      <c r="K11" s="12">
        <v>12621</v>
      </c>
    </row>
    <row r="12" spans="1:11" ht="22.5" customHeight="1">
      <c r="A12" s="55" t="s">
        <v>204</v>
      </c>
      <c r="C12" s="57"/>
      <c r="E12" s="3">
        <v>4582</v>
      </c>
      <c r="F12" s="12"/>
      <c r="G12" s="12">
        <v>3791</v>
      </c>
      <c r="H12" s="12"/>
      <c r="I12" s="12">
        <v>8744</v>
      </c>
      <c r="J12" s="12"/>
      <c r="K12" s="12">
        <v>6428</v>
      </c>
    </row>
    <row r="13" spans="1:11" ht="22.5" customHeight="1">
      <c r="A13" s="55" t="s">
        <v>206</v>
      </c>
      <c r="C13" s="57"/>
      <c r="E13" s="3"/>
      <c r="F13" s="12"/>
      <c r="G13" s="12"/>
      <c r="H13" s="12"/>
      <c r="I13" s="12"/>
      <c r="J13" s="12"/>
      <c r="K13" s="12"/>
    </row>
    <row r="14" spans="1:11" ht="22.5" customHeight="1">
      <c r="A14" s="55" t="s">
        <v>185</v>
      </c>
      <c r="C14" s="57"/>
      <c r="E14" s="3">
        <v>71086</v>
      </c>
      <c r="F14" s="12"/>
      <c r="G14" s="12">
        <v>118321</v>
      </c>
      <c r="H14" s="12"/>
      <c r="I14" s="12">
        <v>732</v>
      </c>
      <c r="J14" s="12"/>
      <c r="K14" s="12">
        <v>2675</v>
      </c>
    </row>
    <row r="15" spans="1:11" ht="22.5" customHeight="1">
      <c r="A15" s="116" t="s">
        <v>243</v>
      </c>
      <c r="C15" s="57"/>
      <c r="E15" s="3"/>
      <c r="F15" s="12"/>
      <c r="G15" s="12"/>
      <c r="H15" s="12"/>
      <c r="I15" s="12"/>
      <c r="J15" s="12"/>
      <c r="K15" s="12"/>
    </row>
    <row r="16" spans="1:11" ht="22.5" customHeight="1">
      <c r="A16" s="116" t="s">
        <v>185</v>
      </c>
      <c r="C16" s="57"/>
      <c r="E16" s="3">
        <v>4629</v>
      </c>
      <c r="F16" s="12"/>
      <c r="G16" s="12">
        <v>0</v>
      </c>
      <c r="H16" s="12"/>
      <c r="I16" s="12">
        <v>863</v>
      </c>
      <c r="J16" s="12"/>
      <c r="K16" s="12">
        <v>0</v>
      </c>
    </row>
    <row r="17" spans="1:11" ht="22.5" customHeight="1">
      <c r="A17" s="4" t="s">
        <v>53</v>
      </c>
      <c r="C17" s="57"/>
      <c r="D17" s="57"/>
      <c r="E17" s="13">
        <v>86696</v>
      </c>
      <c r="F17" s="12"/>
      <c r="G17" s="13">
        <v>50421</v>
      </c>
      <c r="H17" s="12"/>
      <c r="I17" s="13">
        <v>7624</v>
      </c>
      <c r="J17" s="12"/>
      <c r="K17" s="13">
        <v>8458</v>
      </c>
    </row>
    <row r="18" spans="1:11" ht="22.5" customHeight="1">
      <c r="A18" s="56" t="s">
        <v>54</v>
      </c>
      <c r="C18" s="57"/>
      <c r="E18" s="13">
        <f>SUM(E9:E17)</f>
        <v>2479581</v>
      </c>
      <c r="F18" s="3"/>
      <c r="G18" s="13">
        <f>SUM(G9:G17)</f>
        <v>2383286</v>
      </c>
      <c r="H18" s="12"/>
      <c r="I18" s="13">
        <f>SUM(I9:I17)</f>
        <v>408992</v>
      </c>
      <c r="J18" s="12"/>
      <c r="K18" s="13">
        <f>SUM(K9:K17)</f>
        <v>334802</v>
      </c>
    </row>
    <row r="19" spans="1:11" ht="22.5" customHeight="1">
      <c r="A19" s="56" t="s">
        <v>55</v>
      </c>
      <c r="C19" s="57"/>
      <c r="E19" s="3"/>
      <c r="F19" s="3"/>
      <c r="G19" s="3"/>
      <c r="H19" s="3"/>
      <c r="I19" s="3"/>
      <c r="J19" s="12"/>
      <c r="K19" s="3"/>
    </row>
    <row r="20" spans="1:11" ht="22.5" customHeight="1">
      <c r="A20" s="55" t="s">
        <v>56</v>
      </c>
      <c r="C20" s="57"/>
      <c r="E20" s="3">
        <v>1984195</v>
      </c>
      <c r="F20" s="3"/>
      <c r="G20" s="3">
        <v>1900793</v>
      </c>
      <c r="H20" s="3"/>
      <c r="I20" s="3">
        <v>177247</v>
      </c>
      <c r="J20" s="3"/>
      <c r="K20" s="3">
        <v>159761</v>
      </c>
    </row>
    <row r="21" spans="1:11" ht="22.5" customHeight="1">
      <c r="A21" s="55" t="s">
        <v>165</v>
      </c>
      <c r="C21" s="57"/>
      <c r="D21" s="57"/>
      <c r="E21" s="3">
        <v>70206</v>
      </c>
      <c r="F21" s="12"/>
      <c r="G21" s="12">
        <v>63564</v>
      </c>
      <c r="H21" s="12"/>
      <c r="I21" s="12">
        <v>4719</v>
      </c>
      <c r="J21" s="12"/>
      <c r="K21" s="12">
        <v>2177</v>
      </c>
    </row>
    <row r="22" spans="1:11" ht="22.5" customHeight="1">
      <c r="A22" s="55" t="s">
        <v>57</v>
      </c>
      <c r="C22" s="57"/>
      <c r="D22" s="57"/>
      <c r="E22" s="3">
        <v>151049</v>
      </c>
      <c r="F22" s="12"/>
      <c r="G22" s="12">
        <v>162235</v>
      </c>
      <c r="H22" s="12"/>
      <c r="I22" s="12">
        <v>29146</v>
      </c>
      <c r="J22" s="12"/>
      <c r="K22" s="12">
        <v>25431</v>
      </c>
    </row>
    <row r="23" spans="1:11" ht="22.5" customHeight="1">
      <c r="A23" s="55" t="s">
        <v>205</v>
      </c>
      <c r="D23" s="57"/>
      <c r="E23" s="3"/>
      <c r="F23" s="12"/>
      <c r="G23" s="12"/>
      <c r="H23" s="12"/>
      <c r="I23" s="12"/>
      <c r="J23" s="12"/>
      <c r="K23" s="12"/>
    </row>
    <row r="24" spans="1:11" ht="22.5" customHeight="1">
      <c r="A24" s="55" t="s">
        <v>185</v>
      </c>
      <c r="D24" s="57"/>
      <c r="E24" s="3">
        <v>0</v>
      </c>
      <c r="F24" s="12"/>
      <c r="G24" s="12">
        <v>32025</v>
      </c>
      <c r="H24" s="12"/>
      <c r="I24" s="12">
        <v>0</v>
      </c>
      <c r="J24" s="12"/>
      <c r="K24" s="12">
        <v>4925</v>
      </c>
    </row>
    <row r="25" spans="1:11" ht="22.5" customHeight="1">
      <c r="A25" s="56" t="s">
        <v>58</v>
      </c>
      <c r="C25" s="57"/>
      <c r="E25" s="14">
        <f>SUM(E20:E24)</f>
        <v>2205450</v>
      </c>
      <c r="F25" s="12"/>
      <c r="G25" s="14">
        <f>SUM(G20:G24)</f>
        <v>2158617</v>
      </c>
      <c r="H25" s="12"/>
      <c r="I25" s="14">
        <f>SUM(I20:I24)</f>
        <v>211112</v>
      </c>
      <c r="J25" s="12"/>
      <c r="K25" s="14">
        <f>SUM(K20:K24)</f>
        <v>192294</v>
      </c>
    </row>
    <row r="26" spans="1:11" ht="22.5" customHeight="1">
      <c r="A26" s="56" t="s">
        <v>210</v>
      </c>
      <c r="C26" s="57"/>
      <c r="E26" s="12">
        <f>E18-E25</f>
        <v>274131</v>
      </c>
      <c r="F26" s="12"/>
      <c r="G26" s="12">
        <f>G18-G25</f>
        <v>224669</v>
      </c>
      <c r="H26" s="12"/>
      <c r="I26" s="12">
        <f>I18-I25</f>
        <v>197880</v>
      </c>
      <c r="J26" s="12"/>
      <c r="K26" s="12">
        <f>K18-K25</f>
        <v>142508</v>
      </c>
    </row>
    <row r="27" spans="1:11" ht="22.5" customHeight="1">
      <c r="A27" s="55" t="s">
        <v>147</v>
      </c>
      <c r="C27" s="57"/>
      <c r="E27" s="12">
        <v>124117</v>
      </c>
      <c r="F27" s="12"/>
      <c r="G27" s="12">
        <v>124665</v>
      </c>
      <c r="H27" s="12"/>
      <c r="I27" s="12">
        <v>0</v>
      </c>
      <c r="J27" s="12"/>
      <c r="K27" s="12">
        <v>0</v>
      </c>
    </row>
    <row r="28" spans="1:11" ht="22.5" customHeight="1">
      <c r="A28" s="55" t="s">
        <v>244</v>
      </c>
      <c r="C28" s="57"/>
      <c r="E28" s="12">
        <v>701</v>
      </c>
      <c r="F28" s="12"/>
      <c r="G28" s="12">
        <v>26789</v>
      </c>
      <c r="H28" s="12"/>
      <c r="I28" s="12">
        <v>0</v>
      </c>
      <c r="J28" s="12"/>
      <c r="K28" s="12">
        <v>0</v>
      </c>
    </row>
    <row r="29" spans="1:11" ht="22.5" customHeight="1">
      <c r="A29" s="55" t="s">
        <v>182</v>
      </c>
      <c r="C29" s="57"/>
      <c r="D29" s="57"/>
      <c r="E29" s="13">
        <v>-5371</v>
      </c>
      <c r="F29" s="3"/>
      <c r="G29" s="13">
        <v>-8165</v>
      </c>
      <c r="H29" s="3"/>
      <c r="I29" s="13">
        <v>-820</v>
      </c>
      <c r="J29" s="12"/>
      <c r="K29" s="13">
        <v>-46</v>
      </c>
    </row>
    <row r="30" spans="1:11" ht="22.5" customHeight="1">
      <c r="A30" s="108" t="s">
        <v>245</v>
      </c>
      <c r="C30" s="57"/>
      <c r="E30" s="12">
        <f>SUM(E26:E29)</f>
        <v>393578</v>
      </c>
      <c r="F30" s="12"/>
      <c r="G30" s="12">
        <f>SUM(G26:G29)</f>
        <v>367958</v>
      </c>
      <c r="H30" s="12"/>
      <c r="I30" s="12">
        <f>SUM(I26:I29)</f>
        <v>197060</v>
      </c>
      <c r="J30" s="12"/>
      <c r="K30" s="12">
        <f>SUM(K26:K29)</f>
        <v>142462</v>
      </c>
    </row>
    <row r="31" spans="1:11" ht="22.5" customHeight="1">
      <c r="A31" s="4" t="s">
        <v>246</v>
      </c>
      <c r="C31" s="57"/>
      <c r="E31" s="13">
        <v>-38753</v>
      </c>
      <c r="F31" s="3"/>
      <c r="G31" s="13">
        <v>-33487</v>
      </c>
      <c r="H31" s="3"/>
      <c r="I31" s="13">
        <v>-82</v>
      </c>
      <c r="J31" s="12"/>
      <c r="K31" s="13">
        <v>-414</v>
      </c>
    </row>
    <row r="32" spans="1:11" ht="22.5" customHeight="1" thickBot="1">
      <c r="A32" s="108" t="s">
        <v>59</v>
      </c>
      <c r="C32" s="58"/>
      <c r="D32" s="16"/>
      <c r="E32" s="17">
        <f>SUM(E30:E31)</f>
        <v>354825</v>
      </c>
      <c r="F32" s="3"/>
      <c r="G32" s="17">
        <f>SUM(G30:G31)</f>
        <v>334471</v>
      </c>
      <c r="H32" s="3"/>
      <c r="I32" s="17">
        <f>SUM(I30:I31)</f>
        <v>196978</v>
      </c>
      <c r="J32" s="12"/>
      <c r="K32" s="17">
        <f>SUM(K30:K31)</f>
        <v>142048</v>
      </c>
    </row>
    <row r="33" spans="1:11" ht="22.5" customHeight="1" thickTop="1">
      <c r="A33" s="108"/>
      <c r="C33" s="58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08" t="s">
        <v>60</v>
      </c>
      <c r="C34" s="58"/>
      <c r="D34" s="16"/>
      <c r="H34" s="3"/>
      <c r="I34" s="12"/>
      <c r="J34" s="12"/>
      <c r="K34" s="12"/>
    </row>
    <row r="35" spans="1:11" ht="22.5" customHeight="1" thickBot="1">
      <c r="A35" s="55" t="s">
        <v>61</v>
      </c>
      <c r="C35" s="58"/>
      <c r="D35" s="16"/>
      <c r="E35" s="12">
        <f>E32-E36</f>
        <v>298422</v>
      </c>
      <c r="F35" s="3"/>
      <c r="G35" s="12">
        <f>G32-G36</f>
        <v>310734</v>
      </c>
      <c r="H35" s="3"/>
      <c r="I35" s="18">
        <f>SUM(I32)</f>
        <v>196978</v>
      </c>
      <c r="J35" s="12"/>
      <c r="K35" s="18">
        <f>SUM(K32)</f>
        <v>142048</v>
      </c>
    </row>
    <row r="36" spans="1:11" ht="22.5" customHeight="1" thickTop="1">
      <c r="A36" s="59" t="s">
        <v>62</v>
      </c>
      <c r="C36" s="58"/>
      <c r="D36" s="16"/>
      <c r="E36" s="13">
        <v>56403</v>
      </c>
      <c r="F36" s="3"/>
      <c r="G36" s="13">
        <v>23737</v>
      </c>
      <c r="H36" s="3"/>
      <c r="I36" s="12"/>
      <c r="J36" s="12"/>
      <c r="K36" s="12"/>
    </row>
    <row r="37" spans="1:11" ht="22.5" customHeight="1" thickBot="1">
      <c r="A37" s="108"/>
      <c r="C37" s="19"/>
      <c r="D37" s="57"/>
      <c r="E37" s="17">
        <f>E32</f>
        <v>354825</v>
      </c>
      <c r="F37" s="3"/>
      <c r="G37" s="17">
        <f>G32</f>
        <v>334471</v>
      </c>
      <c r="H37" s="3"/>
      <c r="I37" s="12"/>
      <c r="J37" s="12"/>
      <c r="K37" s="12"/>
    </row>
    <row r="38" spans="1:11" ht="22.5" customHeight="1" thickTop="1">
      <c r="A38" s="60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139</v>
      </c>
      <c r="C39" s="57"/>
    </row>
    <row r="40" spans="1:11" ht="22.5" customHeight="1" thickBot="1">
      <c r="A40" s="55" t="s">
        <v>63</v>
      </c>
      <c r="E40" s="22">
        <v>1.03</v>
      </c>
      <c r="F40" s="61"/>
      <c r="G40" s="22">
        <v>1.07</v>
      </c>
      <c r="H40" s="61"/>
      <c r="I40" s="22">
        <v>0.66</v>
      </c>
      <c r="J40" s="62"/>
      <c r="K40" s="22">
        <v>0.47</v>
      </c>
    </row>
    <row r="41" spans="1:11" ht="22.5" customHeight="1" thickTop="1">
      <c r="A41" s="55"/>
      <c r="E41" s="62"/>
      <c r="F41" s="61"/>
      <c r="G41" s="62"/>
      <c r="H41" s="61"/>
      <c r="I41" s="62"/>
      <c r="J41" s="62"/>
      <c r="K41" s="62"/>
    </row>
    <row r="42" spans="1:11" ht="22.5" customHeight="1" thickBot="1">
      <c r="A42" s="55" t="s">
        <v>227</v>
      </c>
      <c r="E42" s="117">
        <v>290786006</v>
      </c>
      <c r="F42" s="21"/>
      <c r="G42" s="117">
        <v>290786006</v>
      </c>
      <c r="H42" s="21"/>
      <c r="I42" s="117">
        <v>300000000</v>
      </c>
      <c r="J42" s="20"/>
      <c r="K42" s="117">
        <v>300000000</v>
      </c>
    </row>
    <row r="43" spans="1:11" ht="22.5" customHeight="1" thickTop="1">
      <c r="A43" s="16"/>
      <c r="C43" s="4"/>
    </row>
    <row r="44" spans="1:11" ht="22.5" customHeight="1">
      <c r="A44" s="4" t="s">
        <v>17</v>
      </c>
      <c r="C44" s="4"/>
    </row>
    <row r="45" spans="1:11" ht="22.5" customHeight="1">
      <c r="C45" s="4"/>
      <c r="K45" s="109" t="s">
        <v>48</v>
      </c>
    </row>
    <row r="46" spans="1:11" ht="22.5" customHeight="1">
      <c r="A46" s="119" t="s">
        <v>0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</row>
    <row r="47" spans="1:11" ht="22.5" customHeight="1">
      <c r="A47" s="119" t="s">
        <v>64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</row>
    <row r="48" spans="1:11" ht="22.5" customHeight="1">
      <c r="A48" s="119" t="s">
        <v>223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</row>
    <row r="49" spans="1:15" ht="22.5" customHeight="1">
      <c r="A49" s="120" t="s">
        <v>2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</row>
    <row r="50" spans="1:15" ht="22.5" customHeight="1">
      <c r="E50" s="118" t="s">
        <v>3</v>
      </c>
      <c r="F50" s="118"/>
      <c r="G50" s="118"/>
      <c r="H50" s="6"/>
      <c r="I50" s="118" t="s">
        <v>4</v>
      </c>
      <c r="J50" s="118"/>
      <c r="K50" s="118"/>
    </row>
    <row r="51" spans="1:15" ht="22.5" customHeight="1">
      <c r="C51" s="7"/>
      <c r="E51" s="8">
        <v>2565</v>
      </c>
      <c r="F51" s="9"/>
      <c r="G51" s="8">
        <v>2564</v>
      </c>
      <c r="H51" s="9"/>
      <c r="I51" s="8">
        <v>2565</v>
      </c>
      <c r="J51" s="9"/>
      <c r="K51" s="8">
        <v>2564</v>
      </c>
    </row>
    <row r="52" spans="1:15" ht="22.5" customHeight="1">
      <c r="C52" s="7"/>
      <c r="E52" s="8"/>
      <c r="F52" s="9"/>
      <c r="G52" s="8"/>
      <c r="H52" s="9"/>
      <c r="I52" s="8"/>
      <c r="J52" s="9"/>
      <c r="K52" s="8"/>
    </row>
    <row r="53" spans="1:15" ht="22.5" customHeight="1">
      <c r="A53" s="56" t="s">
        <v>59</v>
      </c>
      <c r="C53" s="4"/>
      <c r="E53" s="23">
        <f>SUM(E32)</f>
        <v>354825</v>
      </c>
      <c r="G53" s="23">
        <f>SUM(G32)</f>
        <v>334471</v>
      </c>
      <c r="H53" s="10"/>
      <c r="I53" s="23">
        <f>SUM(I32)</f>
        <v>196978</v>
      </c>
      <c r="J53" s="11"/>
      <c r="K53" s="23">
        <f>SUM(K32)</f>
        <v>142048</v>
      </c>
      <c r="M53" s="24"/>
    </row>
    <row r="54" spans="1:15" ht="22.5" customHeight="1">
      <c r="A54" s="55"/>
      <c r="C54" s="57"/>
      <c r="E54" s="3"/>
      <c r="F54" s="3"/>
      <c r="G54" s="3"/>
      <c r="H54" s="3"/>
      <c r="I54" s="3"/>
      <c r="J54" s="12"/>
      <c r="K54" s="3"/>
    </row>
    <row r="55" spans="1:15" ht="22.5" customHeight="1">
      <c r="A55" s="56" t="s">
        <v>65</v>
      </c>
      <c r="C55" s="57"/>
      <c r="E55" s="3"/>
      <c r="F55" s="3"/>
      <c r="G55" s="3"/>
      <c r="H55" s="3"/>
      <c r="I55" s="3"/>
      <c r="J55" s="12"/>
      <c r="K55" s="3"/>
    </row>
    <row r="56" spans="1:15" ht="22.5" customHeight="1">
      <c r="A56" s="63" t="s">
        <v>151</v>
      </c>
      <c r="C56" s="57"/>
      <c r="E56" s="3"/>
      <c r="F56" s="3"/>
      <c r="G56" s="3"/>
      <c r="H56" s="3"/>
      <c r="I56" s="3"/>
      <c r="J56" s="12"/>
      <c r="K56" s="3"/>
    </row>
    <row r="57" spans="1:15" ht="22.5" customHeight="1">
      <c r="A57" s="64" t="s">
        <v>187</v>
      </c>
      <c r="C57" s="57"/>
      <c r="E57" s="25">
        <v>-26221</v>
      </c>
      <c r="F57" s="25"/>
      <c r="G57" s="25">
        <v>205331</v>
      </c>
      <c r="H57" s="1"/>
      <c r="I57" s="25">
        <v>0</v>
      </c>
      <c r="J57" s="1"/>
      <c r="K57" s="25">
        <v>0</v>
      </c>
      <c r="L57" s="24"/>
    </row>
    <row r="58" spans="1:15" s="10" customFormat="1" ht="22.5" customHeight="1">
      <c r="A58" s="26" t="s">
        <v>183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4"/>
    </row>
    <row r="59" spans="1:15" s="10" customFormat="1" ht="22.5" customHeight="1">
      <c r="A59" s="26" t="s">
        <v>184</v>
      </c>
      <c r="C59" s="19"/>
      <c r="D59" s="26"/>
      <c r="E59" s="2">
        <v>-2920</v>
      </c>
      <c r="F59" s="1"/>
      <c r="G59" s="2">
        <v>75267</v>
      </c>
      <c r="H59" s="1"/>
      <c r="I59" s="2">
        <v>0</v>
      </c>
      <c r="J59" s="1"/>
      <c r="K59" s="2">
        <v>0</v>
      </c>
      <c r="L59" s="24"/>
      <c r="M59" s="4"/>
    </row>
    <row r="60" spans="1:15" s="10" customFormat="1" ht="22.5" customHeight="1">
      <c r="A60" s="26" t="s">
        <v>154</v>
      </c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26" t="s">
        <v>155</v>
      </c>
      <c r="C61" s="19"/>
      <c r="D61" s="26"/>
      <c r="E61" s="2">
        <f>SUM(E56:E59)</f>
        <v>-29141</v>
      </c>
      <c r="F61" s="1"/>
      <c r="G61" s="2">
        <f>SUM(G56:G59)</f>
        <v>280598</v>
      </c>
      <c r="H61" s="1"/>
      <c r="I61" s="2">
        <f>SUM(I56:I59)</f>
        <v>0</v>
      </c>
      <c r="J61" s="1"/>
      <c r="K61" s="2">
        <f>SUM(K56:K59)</f>
        <v>0</v>
      </c>
      <c r="L61" s="24"/>
      <c r="M61" s="4"/>
    </row>
    <row r="62" spans="1:15" s="10" customFormat="1" ht="22.5" customHeight="1">
      <c r="A62" s="26"/>
      <c r="C62" s="19"/>
      <c r="D62" s="26"/>
      <c r="E62" s="1"/>
      <c r="F62" s="1"/>
      <c r="G62" s="1"/>
      <c r="H62" s="1"/>
      <c r="I62" s="1"/>
      <c r="J62" s="1"/>
      <c r="K62" s="1"/>
      <c r="L62" s="24"/>
      <c r="M62" s="24"/>
    </row>
    <row r="63" spans="1:15" s="10" customFormat="1" ht="22.5" customHeight="1">
      <c r="A63" s="63" t="s">
        <v>160</v>
      </c>
      <c r="C63" s="19"/>
      <c r="D63" s="26"/>
      <c r="E63" s="1"/>
      <c r="F63" s="1"/>
      <c r="G63" s="1"/>
      <c r="H63" s="1"/>
      <c r="I63" s="1"/>
      <c r="J63" s="1"/>
      <c r="K63" s="1"/>
      <c r="L63" s="24"/>
      <c r="M63" s="24"/>
    </row>
    <row r="64" spans="1:15" s="10" customFormat="1" ht="22.5" customHeight="1">
      <c r="A64" s="26" t="s">
        <v>247</v>
      </c>
      <c r="C64" s="19"/>
      <c r="D64" s="26"/>
      <c r="E64" s="32"/>
      <c r="F64" s="32"/>
      <c r="G64" s="32"/>
      <c r="H64" s="32"/>
      <c r="I64" s="32"/>
      <c r="J64" s="32"/>
      <c r="K64" s="32"/>
      <c r="L64" s="24"/>
      <c r="M64" s="24"/>
      <c r="O64" s="29"/>
    </row>
    <row r="65" spans="1:15" s="10" customFormat="1" ht="22.5" customHeight="1">
      <c r="A65" s="26" t="s">
        <v>188</v>
      </c>
      <c r="C65" s="19"/>
      <c r="D65" s="26"/>
      <c r="E65" s="32">
        <v>103946</v>
      </c>
      <c r="F65" s="32"/>
      <c r="G65" s="32">
        <v>-44829</v>
      </c>
      <c r="H65" s="32"/>
      <c r="I65" s="32">
        <v>2200</v>
      </c>
      <c r="J65" s="32"/>
      <c r="K65" s="32">
        <v>-108914</v>
      </c>
      <c r="L65" s="24"/>
      <c r="M65" s="24"/>
      <c r="O65" s="29"/>
    </row>
    <row r="66" spans="1:15" s="10" customFormat="1" ht="22.5" customHeight="1">
      <c r="A66" s="26" t="s">
        <v>183</v>
      </c>
      <c r="C66" s="19"/>
      <c r="D66" s="26"/>
      <c r="E66" s="32"/>
      <c r="F66" s="1"/>
      <c r="G66" s="32"/>
      <c r="H66" s="1"/>
      <c r="I66" s="32"/>
      <c r="J66" s="1"/>
      <c r="K66" s="32"/>
      <c r="L66" s="24"/>
      <c r="M66" s="24"/>
      <c r="O66" s="29"/>
    </row>
    <row r="67" spans="1:15" s="10" customFormat="1" ht="22.5" customHeight="1">
      <c r="A67" s="26" t="s">
        <v>184</v>
      </c>
      <c r="C67" s="19"/>
      <c r="D67" s="26"/>
      <c r="E67" s="2">
        <v>995</v>
      </c>
      <c r="F67" s="1"/>
      <c r="G67" s="2">
        <v>5136</v>
      </c>
      <c r="H67" s="32"/>
      <c r="I67" s="2">
        <v>0</v>
      </c>
      <c r="J67" s="32"/>
      <c r="K67" s="2">
        <v>0</v>
      </c>
      <c r="L67" s="24"/>
      <c r="M67" s="24"/>
      <c r="O67" s="29"/>
    </row>
    <row r="68" spans="1:15" s="10" customFormat="1" ht="22.5" customHeight="1">
      <c r="A68" s="26" t="s">
        <v>161</v>
      </c>
      <c r="C68" s="19"/>
      <c r="D68" s="26"/>
      <c r="E68" s="1"/>
      <c r="F68" s="1"/>
      <c r="G68" s="1"/>
      <c r="H68" s="1"/>
      <c r="I68" s="1"/>
      <c r="J68" s="1"/>
      <c r="K68" s="1"/>
      <c r="L68" s="24"/>
      <c r="M68" s="24"/>
    </row>
    <row r="69" spans="1:15" s="10" customFormat="1" ht="22.5" customHeight="1">
      <c r="A69" s="26" t="s">
        <v>155</v>
      </c>
      <c r="C69" s="19"/>
      <c r="D69" s="26"/>
      <c r="E69" s="1">
        <f>SUM(E64:E67)</f>
        <v>104941</v>
      </c>
      <c r="F69" s="1"/>
      <c r="G69" s="1">
        <f>SUM(G64:G67)</f>
        <v>-39693</v>
      </c>
      <c r="H69" s="1"/>
      <c r="I69" s="1">
        <f>SUM(I64:I67)</f>
        <v>2200</v>
      </c>
      <c r="J69" s="1"/>
      <c r="K69" s="1">
        <f>SUM(K64:K67)</f>
        <v>-108914</v>
      </c>
      <c r="L69" s="24"/>
      <c r="M69" s="24"/>
    </row>
    <row r="70" spans="1:15" ht="22.5" customHeight="1">
      <c r="A70" s="65" t="s">
        <v>66</v>
      </c>
      <c r="C70" s="57"/>
      <c r="D70" s="57"/>
      <c r="E70" s="14">
        <f>E61+E69</f>
        <v>75800</v>
      </c>
      <c r="F70" s="3"/>
      <c r="G70" s="14">
        <f>G61+G69</f>
        <v>240905</v>
      </c>
      <c r="H70" s="3"/>
      <c r="I70" s="14">
        <f>I61+I69</f>
        <v>2200</v>
      </c>
      <c r="J70" s="12"/>
      <c r="K70" s="14">
        <f>K61+K69</f>
        <v>-108914</v>
      </c>
      <c r="L70" s="24"/>
      <c r="M70" s="24"/>
    </row>
    <row r="71" spans="1:15" ht="22.5" customHeight="1">
      <c r="C71" s="57"/>
      <c r="D71" s="57"/>
      <c r="E71" s="3"/>
      <c r="F71" s="3"/>
      <c r="G71" s="3"/>
      <c r="H71" s="3"/>
      <c r="I71" s="3"/>
      <c r="J71" s="12"/>
      <c r="K71" s="3"/>
    </row>
    <row r="72" spans="1:15" ht="22.5" customHeight="1" thickBot="1">
      <c r="A72" s="65" t="s">
        <v>67</v>
      </c>
      <c r="C72" s="57"/>
      <c r="E72" s="18">
        <f>E53+E70</f>
        <v>430625</v>
      </c>
      <c r="F72" s="3"/>
      <c r="G72" s="18">
        <f>G53+G70</f>
        <v>575376</v>
      </c>
      <c r="H72" s="3"/>
      <c r="I72" s="18">
        <f>I53+I70</f>
        <v>199178</v>
      </c>
      <c r="J72" s="12"/>
      <c r="K72" s="18">
        <f>K53+K70</f>
        <v>33134</v>
      </c>
    </row>
    <row r="73" spans="1:15" ht="22.5" customHeight="1" thickTop="1">
      <c r="A73" s="108"/>
      <c r="C73" s="58"/>
      <c r="D73" s="16"/>
      <c r="E73" s="12"/>
      <c r="F73" s="3"/>
      <c r="G73" s="12"/>
      <c r="H73" s="3"/>
      <c r="I73" s="12"/>
      <c r="J73" s="12"/>
      <c r="K73" s="12"/>
    </row>
    <row r="74" spans="1:15" ht="22.5" customHeight="1">
      <c r="A74" s="108" t="s">
        <v>68</v>
      </c>
      <c r="C74" s="58"/>
      <c r="D74" s="16"/>
      <c r="H74" s="3"/>
      <c r="I74" s="12"/>
      <c r="J74" s="12"/>
      <c r="K74" s="12"/>
    </row>
    <row r="75" spans="1:15" ht="22.5" customHeight="1" thickBot="1">
      <c r="A75" s="55" t="s">
        <v>61</v>
      </c>
      <c r="C75" s="58"/>
      <c r="D75" s="16"/>
      <c r="E75" s="12">
        <f>E72-E76</f>
        <v>374247</v>
      </c>
      <c r="F75" s="3"/>
      <c r="G75" s="12">
        <f>G72-G76</f>
        <v>538789</v>
      </c>
      <c r="H75" s="3"/>
      <c r="I75" s="18">
        <f>I72</f>
        <v>199178</v>
      </c>
      <c r="J75" s="12"/>
      <c r="K75" s="18">
        <f>K72</f>
        <v>33134</v>
      </c>
    </row>
    <row r="76" spans="1:15" ht="22.5" customHeight="1" thickTop="1">
      <c r="A76" s="59" t="s">
        <v>62</v>
      </c>
      <c r="C76" s="58"/>
      <c r="D76" s="16"/>
      <c r="E76" s="13">
        <v>56378</v>
      </c>
      <c r="F76" s="12"/>
      <c r="G76" s="13">
        <v>36587</v>
      </c>
      <c r="H76" s="3"/>
      <c r="I76" s="12"/>
      <c r="J76" s="12"/>
      <c r="K76" s="12"/>
    </row>
    <row r="77" spans="1:15" ht="22.5" customHeight="1" thickBot="1">
      <c r="A77" s="59"/>
      <c r="C77" s="57"/>
      <c r="E77" s="17">
        <f>E72</f>
        <v>430625</v>
      </c>
      <c r="F77" s="3"/>
      <c r="G77" s="17">
        <f>G72</f>
        <v>575376</v>
      </c>
      <c r="H77" s="12"/>
      <c r="I77" s="12"/>
      <c r="J77" s="12"/>
      <c r="K77" s="12"/>
    </row>
    <row r="78" spans="1:15" ht="22.5" customHeight="1" thickTop="1">
      <c r="A78" s="16"/>
      <c r="C78" s="4"/>
      <c r="E78" s="16"/>
      <c r="F78" s="16"/>
      <c r="G78" s="16"/>
      <c r="H78" s="16"/>
      <c r="I78" s="16"/>
      <c r="J78" s="16"/>
      <c r="K78" s="16"/>
    </row>
    <row r="79" spans="1:15" ht="22.5" customHeight="1">
      <c r="A79" s="4" t="s">
        <v>17</v>
      </c>
      <c r="C79" s="4"/>
    </row>
    <row r="80" spans="1:15" ht="22.5" customHeight="1">
      <c r="C80" s="4"/>
      <c r="J80" s="16"/>
    </row>
    <row r="81" spans="3:10" ht="22.5" customHeight="1">
      <c r="C81" s="4"/>
      <c r="J81" s="16"/>
    </row>
    <row r="82" spans="3:10" ht="22.5" customHeight="1">
      <c r="C82" s="4"/>
      <c r="J82" s="16"/>
    </row>
    <row r="83" spans="3:10" ht="22.5" customHeight="1">
      <c r="C83" s="4"/>
      <c r="J83" s="16"/>
    </row>
    <row r="84" spans="3:10" ht="22.5" customHeight="1">
      <c r="C84" s="4"/>
      <c r="J84" s="16"/>
    </row>
    <row r="85" spans="3:10" ht="22.5" customHeight="1">
      <c r="C85" s="4"/>
      <c r="J85" s="16"/>
    </row>
    <row r="86" spans="3:10" ht="22.5" customHeight="1">
      <c r="C86" s="4"/>
      <c r="J86" s="16"/>
    </row>
    <row r="87" spans="3:10" ht="22.5" customHeight="1">
      <c r="C87" s="4"/>
      <c r="J87" s="16"/>
    </row>
    <row r="88" spans="3:10" ht="22.5" customHeight="1">
      <c r="C88" s="4"/>
      <c r="J88" s="16"/>
    </row>
    <row r="89" spans="3:10" ht="22.5" customHeight="1">
      <c r="C89" s="4"/>
      <c r="J89" s="16"/>
    </row>
    <row r="90" spans="3:10" ht="22.5" customHeight="1">
      <c r="C90" s="4"/>
      <c r="J90" s="16"/>
    </row>
    <row r="91" spans="3:10" ht="22.5" customHeight="1">
      <c r="C91" s="4"/>
      <c r="J91" s="16"/>
    </row>
    <row r="92" spans="3:10" ht="22.5" customHeight="1">
      <c r="C92" s="4"/>
      <c r="J92" s="16"/>
    </row>
    <row r="93" spans="3:10" ht="22.5" customHeight="1">
      <c r="C93" s="4"/>
      <c r="J93" s="16"/>
    </row>
    <row r="94" spans="3:10" ht="22.5" customHeight="1">
      <c r="C94" s="4"/>
      <c r="J94" s="16"/>
    </row>
    <row r="95" spans="3:10" ht="22.5" customHeight="1">
      <c r="C95" s="4"/>
      <c r="J95" s="16"/>
    </row>
    <row r="96" spans="3:10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</row>
    <row r="199" spans="3:10" ht="22.5" customHeight="1">
      <c r="C199" s="4"/>
    </row>
    <row r="200" spans="3:10" ht="22.5" customHeight="1">
      <c r="C200" s="4"/>
    </row>
    <row r="201" spans="3:10" ht="22.5" customHeight="1">
      <c r="C201" s="4"/>
    </row>
    <row r="202" spans="3:10" ht="22.5" customHeight="1">
      <c r="C202" s="4"/>
    </row>
    <row r="203" spans="3:10" ht="22.5" customHeight="1">
      <c r="C203" s="4"/>
    </row>
    <row r="204" spans="3:10" ht="22.5" customHeight="1">
      <c r="C204" s="4"/>
    </row>
    <row r="205" spans="3:10" ht="22.5" customHeight="1">
      <c r="C205" s="4"/>
    </row>
    <row r="206" spans="3:10" ht="22.5" customHeight="1">
      <c r="C206" s="4"/>
    </row>
  </sheetData>
  <mergeCells count="12">
    <mergeCell ref="A2:K2"/>
    <mergeCell ref="A3:K3"/>
    <mergeCell ref="A4:K4"/>
    <mergeCell ref="A5:K5"/>
    <mergeCell ref="E6:G6"/>
    <mergeCell ref="I6:K6"/>
    <mergeCell ref="A46:K46"/>
    <mergeCell ref="A47:K47"/>
    <mergeCell ref="A48:K48"/>
    <mergeCell ref="A49:K49"/>
    <mergeCell ref="E50:G50"/>
    <mergeCell ref="I50:K50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6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showGridLines="0" view="pageBreakPreview" zoomScale="70" zoomScaleNormal="100" zoomScaleSheetLayoutView="70" workbookViewId="0">
      <selection activeCell="A7" sqref="A7"/>
    </sheetView>
  </sheetViews>
  <sheetFormatPr defaultColWidth="10.5703125" defaultRowHeight="22.5" customHeight="1"/>
  <cols>
    <col min="1" max="1" width="55.42578125" style="4" customWidth="1"/>
    <col min="2" max="2" width="1.85546875" style="4" customWidth="1"/>
    <col min="3" max="3" width="5.42578125" style="5" customWidth="1"/>
    <col min="4" max="4" width="2" style="4" customWidth="1"/>
    <col min="5" max="5" width="12.140625" style="4" customWidth="1"/>
    <col min="6" max="6" width="1.42578125" style="4" customWidth="1"/>
    <col min="7" max="7" width="12.140625" style="4" customWidth="1"/>
    <col min="8" max="8" width="1.42578125" style="4" customWidth="1"/>
    <col min="9" max="9" width="12.140625" style="4" customWidth="1"/>
    <col min="10" max="10" width="1.42578125" style="4" customWidth="1"/>
    <col min="11" max="11" width="12.14062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1" customHeight="1">
      <c r="C1" s="4"/>
      <c r="E1" s="21"/>
      <c r="F1" s="21"/>
      <c r="G1" s="21"/>
      <c r="H1" s="21"/>
      <c r="I1" s="21"/>
      <c r="J1" s="20"/>
      <c r="K1" s="109" t="s">
        <v>48</v>
      </c>
    </row>
    <row r="2" spans="1:11" ht="21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1" customHeight="1">
      <c r="A3" s="119" t="s">
        <v>69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1" customHeight="1">
      <c r="A4" s="119" t="s">
        <v>223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1" customHeight="1">
      <c r="A5" s="120" t="s">
        <v>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21" customHeight="1">
      <c r="C6" s="4"/>
      <c r="E6" s="118" t="s">
        <v>3</v>
      </c>
      <c r="F6" s="118"/>
      <c r="G6" s="118"/>
      <c r="H6" s="6"/>
      <c r="I6" s="118" t="s">
        <v>4</v>
      </c>
      <c r="J6" s="118"/>
      <c r="K6" s="118"/>
    </row>
    <row r="7" spans="1:11" ht="21" customHeight="1">
      <c r="C7" s="7"/>
      <c r="E7" s="8">
        <v>2565</v>
      </c>
      <c r="F7" s="9"/>
      <c r="G7" s="8">
        <v>2564</v>
      </c>
      <c r="H7" s="9"/>
      <c r="I7" s="8">
        <v>2565</v>
      </c>
      <c r="J7" s="9"/>
      <c r="K7" s="8">
        <v>2564</v>
      </c>
    </row>
    <row r="8" spans="1:11" ht="21" customHeight="1">
      <c r="A8" s="27" t="s">
        <v>70</v>
      </c>
      <c r="C8" s="4"/>
      <c r="E8" s="28"/>
      <c r="F8" s="21"/>
      <c r="G8" s="28"/>
      <c r="H8" s="66"/>
      <c r="I8" s="67"/>
      <c r="J8" s="68"/>
      <c r="K8" s="67"/>
    </row>
    <row r="9" spans="1:11" ht="21" customHeight="1">
      <c r="A9" s="10" t="s">
        <v>71</v>
      </c>
      <c r="C9" s="4"/>
      <c r="E9" s="12">
        <f>'PL 3'!E30</f>
        <v>393578</v>
      </c>
      <c r="F9" s="3"/>
      <c r="G9" s="12">
        <f>'PL 3'!G30</f>
        <v>367958</v>
      </c>
      <c r="H9" s="69"/>
      <c r="I9" s="12">
        <f>'PL 3'!I30</f>
        <v>197060</v>
      </c>
      <c r="J9" s="70"/>
      <c r="K9" s="12">
        <f>'PL 3'!K30</f>
        <v>142462</v>
      </c>
    </row>
    <row r="10" spans="1:11" ht="21" customHeight="1">
      <c r="A10" s="10" t="s">
        <v>164</v>
      </c>
      <c r="C10" s="4"/>
      <c r="E10" s="12"/>
      <c r="F10" s="3"/>
      <c r="G10" s="12"/>
      <c r="H10" s="69"/>
      <c r="I10" s="12"/>
      <c r="J10" s="70"/>
      <c r="K10" s="12"/>
    </row>
    <row r="11" spans="1:11" ht="21" customHeight="1">
      <c r="A11" s="10" t="s">
        <v>72</v>
      </c>
      <c r="C11" s="4"/>
      <c r="E11" s="3"/>
      <c r="F11" s="3"/>
      <c r="G11" s="3"/>
      <c r="H11" s="69"/>
      <c r="I11" s="70"/>
      <c r="J11" s="70"/>
      <c r="K11" s="70"/>
    </row>
    <row r="12" spans="1:11" ht="21" customHeight="1">
      <c r="A12" s="10" t="s">
        <v>73</v>
      </c>
      <c r="C12" s="4"/>
      <c r="E12" s="3">
        <v>192929</v>
      </c>
      <c r="F12" s="3"/>
      <c r="G12" s="3">
        <v>209397</v>
      </c>
      <c r="H12" s="69"/>
      <c r="I12" s="3">
        <v>3039</v>
      </c>
      <c r="J12" s="69"/>
      <c r="K12" s="3">
        <v>3222</v>
      </c>
    </row>
    <row r="13" spans="1:11" ht="21" customHeight="1">
      <c r="A13" s="10" t="s">
        <v>234</v>
      </c>
      <c r="C13" s="4"/>
      <c r="E13" s="3">
        <v>4438</v>
      </c>
      <c r="F13" s="3"/>
      <c r="G13" s="3">
        <v>1133</v>
      </c>
      <c r="H13" s="69"/>
      <c r="I13" s="3">
        <v>0</v>
      </c>
      <c r="J13" s="69"/>
      <c r="K13" s="3">
        <v>0</v>
      </c>
    </row>
    <row r="14" spans="1:11" ht="21" customHeight="1">
      <c r="A14" s="10" t="s">
        <v>209</v>
      </c>
      <c r="C14" s="57"/>
      <c r="E14" s="3">
        <v>7636</v>
      </c>
      <c r="F14" s="3"/>
      <c r="G14" s="3">
        <v>-2520</v>
      </c>
      <c r="H14" s="69"/>
      <c r="I14" s="3">
        <v>0</v>
      </c>
      <c r="J14" s="69"/>
      <c r="K14" s="3">
        <v>0</v>
      </c>
    </row>
    <row r="15" spans="1:11" ht="21" customHeight="1">
      <c r="A15" s="10" t="s">
        <v>175</v>
      </c>
      <c r="C15" s="57"/>
      <c r="E15" s="3">
        <v>-9641</v>
      </c>
      <c r="F15" s="3"/>
      <c r="G15" s="3">
        <v>2376</v>
      </c>
      <c r="H15" s="69"/>
      <c r="I15" s="3">
        <v>0</v>
      </c>
      <c r="J15" s="69"/>
      <c r="K15" s="3">
        <v>2</v>
      </c>
    </row>
    <row r="16" spans="1:11" ht="21" customHeight="1">
      <c r="A16" s="10" t="s">
        <v>239</v>
      </c>
      <c r="C16" s="57"/>
      <c r="E16" s="3"/>
      <c r="F16" s="3"/>
      <c r="G16" s="3"/>
      <c r="H16" s="69"/>
      <c r="I16" s="3"/>
      <c r="J16" s="69"/>
      <c r="K16" s="3"/>
    </row>
    <row r="17" spans="1:11" ht="21" customHeight="1">
      <c r="A17" s="10" t="s">
        <v>193</v>
      </c>
      <c r="C17" s="57"/>
      <c r="E17" s="3">
        <v>-71086</v>
      </c>
      <c r="F17" s="3"/>
      <c r="G17" s="3">
        <v>-118321</v>
      </c>
      <c r="H17" s="69"/>
      <c r="I17" s="3">
        <v>-732</v>
      </c>
      <c r="J17" s="69"/>
      <c r="K17" s="3">
        <v>-2675</v>
      </c>
    </row>
    <row r="18" spans="1:11" ht="21" customHeight="1">
      <c r="A18" s="10" t="s">
        <v>235</v>
      </c>
      <c r="C18" s="57"/>
      <c r="E18" s="3"/>
      <c r="F18" s="3"/>
      <c r="G18" s="3"/>
      <c r="H18" s="69"/>
      <c r="I18" s="3"/>
      <c r="J18" s="69"/>
      <c r="K18" s="3"/>
    </row>
    <row r="19" spans="1:11" ht="21" customHeight="1">
      <c r="A19" s="10" t="s">
        <v>193</v>
      </c>
      <c r="C19" s="57"/>
      <c r="E19" s="3">
        <v>-4629</v>
      </c>
      <c r="F19" s="3"/>
      <c r="G19" s="3">
        <v>32025</v>
      </c>
      <c r="H19" s="69"/>
      <c r="I19" s="3">
        <v>-863</v>
      </c>
      <c r="J19" s="69"/>
      <c r="K19" s="3">
        <v>4925</v>
      </c>
    </row>
    <row r="20" spans="1:11" ht="21" customHeight="1">
      <c r="A20" s="10" t="s">
        <v>148</v>
      </c>
      <c r="C20" s="57"/>
      <c r="E20" s="3">
        <v>-124117</v>
      </c>
      <c r="F20" s="3"/>
      <c r="G20" s="3">
        <v>-124665</v>
      </c>
      <c r="H20" s="69"/>
      <c r="I20" s="3">
        <v>0</v>
      </c>
      <c r="J20" s="69"/>
      <c r="K20" s="3">
        <v>0</v>
      </c>
    </row>
    <row r="21" spans="1:11" ht="21" customHeight="1">
      <c r="A21" s="10" t="s">
        <v>251</v>
      </c>
      <c r="C21" s="57"/>
      <c r="E21" s="3">
        <v>-701</v>
      </c>
      <c r="F21" s="3"/>
      <c r="G21" s="3">
        <v>-26789</v>
      </c>
      <c r="H21" s="69"/>
      <c r="I21" s="3">
        <v>0</v>
      </c>
      <c r="J21" s="69"/>
      <c r="K21" s="3">
        <v>0</v>
      </c>
    </row>
    <row r="22" spans="1:11" ht="21" customHeight="1">
      <c r="A22" s="10" t="s">
        <v>137</v>
      </c>
      <c r="E22" s="29">
        <v>-18165</v>
      </c>
      <c r="F22" s="29"/>
      <c r="G22" s="3">
        <v>-624</v>
      </c>
      <c r="H22" s="69"/>
      <c r="I22" s="3">
        <v>0</v>
      </c>
      <c r="J22" s="69"/>
      <c r="K22" s="3">
        <v>0</v>
      </c>
    </row>
    <row r="23" spans="1:11" ht="21" customHeight="1">
      <c r="A23" s="10" t="s">
        <v>174</v>
      </c>
      <c r="E23" s="29">
        <v>-1874</v>
      </c>
      <c r="F23" s="29"/>
      <c r="G23" s="3">
        <v>-4643</v>
      </c>
      <c r="H23" s="69"/>
      <c r="I23" s="3">
        <v>15</v>
      </c>
      <c r="J23" s="69"/>
      <c r="K23" s="3">
        <v>-105</v>
      </c>
    </row>
    <row r="24" spans="1:11" ht="21" customHeight="1">
      <c r="A24" s="10" t="s">
        <v>74</v>
      </c>
      <c r="C24" s="4"/>
      <c r="E24" s="29">
        <v>-20000</v>
      </c>
      <c r="F24" s="3"/>
      <c r="G24" s="3">
        <v>-60000</v>
      </c>
      <c r="H24" s="69"/>
      <c r="I24" s="3">
        <v>-196502</v>
      </c>
      <c r="J24" s="69"/>
      <c r="K24" s="3">
        <v>-141604</v>
      </c>
    </row>
    <row r="25" spans="1:11" ht="21" customHeight="1">
      <c r="A25" s="10" t="s">
        <v>236</v>
      </c>
      <c r="E25" s="29">
        <v>4021</v>
      </c>
      <c r="F25" s="29"/>
      <c r="G25" s="3">
        <v>3650</v>
      </c>
      <c r="H25" s="69"/>
      <c r="I25" s="3">
        <v>319</v>
      </c>
      <c r="J25" s="69"/>
      <c r="K25" s="3">
        <v>271</v>
      </c>
    </row>
    <row r="26" spans="1:11" ht="21" customHeight="1">
      <c r="A26" s="10" t="s">
        <v>202</v>
      </c>
      <c r="E26" s="29">
        <v>-4582</v>
      </c>
      <c r="F26" s="29"/>
      <c r="G26" s="29">
        <v>-3791</v>
      </c>
      <c r="H26" s="29"/>
      <c r="I26" s="3">
        <v>-8744</v>
      </c>
      <c r="J26" s="29"/>
      <c r="K26" s="3">
        <v>-6428</v>
      </c>
    </row>
    <row r="27" spans="1:11" ht="21" customHeight="1">
      <c r="A27" s="10" t="s">
        <v>203</v>
      </c>
      <c r="C27" s="4"/>
      <c r="E27" s="13">
        <v>5371</v>
      </c>
      <c r="F27" s="3"/>
      <c r="G27" s="23">
        <v>8165</v>
      </c>
      <c r="H27" s="29"/>
      <c r="I27" s="13">
        <v>820</v>
      </c>
      <c r="J27" s="29"/>
      <c r="K27" s="13">
        <v>46</v>
      </c>
    </row>
    <row r="28" spans="1:11" ht="21" customHeight="1">
      <c r="A28" s="10" t="s">
        <v>199</v>
      </c>
      <c r="C28" s="4"/>
      <c r="E28" s="12"/>
      <c r="F28" s="3"/>
      <c r="G28" s="12"/>
      <c r="H28" s="69"/>
      <c r="I28" s="12"/>
      <c r="J28" s="70"/>
      <c r="K28" s="12"/>
    </row>
    <row r="29" spans="1:11" ht="21" customHeight="1">
      <c r="A29" s="10" t="s">
        <v>75</v>
      </c>
      <c r="C29" s="4"/>
      <c r="E29" s="12">
        <f>SUM(E9:E27)</f>
        <v>353178</v>
      </c>
      <c r="F29" s="3"/>
      <c r="G29" s="12">
        <f>SUM(G9:G27)</f>
        <v>283351</v>
      </c>
      <c r="H29" s="69"/>
      <c r="I29" s="12">
        <f>SUM(I9:I27)</f>
        <v>-5588</v>
      </c>
      <c r="J29" s="70"/>
      <c r="K29" s="12">
        <f>SUM(K9:K27)</f>
        <v>116</v>
      </c>
    </row>
    <row r="30" spans="1:11" ht="21" customHeight="1">
      <c r="A30" s="10" t="s">
        <v>76</v>
      </c>
      <c r="C30" s="4"/>
      <c r="E30" s="3"/>
      <c r="F30" s="3"/>
      <c r="G30" s="3"/>
      <c r="H30" s="69"/>
      <c r="I30" s="70"/>
      <c r="J30" s="70"/>
      <c r="K30" s="70"/>
    </row>
    <row r="31" spans="1:11" ht="21" customHeight="1">
      <c r="A31" s="10" t="s">
        <v>131</v>
      </c>
      <c r="C31" s="4"/>
      <c r="E31" s="3">
        <v>-38526</v>
      </c>
      <c r="F31" s="3"/>
      <c r="G31" s="3">
        <v>73988</v>
      </c>
      <c r="H31" s="69"/>
      <c r="I31" s="3">
        <v>-9951</v>
      </c>
      <c r="J31" s="69"/>
      <c r="K31" s="3">
        <v>-21567</v>
      </c>
    </row>
    <row r="32" spans="1:11" ht="21" customHeight="1">
      <c r="A32" s="10" t="s">
        <v>77</v>
      </c>
      <c r="C32" s="4"/>
      <c r="E32" s="3">
        <v>205397</v>
      </c>
      <c r="F32" s="3"/>
      <c r="G32" s="3">
        <v>-31435</v>
      </c>
      <c r="H32" s="69"/>
      <c r="I32" s="3">
        <v>-4156</v>
      </c>
      <c r="J32" s="69"/>
      <c r="K32" s="3">
        <v>-4301</v>
      </c>
    </row>
    <row r="33" spans="1:11" ht="21" customHeight="1">
      <c r="A33" s="55" t="s">
        <v>78</v>
      </c>
      <c r="C33" s="4"/>
      <c r="E33" s="3">
        <v>-16785</v>
      </c>
      <c r="F33" s="3"/>
      <c r="G33" s="3">
        <v>-45960</v>
      </c>
      <c r="H33" s="3"/>
      <c r="I33" s="3">
        <v>424</v>
      </c>
      <c r="J33" s="3"/>
      <c r="K33" s="3">
        <v>316</v>
      </c>
    </row>
    <row r="34" spans="1:11" ht="21" customHeight="1">
      <c r="A34" s="55" t="s">
        <v>79</v>
      </c>
      <c r="C34" s="4"/>
      <c r="E34" s="3">
        <v>-2889</v>
      </c>
      <c r="F34" s="3"/>
      <c r="G34" s="3">
        <v>-8843</v>
      </c>
      <c r="H34" s="3"/>
      <c r="I34" s="3">
        <v>-174</v>
      </c>
      <c r="J34" s="3"/>
      <c r="K34" s="3">
        <v>14</v>
      </c>
    </row>
    <row r="35" spans="1:11" ht="21" customHeight="1">
      <c r="A35" s="55" t="s">
        <v>80</v>
      </c>
      <c r="C35" s="4"/>
      <c r="E35" s="3"/>
      <c r="F35" s="3"/>
      <c r="G35" s="3"/>
      <c r="H35" s="3"/>
      <c r="I35" s="3"/>
      <c r="J35" s="3"/>
      <c r="K35" s="3"/>
    </row>
    <row r="36" spans="1:11" ht="21" customHeight="1">
      <c r="A36" s="55" t="s">
        <v>132</v>
      </c>
      <c r="C36" s="4"/>
      <c r="E36" s="3">
        <v>-156907</v>
      </c>
      <c r="F36" s="3"/>
      <c r="G36" s="3">
        <v>-87072</v>
      </c>
      <c r="H36" s="3"/>
      <c r="I36" s="3">
        <v>25745</v>
      </c>
      <c r="J36" s="3"/>
      <c r="K36" s="3">
        <v>-5401</v>
      </c>
    </row>
    <row r="37" spans="1:11" ht="21" customHeight="1">
      <c r="A37" s="55" t="s">
        <v>81</v>
      </c>
      <c r="C37" s="4"/>
      <c r="E37" s="3">
        <v>34827</v>
      </c>
      <c r="F37" s="3"/>
      <c r="G37" s="3">
        <v>19999</v>
      </c>
      <c r="H37" s="3"/>
      <c r="I37" s="3">
        <v>-380</v>
      </c>
      <c r="J37" s="3"/>
      <c r="K37" s="3">
        <v>-380</v>
      </c>
    </row>
    <row r="38" spans="1:11" ht="21" customHeight="1">
      <c r="A38" s="55" t="s">
        <v>189</v>
      </c>
      <c r="C38" s="4"/>
      <c r="E38" s="3">
        <v>-1022</v>
      </c>
      <c r="F38" s="3"/>
      <c r="G38" s="3">
        <v>-16911</v>
      </c>
      <c r="H38" s="3"/>
      <c r="I38" s="3">
        <v>0</v>
      </c>
      <c r="J38" s="3"/>
      <c r="K38" s="3">
        <v>335</v>
      </c>
    </row>
    <row r="39" spans="1:11" ht="21" customHeight="1">
      <c r="A39" s="55" t="s">
        <v>82</v>
      </c>
      <c r="C39" s="4"/>
      <c r="E39" s="13">
        <v>-154</v>
      </c>
      <c r="F39" s="3"/>
      <c r="G39" s="13">
        <v>-282</v>
      </c>
      <c r="H39" s="3"/>
      <c r="I39" s="13">
        <v>0</v>
      </c>
      <c r="J39" s="3"/>
      <c r="K39" s="13">
        <v>0</v>
      </c>
    </row>
    <row r="40" spans="1:11" ht="21" customHeight="1">
      <c r="A40" s="55" t="s">
        <v>198</v>
      </c>
      <c r="C40" s="4"/>
      <c r="E40" s="12">
        <f>SUM(E29:E39)</f>
        <v>377119</v>
      </c>
      <c r="F40" s="12"/>
      <c r="G40" s="12">
        <f>SUM(G29:G39)</f>
        <v>186835</v>
      </c>
      <c r="H40" s="12"/>
      <c r="I40" s="12">
        <f>SUM(I29:I39)</f>
        <v>5920</v>
      </c>
      <c r="J40" s="12"/>
      <c r="K40" s="12">
        <f>SUM(K29:K39)</f>
        <v>-30868</v>
      </c>
    </row>
    <row r="41" spans="1:11" ht="21" customHeight="1">
      <c r="A41" s="55" t="s">
        <v>83</v>
      </c>
      <c r="C41" s="4"/>
      <c r="E41" s="12">
        <v>-3478</v>
      </c>
      <c r="F41" s="12"/>
      <c r="G41" s="12">
        <v>-5558</v>
      </c>
      <c r="H41" s="12"/>
      <c r="I41" s="12">
        <v>-734</v>
      </c>
      <c r="J41" s="12"/>
      <c r="K41" s="12">
        <v>-150</v>
      </c>
    </row>
    <row r="42" spans="1:11" ht="21" customHeight="1">
      <c r="A42" s="55" t="s">
        <v>84</v>
      </c>
      <c r="C42" s="4"/>
      <c r="E42" s="12">
        <v>-55784</v>
      </c>
      <c r="F42" s="12"/>
      <c r="G42" s="12">
        <v>-34884</v>
      </c>
      <c r="H42" s="12"/>
      <c r="I42" s="12">
        <v>-809</v>
      </c>
      <c r="J42" s="12"/>
      <c r="K42" s="12">
        <v>-840</v>
      </c>
    </row>
    <row r="43" spans="1:11" ht="21" customHeight="1">
      <c r="A43" s="55" t="s">
        <v>140</v>
      </c>
      <c r="C43" s="4"/>
      <c r="E43" s="13">
        <v>37527</v>
      </c>
      <c r="F43" s="3"/>
      <c r="G43" s="13">
        <v>16042</v>
      </c>
      <c r="H43" s="3"/>
      <c r="I43" s="13">
        <v>0</v>
      </c>
      <c r="J43" s="12"/>
      <c r="K43" s="13">
        <v>0</v>
      </c>
    </row>
    <row r="44" spans="1:11" ht="21" customHeight="1">
      <c r="A44" s="108" t="s">
        <v>176</v>
      </c>
      <c r="C44" s="4"/>
      <c r="E44" s="13">
        <f>SUM(E40:E43)</f>
        <v>355384</v>
      </c>
      <c r="F44" s="12"/>
      <c r="G44" s="13">
        <f>SUM(G40:G43)</f>
        <v>162435</v>
      </c>
      <c r="H44" s="12"/>
      <c r="I44" s="13">
        <f>SUM(I40:I43)</f>
        <v>4377</v>
      </c>
      <c r="J44" s="12"/>
      <c r="K44" s="13">
        <f>SUM(K40:K43)</f>
        <v>-31858</v>
      </c>
    </row>
    <row r="45" spans="1:11" ht="15" customHeight="1">
      <c r="A45" s="55"/>
      <c r="C45" s="4"/>
      <c r="E45" s="30"/>
      <c r="F45" s="30"/>
      <c r="G45" s="30"/>
      <c r="H45" s="30"/>
      <c r="I45" s="30"/>
      <c r="J45" s="30"/>
      <c r="K45" s="30"/>
    </row>
    <row r="46" spans="1:11" ht="21" customHeight="1">
      <c r="A46" s="4" t="s">
        <v>17</v>
      </c>
      <c r="C46" s="4"/>
      <c r="E46" s="28"/>
      <c r="F46" s="21"/>
      <c r="G46" s="28"/>
      <c r="H46" s="21"/>
      <c r="I46" s="28"/>
      <c r="J46" s="20"/>
      <c r="K46" s="28"/>
    </row>
    <row r="47" spans="1:11" ht="21" customHeight="1">
      <c r="C47" s="4"/>
      <c r="E47" s="21"/>
      <c r="F47" s="21"/>
      <c r="G47" s="21"/>
      <c r="H47" s="21"/>
      <c r="I47" s="21"/>
      <c r="J47" s="20"/>
      <c r="K47" s="109" t="s">
        <v>48</v>
      </c>
    </row>
    <row r="48" spans="1:11" ht="21" customHeight="1">
      <c r="A48" s="119" t="s">
        <v>0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</row>
    <row r="49" spans="1:11" ht="21" customHeight="1">
      <c r="A49" s="119" t="s">
        <v>85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</row>
    <row r="50" spans="1:11" ht="21" customHeight="1">
      <c r="A50" s="119" t="s">
        <v>223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</row>
    <row r="51" spans="1:11" ht="21" customHeight="1">
      <c r="A51" s="120" t="s">
        <v>2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</row>
    <row r="52" spans="1:11" ht="21" customHeight="1">
      <c r="C52" s="4"/>
      <c r="E52" s="118" t="s">
        <v>3</v>
      </c>
      <c r="F52" s="118"/>
      <c r="G52" s="118"/>
      <c r="H52" s="6"/>
      <c r="I52" s="118" t="s">
        <v>4</v>
      </c>
      <c r="J52" s="118"/>
      <c r="K52" s="118"/>
    </row>
    <row r="53" spans="1:11" ht="21" customHeight="1">
      <c r="C53" s="7"/>
      <c r="E53" s="8">
        <v>2565</v>
      </c>
      <c r="F53" s="9"/>
      <c r="G53" s="8">
        <v>2564</v>
      </c>
      <c r="H53" s="9"/>
      <c r="I53" s="8">
        <v>2565</v>
      </c>
      <c r="J53" s="9"/>
      <c r="K53" s="8">
        <v>2564</v>
      </c>
    </row>
    <row r="54" spans="1:11" ht="21" customHeight="1">
      <c r="A54" s="15" t="s">
        <v>86</v>
      </c>
      <c r="C54" s="57"/>
      <c r="E54" s="3"/>
      <c r="F54" s="3"/>
      <c r="G54" s="3"/>
      <c r="H54" s="69"/>
      <c r="I54" s="70"/>
      <c r="J54" s="70"/>
      <c r="K54" s="70"/>
    </row>
    <row r="55" spans="1:11" ht="21" customHeight="1">
      <c r="A55" s="60" t="s">
        <v>252</v>
      </c>
      <c r="C55" s="57"/>
      <c r="E55" s="3">
        <v>0</v>
      </c>
      <c r="F55" s="3"/>
      <c r="G55" s="3">
        <v>0</v>
      </c>
      <c r="H55" s="3"/>
      <c r="I55" s="3">
        <v>136197</v>
      </c>
      <c r="J55" s="3"/>
      <c r="K55" s="3">
        <v>121022</v>
      </c>
    </row>
    <row r="56" spans="1:11" ht="21" customHeight="1">
      <c r="A56" s="55" t="s">
        <v>253</v>
      </c>
      <c r="C56" s="57"/>
      <c r="E56" s="3">
        <v>47812</v>
      </c>
      <c r="F56" s="3"/>
      <c r="G56" s="3">
        <v>14027</v>
      </c>
      <c r="H56" s="3"/>
      <c r="I56" s="3">
        <v>0</v>
      </c>
      <c r="J56" s="3"/>
      <c r="K56" s="3">
        <v>0</v>
      </c>
    </row>
    <row r="57" spans="1:11" ht="21" customHeight="1">
      <c r="A57" s="55" t="s">
        <v>186</v>
      </c>
      <c r="C57" s="57"/>
      <c r="E57" s="3">
        <v>3</v>
      </c>
      <c r="F57" s="3"/>
      <c r="G57" s="3">
        <v>4028</v>
      </c>
      <c r="H57" s="3"/>
      <c r="I57" s="3">
        <v>0</v>
      </c>
      <c r="J57" s="3"/>
      <c r="K57" s="3">
        <v>0</v>
      </c>
    </row>
    <row r="58" spans="1:11" ht="21" customHeight="1">
      <c r="A58" s="55" t="s">
        <v>211</v>
      </c>
      <c r="C58" s="57"/>
      <c r="E58" s="3">
        <v>0</v>
      </c>
      <c r="F58" s="3"/>
      <c r="G58" s="3">
        <v>0</v>
      </c>
      <c r="H58" s="3"/>
      <c r="I58" s="3">
        <v>-649930</v>
      </c>
      <c r="J58" s="3"/>
      <c r="K58" s="3">
        <v>0</v>
      </c>
    </row>
    <row r="59" spans="1:11" ht="21" customHeight="1">
      <c r="A59" s="55" t="s">
        <v>213</v>
      </c>
      <c r="C59" s="57"/>
      <c r="E59" s="3">
        <v>0</v>
      </c>
      <c r="F59" s="3"/>
      <c r="G59" s="3">
        <v>-75000</v>
      </c>
      <c r="H59" s="3"/>
      <c r="I59" s="3">
        <v>0</v>
      </c>
      <c r="J59" s="3"/>
      <c r="K59" s="3">
        <v>-75000</v>
      </c>
    </row>
    <row r="60" spans="1:11" ht="21" customHeight="1">
      <c r="A60" s="55" t="s">
        <v>179</v>
      </c>
      <c r="C60" s="57"/>
      <c r="E60" s="3">
        <v>-830</v>
      </c>
      <c r="F60" s="3"/>
      <c r="G60" s="3">
        <v>-3831</v>
      </c>
      <c r="H60" s="3"/>
      <c r="I60" s="3">
        <v>-76</v>
      </c>
      <c r="J60" s="3"/>
      <c r="K60" s="3">
        <v>-3550</v>
      </c>
    </row>
    <row r="61" spans="1:11" ht="21" customHeight="1">
      <c r="A61" s="55" t="s">
        <v>87</v>
      </c>
      <c r="C61" s="57"/>
      <c r="E61" s="3">
        <v>19744</v>
      </c>
      <c r="F61" s="3"/>
      <c r="G61" s="3">
        <v>1901</v>
      </c>
      <c r="H61" s="3"/>
      <c r="I61" s="3">
        <v>0</v>
      </c>
      <c r="J61" s="3"/>
      <c r="K61" s="3">
        <v>0</v>
      </c>
    </row>
    <row r="62" spans="1:11" ht="21" customHeight="1">
      <c r="A62" s="55" t="s">
        <v>254</v>
      </c>
      <c r="C62" s="57"/>
      <c r="E62" s="3">
        <v>0</v>
      </c>
      <c r="F62" s="3"/>
      <c r="G62" s="3">
        <v>0</v>
      </c>
      <c r="H62" s="3"/>
      <c r="I62" s="3">
        <v>17997</v>
      </c>
      <c r="J62" s="3"/>
      <c r="K62" s="3">
        <v>0</v>
      </c>
    </row>
    <row r="63" spans="1:11" ht="21" customHeight="1">
      <c r="A63" s="55" t="s">
        <v>219</v>
      </c>
      <c r="C63" s="57"/>
      <c r="E63" s="3">
        <v>324</v>
      </c>
      <c r="F63" s="3"/>
      <c r="G63" s="3">
        <v>11589</v>
      </c>
      <c r="H63" s="3"/>
      <c r="I63" s="3">
        <v>0</v>
      </c>
      <c r="J63" s="3"/>
      <c r="K63" s="3">
        <v>0</v>
      </c>
    </row>
    <row r="64" spans="1:11" ht="21" customHeight="1">
      <c r="A64" s="55" t="s">
        <v>88</v>
      </c>
      <c r="C64" s="57"/>
      <c r="E64" s="3">
        <v>15687</v>
      </c>
      <c r="F64" s="3"/>
      <c r="G64" s="3">
        <v>44813</v>
      </c>
      <c r="H64" s="3"/>
      <c r="I64" s="3">
        <v>15687</v>
      </c>
      <c r="J64" s="3"/>
      <c r="K64" s="3">
        <v>44813</v>
      </c>
    </row>
    <row r="65" spans="1:11" ht="21" customHeight="1">
      <c r="A65" s="10" t="s">
        <v>190</v>
      </c>
      <c r="C65" s="57"/>
      <c r="E65" s="3">
        <v>4066</v>
      </c>
      <c r="F65" s="3"/>
      <c r="G65" s="3">
        <v>3522</v>
      </c>
      <c r="H65" s="3"/>
      <c r="I65" s="3">
        <v>8771</v>
      </c>
      <c r="J65" s="3"/>
      <c r="K65" s="3">
        <v>7897</v>
      </c>
    </row>
    <row r="66" spans="1:11" ht="21" customHeight="1">
      <c r="A66" s="55" t="s">
        <v>123</v>
      </c>
      <c r="C66" s="57"/>
      <c r="E66" s="3">
        <v>-319</v>
      </c>
      <c r="F66" s="3"/>
      <c r="G66" s="3">
        <v>-6848</v>
      </c>
      <c r="H66" s="3"/>
      <c r="I66" s="3">
        <v>0</v>
      </c>
      <c r="J66" s="3"/>
      <c r="K66" s="3">
        <v>0</v>
      </c>
    </row>
    <row r="67" spans="1:11" ht="21" customHeight="1">
      <c r="A67" s="55" t="s">
        <v>89</v>
      </c>
      <c r="C67" s="57"/>
      <c r="E67" s="3">
        <v>-61104</v>
      </c>
      <c r="F67" s="3"/>
      <c r="G67" s="3">
        <v>-33843</v>
      </c>
      <c r="H67" s="3"/>
      <c r="I67" s="3">
        <v>-5673</v>
      </c>
      <c r="J67" s="3"/>
      <c r="K67" s="3">
        <v>-173</v>
      </c>
    </row>
    <row r="68" spans="1:11" ht="21" customHeight="1">
      <c r="A68" s="55" t="s">
        <v>208</v>
      </c>
      <c r="C68" s="57"/>
      <c r="E68" s="13">
        <v>-80</v>
      </c>
      <c r="F68" s="3"/>
      <c r="G68" s="13">
        <v>-391</v>
      </c>
      <c r="H68" s="3"/>
      <c r="I68" s="13">
        <v>0</v>
      </c>
      <c r="J68" s="3"/>
      <c r="K68" s="13">
        <v>-151</v>
      </c>
    </row>
    <row r="69" spans="1:11" ht="21" customHeight="1">
      <c r="A69" s="108" t="s">
        <v>249</v>
      </c>
      <c r="C69" s="57"/>
      <c r="E69" s="13">
        <f>SUM(E55:E68)</f>
        <v>25303</v>
      </c>
      <c r="F69" s="3" t="s">
        <v>90</v>
      </c>
      <c r="G69" s="13">
        <f>SUM(G55:G68)</f>
        <v>-40033</v>
      </c>
      <c r="H69" s="3" t="s">
        <v>90</v>
      </c>
      <c r="I69" s="13">
        <f>SUM(I55:I68)</f>
        <v>-477027</v>
      </c>
      <c r="J69" s="12"/>
      <c r="K69" s="13">
        <f>SUM(K55:K68)</f>
        <v>94858</v>
      </c>
    </row>
    <row r="70" spans="1:11" ht="21" customHeight="1">
      <c r="A70" s="15" t="s">
        <v>91</v>
      </c>
      <c r="C70" s="57"/>
      <c r="E70" s="25"/>
      <c r="F70" s="29"/>
      <c r="G70" s="25"/>
      <c r="H70" s="29"/>
      <c r="I70" s="25"/>
      <c r="J70" s="71"/>
      <c r="K70" s="25"/>
    </row>
    <row r="71" spans="1:11" ht="21" customHeight="1">
      <c r="A71" s="60" t="s">
        <v>217</v>
      </c>
      <c r="C71" s="57"/>
      <c r="E71" s="3">
        <v>-6542</v>
      </c>
      <c r="F71" s="3"/>
      <c r="G71" s="3">
        <v>6850</v>
      </c>
      <c r="H71" s="3"/>
      <c r="I71" s="3">
        <v>-98000</v>
      </c>
      <c r="J71" s="3"/>
      <c r="K71" s="3">
        <v>0</v>
      </c>
    </row>
    <row r="72" spans="1:11" ht="21" customHeight="1">
      <c r="A72" s="55" t="s">
        <v>218</v>
      </c>
      <c r="C72" s="57"/>
      <c r="E72" s="3">
        <v>0</v>
      </c>
      <c r="F72" s="3"/>
      <c r="G72" s="3">
        <v>0</v>
      </c>
      <c r="H72" s="3"/>
      <c r="I72" s="3">
        <v>0</v>
      </c>
      <c r="J72" s="3"/>
      <c r="K72" s="3">
        <v>-900</v>
      </c>
    </row>
    <row r="73" spans="1:11" ht="21" customHeight="1">
      <c r="A73" s="55" t="s">
        <v>255</v>
      </c>
      <c r="C73" s="57"/>
      <c r="E73" s="3">
        <v>-549932</v>
      </c>
      <c r="F73" s="3"/>
      <c r="G73" s="3">
        <v>0</v>
      </c>
      <c r="H73" s="3"/>
      <c r="I73" s="3">
        <v>0</v>
      </c>
      <c r="J73" s="3"/>
      <c r="K73" s="3">
        <v>0</v>
      </c>
    </row>
    <row r="74" spans="1:11" ht="21" customHeight="1">
      <c r="A74" s="55" t="s">
        <v>177</v>
      </c>
      <c r="C74" s="57"/>
      <c r="E74" s="3">
        <v>-51607</v>
      </c>
      <c r="F74" s="3"/>
      <c r="G74" s="3">
        <v>-472</v>
      </c>
      <c r="H74" s="3"/>
      <c r="I74" s="3">
        <v>0</v>
      </c>
      <c r="J74" s="3"/>
      <c r="K74" s="3">
        <v>0</v>
      </c>
    </row>
    <row r="75" spans="1:11" ht="21" customHeight="1">
      <c r="A75" s="55" t="s">
        <v>191</v>
      </c>
      <c r="C75" s="57"/>
      <c r="E75" s="3">
        <v>20571</v>
      </c>
      <c r="F75" s="3"/>
      <c r="G75" s="3">
        <v>6900</v>
      </c>
      <c r="H75" s="3"/>
      <c r="I75" s="3">
        <v>0</v>
      </c>
      <c r="J75" s="3"/>
      <c r="K75" s="3">
        <v>0</v>
      </c>
    </row>
    <row r="76" spans="1:11" ht="21" customHeight="1">
      <c r="A76" s="55" t="s">
        <v>92</v>
      </c>
      <c r="C76" s="57"/>
      <c r="E76" s="3">
        <v>-161180</v>
      </c>
      <c r="F76" s="3"/>
      <c r="G76" s="3">
        <v>-92586</v>
      </c>
      <c r="H76" s="3"/>
      <c r="I76" s="3">
        <v>0</v>
      </c>
      <c r="J76" s="3"/>
      <c r="K76" s="3">
        <v>0</v>
      </c>
    </row>
    <row r="77" spans="1:11" ht="21" customHeight="1">
      <c r="A77" s="55" t="s">
        <v>200</v>
      </c>
      <c r="C77" s="57"/>
      <c r="E77" s="3">
        <v>-18331</v>
      </c>
      <c r="F77" s="3"/>
      <c r="G77" s="3">
        <v>-15786</v>
      </c>
      <c r="H77" s="3"/>
      <c r="I77" s="25">
        <v>0</v>
      </c>
      <c r="J77" s="3"/>
      <c r="K77" s="25">
        <v>0</v>
      </c>
    </row>
    <row r="78" spans="1:11" ht="21" customHeight="1">
      <c r="A78" s="55" t="s">
        <v>201</v>
      </c>
      <c r="C78" s="57"/>
      <c r="E78" s="13">
        <v>-1718</v>
      </c>
      <c r="F78" s="3"/>
      <c r="G78" s="13">
        <v>-2118</v>
      </c>
      <c r="H78" s="3"/>
      <c r="I78" s="73">
        <v>0</v>
      </c>
      <c r="J78" s="3"/>
      <c r="K78" s="73">
        <v>0</v>
      </c>
    </row>
    <row r="79" spans="1:11" ht="21" customHeight="1">
      <c r="A79" s="108" t="s">
        <v>178</v>
      </c>
      <c r="C79" s="57"/>
      <c r="E79" s="13">
        <f>SUM(E71:E78)</f>
        <v>-768739</v>
      </c>
      <c r="F79" s="3"/>
      <c r="G79" s="13">
        <f>SUM(G71:G78)</f>
        <v>-97212</v>
      </c>
      <c r="H79" s="3"/>
      <c r="I79" s="13">
        <f>SUM(I71:I78)</f>
        <v>-98000</v>
      </c>
      <c r="J79" s="12"/>
      <c r="K79" s="13">
        <f>SUM(K71:K78)</f>
        <v>-900</v>
      </c>
    </row>
    <row r="80" spans="1:11" ht="21" customHeight="1">
      <c r="A80" s="108" t="s">
        <v>237</v>
      </c>
      <c r="C80" s="57"/>
      <c r="E80" s="14">
        <v>-17978</v>
      </c>
      <c r="F80" s="3"/>
      <c r="G80" s="14">
        <v>87420</v>
      </c>
      <c r="H80" s="3"/>
      <c r="I80" s="74">
        <v>0</v>
      </c>
      <c r="J80" s="12"/>
      <c r="K80" s="74">
        <v>0</v>
      </c>
    </row>
    <row r="81" spans="1:11" ht="21" customHeight="1">
      <c r="A81" s="15" t="s">
        <v>238</v>
      </c>
      <c r="C81" s="57"/>
      <c r="E81" s="3">
        <f>SUM(E44,E69,E79,E80)</f>
        <v>-406030</v>
      </c>
      <c r="F81" s="3"/>
      <c r="G81" s="3">
        <f>SUM(G44,G69,G79,G80)</f>
        <v>112610</v>
      </c>
      <c r="H81" s="3"/>
      <c r="I81" s="3">
        <f>SUM(I44,I69,I79,I80)</f>
        <v>-570650</v>
      </c>
      <c r="J81" s="12"/>
      <c r="K81" s="3">
        <f>SUM(K44,K69,K79,K80)</f>
        <v>62100</v>
      </c>
    </row>
    <row r="82" spans="1:11" ht="21" customHeight="1">
      <c r="A82" s="4" t="s">
        <v>93</v>
      </c>
      <c r="C82" s="57"/>
      <c r="E82" s="13">
        <f>BS!G11</f>
        <v>3087115</v>
      </c>
      <c r="F82" s="3"/>
      <c r="G82" s="13">
        <v>2877161</v>
      </c>
      <c r="H82" s="3"/>
      <c r="I82" s="13">
        <f>BS!K11</f>
        <v>656657</v>
      </c>
      <c r="J82" s="12"/>
      <c r="K82" s="13">
        <v>489226</v>
      </c>
    </row>
    <row r="83" spans="1:11" ht="21" customHeight="1" thickBot="1">
      <c r="A83" s="15" t="s">
        <v>94</v>
      </c>
      <c r="C83" s="57"/>
      <c r="E83" s="18">
        <f>SUM(E81:E82)</f>
        <v>2681085</v>
      </c>
      <c r="F83" s="3"/>
      <c r="G83" s="18">
        <f>SUM(G81:G82)</f>
        <v>2989771</v>
      </c>
      <c r="H83" s="3"/>
      <c r="I83" s="75">
        <f>SUM(I81:I82)</f>
        <v>86007</v>
      </c>
      <c r="J83" s="12"/>
      <c r="K83" s="75">
        <f>SUM(K81:K82)</f>
        <v>551326</v>
      </c>
    </row>
    <row r="84" spans="1:11" ht="21" customHeight="1" thickTop="1">
      <c r="A84" s="60"/>
      <c r="C84" s="57"/>
      <c r="E84" s="3">
        <f>SUM(E83-BS!E11)</f>
        <v>0</v>
      </c>
      <c r="F84" s="3"/>
      <c r="G84" s="3"/>
      <c r="H84" s="3"/>
      <c r="I84" s="3">
        <f>SUM(I83-BS!I11)</f>
        <v>0</v>
      </c>
      <c r="J84" s="12"/>
      <c r="K84" s="3"/>
    </row>
    <row r="85" spans="1:11" ht="21" customHeight="1">
      <c r="A85" s="108" t="s">
        <v>95</v>
      </c>
      <c r="C85" s="57"/>
      <c r="E85" s="3"/>
      <c r="F85" s="3"/>
      <c r="G85" s="3"/>
      <c r="H85" s="3"/>
      <c r="I85" s="3"/>
      <c r="J85" s="12"/>
      <c r="K85" s="3"/>
    </row>
    <row r="86" spans="1:11" ht="21" customHeight="1">
      <c r="A86" s="55" t="s">
        <v>96</v>
      </c>
      <c r="C86" s="57"/>
      <c r="E86" s="3"/>
      <c r="F86" s="3"/>
      <c r="G86" s="3"/>
      <c r="H86" s="3"/>
      <c r="I86" s="3"/>
      <c r="J86" s="12"/>
      <c r="K86" s="3"/>
    </row>
    <row r="87" spans="1:11" ht="21" customHeight="1">
      <c r="A87" s="55" t="s">
        <v>156</v>
      </c>
      <c r="C87" s="57"/>
      <c r="E87" s="3">
        <v>15917</v>
      </c>
      <c r="F87" s="3"/>
      <c r="G87" s="3">
        <v>11611</v>
      </c>
      <c r="H87" s="3"/>
      <c r="I87" s="3">
        <v>2310</v>
      </c>
      <c r="J87" s="12"/>
      <c r="K87" s="3">
        <v>0</v>
      </c>
    </row>
    <row r="88" spans="1:11" ht="21" customHeight="1">
      <c r="A88" s="55" t="s">
        <v>250</v>
      </c>
      <c r="C88" s="57"/>
      <c r="E88" s="3">
        <v>5236</v>
      </c>
      <c r="F88" s="3"/>
      <c r="G88" s="3">
        <v>0</v>
      </c>
      <c r="H88" s="3"/>
      <c r="I88" s="3">
        <v>0</v>
      </c>
      <c r="J88" s="12"/>
      <c r="K88" s="3">
        <v>0</v>
      </c>
    </row>
    <row r="89" spans="1:11" ht="21" customHeight="1">
      <c r="A89" s="60"/>
      <c r="C89" s="57"/>
      <c r="E89" s="31"/>
      <c r="F89" s="31"/>
      <c r="G89" s="31"/>
      <c r="H89" s="31"/>
      <c r="I89" s="31"/>
      <c r="J89" s="30"/>
      <c r="K89" s="31"/>
    </row>
    <row r="90" spans="1:11" ht="21" customHeight="1">
      <c r="A90" s="4" t="s">
        <v>17</v>
      </c>
      <c r="C90" s="4"/>
      <c r="E90" s="28"/>
      <c r="F90" s="21"/>
      <c r="G90" s="28"/>
      <c r="H90" s="21"/>
      <c r="I90" s="28"/>
      <c r="J90" s="20"/>
      <c r="K90" s="28"/>
    </row>
    <row r="91" spans="1:11" ht="22.5" customHeight="1">
      <c r="C91" s="4"/>
      <c r="J91" s="16"/>
    </row>
    <row r="92" spans="1:11" ht="22.5" customHeight="1">
      <c r="C92" s="4"/>
      <c r="J92" s="16"/>
    </row>
    <row r="93" spans="1:11" ht="22.5" customHeight="1">
      <c r="C93" s="4"/>
      <c r="J93" s="16"/>
    </row>
    <row r="94" spans="1:11" ht="22.5" customHeight="1">
      <c r="C94" s="4"/>
      <c r="J94" s="16"/>
    </row>
    <row r="95" spans="1:11" ht="22.5" customHeight="1">
      <c r="C95" s="4"/>
      <c r="J95" s="16"/>
    </row>
    <row r="96" spans="1:11" ht="22.5" customHeight="1">
      <c r="C96" s="4"/>
      <c r="J96" s="16"/>
    </row>
    <row r="97" spans="3:10" ht="22.5" customHeight="1">
      <c r="C97" s="4"/>
      <c r="J97" s="16"/>
    </row>
    <row r="98" spans="3:10" ht="22.5" customHeight="1">
      <c r="C98" s="4"/>
      <c r="J98" s="16"/>
    </row>
    <row r="99" spans="3:10" ht="22.5" customHeight="1">
      <c r="C99" s="4"/>
      <c r="J99" s="16"/>
    </row>
    <row r="100" spans="3:10" ht="22.5" customHeight="1">
      <c r="C100" s="4"/>
      <c r="J100" s="16"/>
    </row>
    <row r="101" spans="3:10" ht="22.5" customHeight="1">
      <c r="C101" s="4"/>
      <c r="J101" s="16"/>
    </row>
    <row r="102" spans="3:10" ht="22.5" customHeight="1">
      <c r="C102" s="4"/>
      <c r="J102" s="16"/>
    </row>
    <row r="103" spans="3:10" ht="22.5" customHeight="1">
      <c r="C103" s="4"/>
      <c r="J103" s="16"/>
    </row>
    <row r="104" spans="3:10" ht="22.5" customHeight="1">
      <c r="C104" s="4"/>
      <c r="J104" s="16"/>
    </row>
    <row r="105" spans="3:10" ht="22.5" customHeight="1">
      <c r="C105" s="4"/>
      <c r="J105" s="16"/>
    </row>
    <row r="106" spans="3:10" ht="22.5" customHeight="1">
      <c r="C106" s="4"/>
      <c r="J106" s="16"/>
    </row>
    <row r="107" spans="3:10" ht="22.5" customHeight="1">
      <c r="C107" s="4"/>
      <c r="J107" s="16"/>
    </row>
    <row r="108" spans="3:10" ht="22.5" customHeight="1">
      <c r="C108" s="4"/>
      <c r="J108" s="16"/>
    </row>
    <row r="109" spans="3:10" ht="22.5" customHeight="1">
      <c r="C109" s="4"/>
      <c r="J109" s="16"/>
    </row>
    <row r="110" spans="3:10" ht="22.5" customHeight="1">
      <c r="C110" s="4"/>
      <c r="J110" s="16"/>
    </row>
    <row r="111" spans="3:10" ht="22.5" customHeight="1">
      <c r="C111" s="4"/>
      <c r="J111" s="16"/>
    </row>
    <row r="112" spans="3:10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  <c r="J166" s="16"/>
    </row>
    <row r="167" spans="3:10" ht="22.5" customHeight="1">
      <c r="C167" s="4"/>
      <c r="J167" s="16"/>
    </row>
    <row r="168" spans="3:10" ht="22.5" customHeight="1">
      <c r="C168" s="4"/>
      <c r="J168" s="16"/>
    </row>
    <row r="169" spans="3:10" ht="22.5" customHeight="1">
      <c r="C169" s="4"/>
      <c r="J169" s="16"/>
    </row>
    <row r="170" spans="3:10" ht="22.5" customHeight="1">
      <c r="C170" s="4"/>
      <c r="J170" s="16"/>
    </row>
    <row r="171" spans="3:10" ht="22.5" customHeight="1">
      <c r="C171" s="4"/>
      <c r="J171" s="16"/>
    </row>
    <row r="172" spans="3:10" ht="22.5" customHeight="1">
      <c r="C172" s="4"/>
      <c r="J172" s="16"/>
    </row>
    <row r="173" spans="3:10" ht="22.5" customHeight="1">
      <c r="C173" s="4"/>
      <c r="J173" s="16"/>
    </row>
    <row r="174" spans="3:10" ht="22.5" customHeight="1">
      <c r="C174" s="4"/>
      <c r="J174" s="16"/>
    </row>
    <row r="175" spans="3:10" ht="22.5" customHeight="1">
      <c r="C175" s="4"/>
      <c r="J175" s="16"/>
    </row>
    <row r="176" spans="3:10" ht="22.5" customHeight="1">
      <c r="C176" s="4"/>
      <c r="J176" s="16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</row>
    <row r="214" spans="3:10" ht="22.5" customHeight="1">
      <c r="C214" s="4"/>
    </row>
    <row r="215" spans="3:10" ht="22.5" customHeight="1">
      <c r="C215" s="4"/>
    </row>
    <row r="216" spans="3:10" ht="22.5" customHeight="1">
      <c r="C216" s="4"/>
    </row>
    <row r="217" spans="3:10" ht="22.5" customHeight="1">
      <c r="C217" s="4"/>
    </row>
    <row r="218" spans="3:10" ht="22.5" customHeight="1">
      <c r="C218" s="4"/>
    </row>
    <row r="219" spans="3:10" ht="22.5" customHeight="1">
      <c r="C219" s="4"/>
    </row>
    <row r="220" spans="3:10" ht="22.5" customHeight="1">
      <c r="C220" s="4"/>
    </row>
    <row r="221" spans="3:10" ht="22.5" customHeight="1">
      <c r="C221" s="4"/>
    </row>
  </sheetData>
  <mergeCells count="12">
    <mergeCell ref="A2:K2"/>
    <mergeCell ref="A3:K3"/>
    <mergeCell ref="A4:K4"/>
    <mergeCell ref="A5:K5"/>
    <mergeCell ref="E6:G6"/>
    <mergeCell ref="I6:K6"/>
    <mergeCell ref="A48:K48"/>
    <mergeCell ref="A49:K49"/>
    <mergeCell ref="A50:K50"/>
    <mergeCell ref="A51:K51"/>
    <mergeCell ref="E52:G52"/>
    <mergeCell ref="I52:K52"/>
  </mergeCells>
  <printOptions horizontalCentered="1"/>
  <pageMargins left="0.70866141732283472" right="0.31496062992125984" top="0.6692913385826772" bottom="0.19685039370078741" header="0.19685039370078741" footer="0.19685039370078741"/>
  <pageSetup paperSize="9" scale="78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view="pageBreakPreview" zoomScale="70" zoomScaleNormal="60" zoomScaleSheetLayoutView="70" workbookViewId="0">
      <selection activeCell="A16" sqref="A16"/>
    </sheetView>
  </sheetViews>
  <sheetFormatPr defaultColWidth="9.42578125" defaultRowHeight="21.75" customHeight="1"/>
  <cols>
    <col min="1" max="1" width="41.5703125" style="113" customWidth="1"/>
    <col min="2" max="2" width="18" style="113" customWidth="1"/>
    <col min="3" max="3" width="1.140625" style="76" customWidth="1"/>
    <col min="4" max="4" width="18" style="113" customWidth="1"/>
    <col min="5" max="5" width="1.140625" style="113" customWidth="1"/>
    <col min="6" max="6" width="18" style="113" customWidth="1"/>
    <col min="7" max="7" width="1.140625" style="113" customWidth="1"/>
    <col min="8" max="8" width="18" style="113" customWidth="1"/>
    <col min="9" max="9" width="1.140625" style="113" customWidth="1"/>
    <col min="10" max="10" width="18" style="113" customWidth="1"/>
    <col min="11" max="11" width="1.140625" style="113" customWidth="1"/>
    <col min="12" max="12" width="18" style="113" customWidth="1"/>
    <col min="13" max="13" width="1.140625" style="77" customWidth="1"/>
    <col min="14" max="14" width="18" style="113" customWidth="1"/>
    <col min="15" max="15" width="1.140625" style="113" customWidth="1"/>
    <col min="16" max="16" width="20" style="113" customWidth="1"/>
    <col min="17" max="17" width="1.140625" style="113" customWidth="1"/>
    <col min="18" max="18" width="20.5703125" style="113" customWidth="1"/>
    <col min="19" max="19" width="1.140625" style="113" customWidth="1"/>
    <col min="20" max="20" width="18" style="113" customWidth="1"/>
    <col min="21" max="21" width="1.140625" style="113" customWidth="1"/>
    <col min="22" max="22" width="18" style="113" customWidth="1"/>
    <col min="23" max="23" width="1.140625" style="113" customWidth="1"/>
    <col min="24" max="24" width="18" style="113" customWidth="1"/>
    <col min="25" max="25" width="1.140625" style="77" customWidth="1"/>
    <col min="26" max="26" width="18" style="113" customWidth="1"/>
    <col min="27" max="27" width="1.140625" style="77" customWidth="1"/>
    <col min="28" max="28" width="17.5703125" style="113" customWidth="1"/>
    <col min="29" max="29" width="1" style="113" customWidth="1"/>
    <col min="30" max="30" width="9.42578125" style="113"/>
    <col min="31" max="31" width="9.5703125" style="113" bestFit="1" customWidth="1"/>
    <col min="32" max="16384" width="9.42578125" style="113"/>
  </cols>
  <sheetData>
    <row r="1" spans="1:28" ht="21.75" customHeight="1">
      <c r="AB1" s="114" t="s">
        <v>48</v>
      </c>
    </row>
    <row r="2" spans="1:28" ht="21.75" customHeight="1">
      <c r="A2" s="112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9"/>
      <c r="Z2" s="78"/>
      <c r="AA2" s="79"/>
      <c r="AB2" s="78"/>
    </row>
    <row r="3" spans="1:28" ht="21.75" customHeight="1">
      <c r="A3" s="112" t="s">
        <v>112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9"/>
      <c r="Z3" s="78"/>
      <c r="AA3" s="79"/>
      <c r="AB3" s="78"/>
    </row>
    <row r="4" spans="1:28" ht="21.75" customHeight="1">
      <c r="A4" s="123" t="s">
        <v>223</v>
      </c>
      <c r="B4" s="124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9"/>
      <c r="Z4" s="78"/>
      <c r="AA4" s="79"/>
      <c r="AB4" s="78"/>
    </row>
    <row r="5" spans="1:28" ht="21.75" customHeight="1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</row>
    <row r="6" spans="1:28" ht="21.75" customHeight="1">
      <c r="B6" s="126" t="s">
        <v>3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8" ht="21.75" customHeight="1">
      <c r="B7" s="122" t="s">
        <v>43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79"/>
      <c r="Z7" s="79"/>
      <c r="AA7" s="79"/>
      <c r="AB7" s="79"/>
    </row>
    <row r="8" spans="1:28" ht="21.75" customHeight="1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22" t="s">
        <v>42</v>
      </c>
      <c r="O8" s="122"/>
      <c r="P8" s="122"/>
      <c r="Q8" s="122"/>
      <c r="R8" s="122"/>
      <c r="S8" s="122"/>
      <c r="T8" s="122"/>
      <c r="U8" s="122"/>
      <c r="V8" s="122"/>
      <c r="W8" s="110"/>
      <c r="X8" s="110"/>
      <c r="Y8" s="79"/>
      <c r="Z8" s="79"/>
      <c r="AA8" s="79"/>
      <c r="AB8" s="79"/>
    </row>
    <row r="9" spans="1:28" ht="21.75" customHeight="1">
      <c r="B9" s="110"/>
      <c r="C9" s="110"/>
      <c r="D9" s="110"/>
      <c r="E9" s="110"/>
      <c r="F9" s="110"/>
      <c r="G9" s="110"/>
      <c r="H9" s="121"/>
      <c r="I9" s="121"/>
      <c r="J9" s="121"/>
      <c r="K9" s="110"/>
      <c r="L9" s="110"/>
      <c r="M9" s="110"/>
      <c r="T9" s="121" t="s">
        <v>152</v>
      </c>
      <c r="U9" s="121"/>
      <c r="V9" s="110"/>
      <c r="W9" s="110"/>
      <c r="X9" s="110"/>
      <c r="Y9" s="79"/>
      <c r="Z9" s="79"/>
      <c r="AA9" s="79"/>
      <c r="AB9" s="79"/>
    </row>
    <row r="10" spans="1:28" ht="21.75" customHeight="1"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 t="s">
        <v>153</v>
      </c>
      <c r="U10" s="110"/>
      <c r="V10" s="80"/>
      <c r="W10" s="110"/>
      <c r="X10" s="110"/>
      <c r="Y10" s="79"/>
      <c r="Z10" s="79"/>
      <c r="AA10" s="79"/>
      <c r="AB10" s="79"/>
    </row>
    <row r="11" spans="1:28" ht="21.75" customHeight="1">
      <c r="B11" s="110"/>
      <c r="C11" s="110"/>
      <c r="D11" s="110"/>
      <c r="E11" s="110"/>
      <c r="F11" s="110" t="s">
        <v>232</v>
      </c>
      <c r="G11" s="110"/>
      <c r="H11" s="110"/>
      <c r="I11" s="110"/>
      <c r="J11" s="110"/>
      <c r="K11" s="110"/>
      <c r="L11" s="110"/>
      <c r="M11" s="110"/>
      <c r="N11" s="122" t="s">
        <v>65</v>
      </c>
      <c r="O11" s="122"/>
      <c r="P11" s="122"/>
      <c r="Q11" s="122"/>
      <c r="R11" s="122"/>
      <c r="S11" s="110"/>
      <c r="T11" s="122" t="s">
        <v>119</v>
      </c>
      <c r="U11" s="122"/>
      <c r="V11" s="110"/>
      <c r="W11" s="110"/>
      <c r="X11" s="110"/>
      <c r="Y11" s="79"/>
      <c r="Z11" s="110"/>
      <c r="AA11" s="110"/>
      <c r="AB11" s="79"/>
    </row>
    <row r="12" spans="1:28" ht="21.75" customHeight="1">
      <c r="C12" s="113"/>
      <c r="F12" s="113" t="s">
        <v>231</v>
      </c>
      <c r="H12" s="110"/>
      <c r="I12" s="77"/>
      <c r="J12" s="110"/>
      <c r="K12" s="77"/>
      <c r="L12" s="77"/>
      <c r="N12" s="110" t="s">
        <v>108</v>
      </c>
      <c r="P12" s="80"/>
      <c r="R12" s="80"/>
      <c r="U12" s="80"/>
      <c r="V12" s="80"/>
      <c r="W12" s="80"/>
      <c r="Y12" s="110"/>
      <c r="Z12" s="80"/>
      <c r="AA12" s="110"/>
      <c r="AB12" s="114"/>
    </row>
    <row r="13" spans="1:28" s="80" customFormat="1" ht="21.75" customHeight="1">
      <c r="C13" s="76"/>
      <c r="E13" s="113"/>
      <c r="F13" s="80" t="s">
        <v>230</v>
      </c>
      <c r="G13" s="113"/>
      <c r="H13" s="122" t="s">
        <v>37</v>
      </c>
      <c r="I13" s="122"/>
      <c r="J13" s="122"/>
      <c r="K13" s="122"/>
      <c r="L13" s="122"/>
      <c r="M13" s="110"/>
      <c r="N13" s="110" t="s">
        <v>110</v>
      </c>
      <c r="O13" s="113"/>
      <c r="P13" s="80" t="s">
        <v>169</v>
      </c>
      <c r="Q13" s="113"/>
      <c r="R13" s="80" t="s">
        <v>157</v>
      </c>
      <c r="S13" s="113"/>
      <c r="T13" s="80" t="s">
        <v>106</v>
      </c>
      <c r="U13" s="110"/>
      <c r="V13" s="110"/>
      <c r="W13" s="110"/>
      <c r="X13" s="80" t="s">
        <v>104</v>
      </c>
      <c r="Y13" s="110"/>
      <c r="Z13" s="80" t="s">
        <v>162</v>
      </c>
      <c r="AA13" s="110"/>
    </row>
    <row r="14" spans="1:28" s="80" customFormat="1" ht="21.75" customHeight="1">
      <c r="B14" s="80" t="s">
        <v>98</v>
      </c>
      <c r="C14" s="76"/>
      <c r="D14" s="80" t="s">
        <v>99</v>
      </c>
      <c r="F14" s="80" t="s">
        <v>229</v>
      </c>
      <c r="H14" s="110" t="s">
        <v>100</v>
      </c>
      <c r="I14" s="110"/>
      <c r="J14" s="110" t="s">
        <v>100</v>
      </c>
      <c r="K14" s="110"/>
      <c r="L14" s="110"/>
      <c r="M14" s="110"/>
      <c r="N14" s="110" t="s">
        <v>120</v>
      </c>
      <c r="P14" s="80" t="s">
        <v>170</v>
      </c>
      <c r="R14" s="80" t="s">
        <v>158</v>
      </c>
      <c r="T14" s="80" t="s">
        <v>107</v>
      </c>
      <c r="U14" s="110"/>
      <c r="V14" s="80" t="s">
        <v>114</v>
      </c>
      <c r="W14" s="110"/>
      <c r="X14" s="80" t="s">
        <v>31</v>
      </c>
      <c r="Y14" s="110"/>
      <c r="Z14" s="110" t="s">
        <v>163</v>
      </c>
      <c r="AA14" s="110"/>
      <c r="AB14" s="80" t="s">
        <v>117</v>
      </c>
    </row>
    <row r="15" spans="1:28" s="80" customFormat="1" ht="21.75" customHeight="1">
      <c r="B15" s="111" t="s">
        <v>144</v>
      </c>
      <c r="C15" s="81"/>
      <c r="D15" s="111" t="s">
        <v>101</v>
      </c>
      <c r="E15" s="110"/>
      <c r="F15" s="111" t="s">
        <v>228</v>
      </c>
      <c r="G15" s="110"/>
      <c r="H15" s="111" t="s">
        <v>102</v>
      </c>
      <c r="I15" s="110"/>
      <c r="J15" s="111" t="s">
        <v>122</v>
      </c>
      <c r="K15" s="110"/>
      <c r="L15" s="111" t="s">
        <v>103</v>
      </c>
      <c r="M15" s="110"/>
      <c r="N15" s="111" t="s">
        <v>121</v>
      </c>
      <c r="O15" s="110"/>
      <c r="P15" s="111" t="s">
        <v>171</v>
      </c>
      <c r="Q15" s="110"/>
      <c r="R15" s="111" t="s">
        <v>159</v>
      </c>
      <c r="S15" s="110"/>
      <c r="T15" s="111" t="s">
        <v>109</v>
      </c>
      <c r="U15" s="110"/>
      <c r="V15" s="111" t="s">
        <v>115</v>
      </c>
      <c r="W15" s="110"/>
      <c r="X15" s="111" t="s">
        <v>113</v>
      </c>
      <c r="Y15" s="110"/>
      <c r="Z15" s="111" t="s">
        <v>111</v>
      </c>
      <c r="AA15" s="110"/>
      <c r="AB15" s="111" t="s">
        <v>118</v>
      </c>
    </row>
    <row r="16" spans="1:28" ht="21.75" customHeight="1">
      <c r="A16" s="82" t="s">
        <v>194</v>
      </c>
      <c r="B16" s="83">
        <v>3000000</v>
      </c>
      <c r="C16" s="84"/>
      <c r="D16" s="83">
        <v>2599000</v>
      </c>
      <c r="E16" s="84"/>
      <c r="F16" s="83">
        <v>0</v>
      </c>
      <c r="G16" s="84"/>
      <c r="H16" s="83">
        <v>980518</v>
      </c>
      <c r="I16" s="84"/>
      <c r="J16" s="83">
        <v>349704</v>
      </c>
      <c r="K16" s="84"/>
      <c r="L16" s="83">
        <v>14212328</v>
      </c>
      <c r="M16" s="83"/>
      <c r="N16" s="83">
        <v>-549657</v>
      </c>
      <c r="O16" s="84"/>
      <c r="P16" s="83">
        <v>633451</v>
      </c>
      <c r="Q16" s="84"/>
      <c r="R16" s="83">
        <v>46673</v>
      </c>
      <c r="S16" s="84"/>
      <c r="T16" s="83">
        <v>-199614</v>
      </c>
      <c r="U16" s="84"/>
      <c r="V16" s="83">
        <f>SUM(N16:U16)</f>
        <v>-69147</v>
      </c>
      <c r="W16" s="84"/>
      <c r="X16" s="83">
        <f>SUM(B16:L16,V16)</f>
        <v>21072403</v>
      </c>
      <c r="Y16" s="84"/>
      <c r="Z16" s="83">
        <v>1759785</v>
      </c>
      <c r="AA16" s="83"/>
      <c r="AB16" s="83">
        <f>SUM(X16:Z16)</f>
        <v>22832188</v>
      </c>
    </row>
    <row r="17" spans="1:30" ht="21.75" customHeight="1">
      <c r="A17" s="113" t="s">
        <v>59</v>
      </c>
      <c r="B17" s="85">
        <v>0</v>
      </c>
      <c r="C17" s="84"/>
      <c r="D17" s="85">
        <v>0</v>
      </c>
      <c r="E17" s="84"/>
      <c r="F17" s="85">
        <v>0</v>
      </c>
      <c r="G17" s="84"/>
      <c r="H17" s="85">
        <v>0</v>
      </c>
      <c r="I17" s="84"/>
      <c r="J17" s="85">
        <v>0</v>
      </c>
      <c r="K17" s="84"/>
      <c r="L17" s="86">
        <f>'PL 3'!G35</f>
        <v>310734</v>
      </c>
      <c r="M17" s="83"/>
      <c r="N17" s="85">
        <v>0</v>
      </c>
      <c r="O17" s="84"/>
      <c r="P17" s="85">
        <v>0</v>
      </c>
      <c r="Q17" s="84"/>
      <c r="R17" s="85">
        <v>0</v>
      </c>
      <c r="S17" s="84"/>
      <c r="T17" s="85">
        <v>0</v>
      </c>
      <c r="U17" s="84"/>
      <c r="V17" s="83">
        <f>SUM(N17:U17)</f>
        <v>0</v>
      </c>
      <c r="W17" s="84"/>
      <c r="X17" s="87">
        <f>SUM(V17,B17:L17)</f>
        <v>310734</v>
      </c>
      <c r="Y17" s="84"/>
      <c r="Z17" s="85">
        <f>'PL 3'!G36</f>
        <v>23737</v>
      </c>
      <c r="AA17" s="83"/>
      <c r="AB17" s="87">
        <f>SUM(X17:AA17)</f>
        <v>334471</v>
      </c>
    </row>
    <row r="18" spans="1:30" s="77" customFormat="1" ht="21.75" customHeight="1">
      <c r="A18" s="10" t="s">
        <v>143</v>
      </c>
      <c r="B18" s="73">
        <v>0</v>
      </c>
      <c r="C18" s="72"/>
      <c r="D18" s="73">
        <v>0</v>
      </c>
      <c r="E18" s="72"/>
      <c r="F18" s="73">
        <v>0</v>
      </c>
      <c r="G18" s="72"/>
      <c r="H18" s="73">
        <v>0</v>
      </c>
      <c r="I18" s="72"/>
      <c r="J18" s="73">
        <v>0</v>
      </c>
      <c r="K18" s="72"/>
      <c r="L18" s="73">
        <v>0</v>
      </c>
      <c r="M18" s="72"/>
      <c r="N18" s="73">
        <v>192766</v>
      </c>
      <c r="O18" s="72"/>
      <c r="P18" s="73">
        <v>-45114</v>
      </c>
      <c r="Q18" s="72"/>
      <c r="R18" s="73">
        <v>80403</v>
      </c>
      <c r="S18" s="72"/>
      <c r="T18" s="73">
        <v>0</v>
      </c>
      <c r="U18" s="72"/>
      <c r="V18" s="88">
        <f>SUM(N18:U18)</f>
        <v>228055</v>
      </c>
      <c r="W18" s="72"/>
      <c r="X18" s="89">
        <f>SUM(V18,B18:L18)</f>
        <v>228055</v>
      </c>
      <c r="Y18" s="72"/>
      <c r="Z18" s="73">
        <v>12850</v>
      </c>
      <c r="AA18" s="72"/>
      <c r="AB18" s="89">
        <f>SUM(X18:AA18)</f>
        <v>240905</v>
      </c>
    </row>
    <row r="19" spans="1:30" ht="21.75" customHeight="1">
      <c r="A19" s="113" t="s">
        <v>116</v>
      </c>
      <c r="B19" s="85">
        <f>SUM(B17:B18)</f>
        <v>0</v>
      </c>
      <c r="C19" s="84"/>
      <c r="D19" s="85">
        <f>SUM(D17:D18)</f>
        <v>0</v>
      </c>
      <c r="E19" s="84"/>
      <c r="F19" s="85">
        <f>SUM(F17:F18)</f>
        <v>0</v>
      </c>
      <c r="G19" s="84"/>
      <c r="H19" s="85">
        <f>SUM(H17:H18)</f>
        <v>0</v>
      </c>
      <c r="I19" s="84"/>
      <c r="J19" s="85">
        <f>SUM(J17:J18)</f>
        <v>0</v>
      </c>
      <c r="K19" s="84"/>
      <c r="L19" s="85">
        <f>SUM(L17:L18)</f>
        <v>310734</v>
      </c>
      <c r="M19" s="83"/>
      <c r="N19" s="85">
        <f>SUM(N17:N18)</f>
        <v>192766</v>
      </c>
      <c r="O19" s="84"/>
      <c r="P19" s="85">
        <f>SUM(P17:P18)</f>
        <v>-45114</v>
      </c>
      <c r="Q19" s="84"/>
      <c r="R19" s="85">
        <f>SUM(R17:R18)</f>
        <v>80403</v>
      </c>
      <c r="S19" s="84"/>
      <c r="T19" s="85">
        <f>SUM(T17:T18)</f>
        <v>0</v>
      </c>
      <c r="U19" s="84"/>
      <c r="V19" s="85">
        <f>SUM(V17:V18)</f>
        <v>228055</v>
      </c>
      <c r="W19" s="84"/>
      <c r="X19" s="85">
        <f>SUM(X17:X18)</f>
        <v>538789</v>
      </c>
      <c r="Y19" s="84"/>
      <c r="Z19" s="85">
        <f>SUM(Z17:Z18)</f>
        <v>36587</v>
      </c>
      <c r="AA19" s="83"/>
      <c r="AB19" s="85">
        <f>SUM(AB17:AB18)</f>
        <v>575376</v>
      </c>
    </row>
    <row r="20" spans="1:30" ht="21.75" customHeight="1">
      <c r="A20" s="10" t="s">
        <v>248</v>
      </c>
      <c r="B20" s="72">
        <v>0</v>
      </c>
      <c r="C20" s="72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72"/>
      <c r="L20" s="72">
        <v>0</v>
      </c>
      <c r="M20" s="72"/>
      <c r="N20" s="72">
        <v>0</v>
      </c>
      <c r="O20" s="72"/>
      <c r="P20" s="72">
        <v>0</v>
      </c>
      <c r="Q20" s="72"/>
      <c r="R20" s="72">
        <v>0</v>
      </c>
      <c r="S20" s="72"/>
      <c r="T20" s="72">
        <v>0</v>
      </c>
      <c r="U20" s="72"/>
      <c r="V20" s="72">
        <f>SUM(N20:U20)</f>
        <v>0</v>
      </c>
      <c r="W20" s="72"/>
      <c r="X20" s="72">
        <f>SUM(V20,B20:L20)</f>
        <v>0</v>
      </c>
      <c r="Y20" s="72"/>
      <c r="Z20" s="72">
        <v>-472</v>
      </c>
      <c r="AA20" s="72"/>
      <c r="AB20" s="72">
        <f>SUM(X20:AA20)</f>
        <v>-472</v>
      </c>
    </row>
    <row r="21" spans="1:30" ht="21.75" customHeight="1">
      <c r="A21" s="10" t="s">
        <v>196</v>
      </c>
      <c r="B21" s="72">
        <v>0</v>
      </c>
      <c r="C21" s="72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72">
        <v>4851</v>
      </c>
      <c r="M21" s="72"/>
      <c r="N21" s="72">
        <v>0</v>
      </c>
      <c r="O21" s="72"/>
      <c r="P21" s="72">
        <v>0</v>
      </c>
      <c r="Q21" s="72"/>
      <c r="R21" s="72">
        <f>-L21</f>
        <v>-4851</v>
      </c>
      <c r="S21" s="72"/>
      <c r="T21" s="72">
        <v>0</v>
      </c>
      <c r="U21" s="72"/>
      <c r="V21" s="83">
        <f>SUM(N21:T21)</f>
        <v>-4851</v>
      </c>
      <c r="W21" s="72"/>
      <c r="X21" s="87">
        <v>0</v>
      </c>
      <c r="Y21" s="72"/>
      <c r="Z21" s="72">
        <v>0</v>
      </c>
      <c r="AA21" s="72"/>
      <c r="AB21" s="87">
        <v>0</v>
      </c>
    </row>
    <row r="22" spans="1:30" ht="21.75" customHeight="1">
      <c r="A22" s="101" t="s">
        <v>145</v>
      </c>
      <c r="B22" s="72">
        <v>0</v>
      </c>
      <c r="C22" s="72"/>
      <c r="D22" s="72">
        <v>0</v>
      </c>
      <c r="E22" s="72"/>
      <c r="F22" s="72">
        <v>0</v>
      </c>
      <c r="G22" s="72"/>
      <c r="H22" s="72">
        <v>0</v>
      </c>
      <c r="I22" s="72"/>
      <c r="J22" s="72">
        <v>61</v>
      </c>
      <c r="K22" s="72"/>
      <c r="L22" s="72">
        <f>-J22</f>
        <v>-61</v>
      </c>
      <c r="M22" s="72"/>
      <c r="N22" s="72">
        <v>0</v>
      </c>
      <c r="O22" s="72"/>
      <c r="P22" s="72">
        <v>0</v>
      </c>
      <c r="Q22" s="72"/>
      <c r="R22" s="72">
        <v>0</v>
      </c>
      <c r="S22" s="72"/>
      <c r="T22" s="72">
        <v>0</v>
      </c>
      <c r="U22" s="72"/>
      <c r="V22" s="87">
        <v>0</v>
      </c>
      <c r="W22" s="72"/>
      <c r="X22" s="87">
        <f>SUM(V22,B22:L22)</f>
        <v>0</v>
      </c>
      <c r="Y22" s="72"/>
      <c r="Z22" s="72">
        <v>0</v>
      </c>
      <c r="AA22" s="72"/>
      <c r="AB22" s="87">
        <f>SUM(X22:Z22)</f>
        <v>0</v>
      </c>
    </row>
    <row r="23" spans="1:30" ht="21.75" customHeight="1" thickBot="1">
      <c r="A23" s="82" t="s">
        <v>220</v>
      </c>
      <c r="B23" s="90">
        <f>SUM(B19:B22,B16)</f>
        <v>3000000</v>
      </c>
      <c r="C23" s="84"/>
      <c r="D23" s="90">
        <f>SUM(D19:D22,D16)</f>
        <v>2599000</v>
      </c>
      <c r="E23" s="84"/>
      <c r="F23" s="90">
        <f>SUM(F19:F22,F16)</f>
        <v>0</v>
      </c>
      <c r="G23" s="84"/>
      <c r="H23" s="90">
        <f>SUM(H19:H22,H16)</f>
        <v>980518</v>
      </c>
      <c r="I23" s="84"/>
      <c r="J23" s="90">
        <f>SUM(J19:J22,J16)</f>
        <v>349765</v>
      </c>
      <c r="K23" s="83"/>
      <c r="L23" s="90">
        <f>SUM(L19:L22,L16)</f>
        <v>14527852</v>
      </c>
      <c r="M23" s="83"/>
      <c r="N23" s="90">
        <f>SUM(N19:N22,N16)</f>
        <v>-356891</v>
      </c>
      <c r="O23" s="84"/>
      <c r="P23" s="90">
        <f>SUM(P19:P22,P16)</f>
        <v>588337</v>
      </c>
      <c r="Q23" s="84"/>
      <c r="R23" s="90">
        <f>SUM(R19:R22,R16)</f>
        <v>122225</v>
      </c>
      <c r="S23" s="84"/>
      <c r="T23" s="90">
        <f>SUM(T19:T22,T16)</f>
        <v>-199614</v>
      </c>
      <c r="U23" s="84"/>
      <c r="V23" s="90">
        <f>SUM(V19:V22,V16)</f>
        <v>154057</v>
      </c>
      <c r="W23" s="84"/>
      <c r="X23" s="90">
        <f>SUM(X19:X22,X16)</f>
        <v>21611192</v>
      </c>
      <c r="Y23" s="83"/>
      <c r="Z23" s="90">
        <f>SUM(Z19:Z22,Z16)</f>
        <v>1795900</v>
      </c>
      <c r="AA23" s="83"/>
      <c r="AB23" s="90">
        <f>SUM(AB19:AB22,AB16)</f>
        <v>23407092</v>
      </c>
    </row>
    <row r="24" spans="1:30" ht="21.75" customHeight="1" thickTop="1">
      <c r="B24" s="85"/>
      <c r="C24" s="84"/>
      <c r="D24" s="85"/>
      <c r="E24" s="84"/>
      <c r="F24" s="85"/>
      <c r="G24" s="84"/>
      <c r="H24" s="84"/>
      <c r="I24" s="84"/>
      <c r="J24" s="84"/>
      <c r="K24" s="84"/>
      <c r="L24" s="85"/>
      <c r="M24" s="83"/>
      <c r="N24" s="84"/>
      <c r="O24" s="84"/>
      <c r="P24" s="84"/>
      <c r="Q24" s="84"/>
      <c r="R24" s="84"/>
      <c r="S24" s="84"/>
      <c r="T24" s="85"/>
      <c r="U24" s="84"/>
      <c r="V24" s="85"/>
      <c r="W24" s="84"/>
      <c r="X24" s="85"/>
      <c r="Y24" s="84"/>
      <c r="Z24" s="85"/>
      <c r="AA24" s="83"/>
      <c r="AB24" s="85"/>
    </row>
    <row r="25" spans="1:30" ht="21.75" customHeight="1">
      <c r="A25" s="82" t="s">
        <v>221</v>
      </c>
      <c r="B25" s="83">
        <v>3000000</v>
      </c>
      <c r="C25" s="84"/>
      <c r="D25" s="91">
        <v>2599000</v>
      </c>
      <c r="E25" s="84"/>
      <c r="F25" s="91">
        <v>0</v>
      </c>
      <c r="G25" s="84"/>
      <c r="H25" s="83">
        <v>980627</v>
      </c>
      <c r="I25" s="84"/>
      <c r="J25" s="83">
        <v>388310</v>
      </c>
      <c r="K25" s="84"/>
      <c r="L25" s="83">
        <v>14344634</v>
      </c>
      <c r="M25" s="83"/>
      <c r="N25" s="83">
        <v>92339</v>
      </c>
      <c r="O25" s="84"/>
      <c r="P25" s="84">
        <v>527857</v>
      </c>
      <c r="Q25" s="84"/>
      <c r="R25" s="83">
        <v>352100</v>
      </c>
      <c r="S25" s="84"/>
      <c r="T25" s="83">
        <v>-199615</v>
      </c>
      <c r="U25" s="84"/>
      <c r="V25" s="87">
        <f>SUM(N25:T25)</f>
        <v>772681</v>
      </c>
      <c r="W25" s="84"/>
      <c r="X25" s="83">
        <f>SUM(B25:L25,V25)</f>
        <v>22085252</v>
      </c>
      <c r="Y25" s="84"/>
      <c r="Z25" s="83">
        <v>1838404</v>
      </c>
      <c r="AA25" s="83"/>
      <c r="AB25" s="87">
        <f>SUM(X25:Z25)</f>
        <v>23923656</v>
      </c>
    </row>
    <row r="26" spans="1:30" ht="21.75" customHeight="1">
      <c r="A26" s="113" t="s">
        <v>59</v>
      </c>
      <c r="B26" s="85">
        <v>0</v>
      </c>
      <c r="C26" s="84"/>
      <c r="D26" s="85">
        <v>0</v>
      </c>
      <c r="E26" s="84"/>
      <c r="F26" s="85">
        <v>0</v>
      </c>
      <c r="G26" s="84"/>
      <c r="H26" s="85">
        <v>0</v>
      </c>
      <c r="I26" s="84"/>
      <c r="J26" s="85">
        <v>0</v>
      </c>
      <c r="K26" s="84"/>
      <c r="L26" s="85">
        <f>SUM('PL 3'!E35)</f>
        <v>298422</v>
      </c>
      <c r="M26" s="83"/>
      <c r="N26" s="85">
        <v>0</v>
      </c>
      <c r="O26" s="84"/>
      <c r="P26" s="85">
        <v>0</v>
      </c>
      <c r="Q26" s="84"/>
      <c r="R26" s="85">
        <v>0</v>
      </c>
      <c r="S26" s="84"/>
      <c r="T26" s="85">
        <v>0</v>
      </c>
      <c r="U26" s="84"/>
      <c r="V26" s="87">
        <f>SUM(N26:U26)</f>
        <v>0</v>
      </c>
      <c r="W26" s="84"/>
      <c r="X26" s="87">
        <f>SUM(V26,B26:L26)</f>
        <v>298422</v>
      </c>
      <c r="Y26" s="84"/>
      <c r="Z26" s="85">
        <f>'PL 3'!E36</f>
        <v>56403</v>
      </c>
      <c r="AA26" s="83"/>
      <c r="AB26" s="87">
        <f>SUM(X26:Z26)</f>
        <v>354825</v>
      </c>
      <c r="AC26" s="85"/>
    </row>
    <row r="27" spans="1:30" ht="21.75" customHeight="1">
      <c r="A27" s="113" t="s">
        <v>143</v>
      </c>
      <c r="B27" s="88">
        <v>0</v>
      </c>
      <c r="C27" s="84"/>
      <c r="D27" s="88">
        <v>0</v>
      </c>
      <c r="E27" s="84"/>
      <c r="F27" s="88">
        <v>0</v>
      </c>
      <c r="G27" s="84"/>
      <c r="H27" s="88">
        <v>0</v>
      </c>
      <c r="I27" s="84"/>
      <c r="J27" s="88">
        <v>0</v>
      </c>
      <c r="K27" s="84"/>
      <c r="L27" s="89">
        <v>0</v>
      </c>
      <c r="M27" s="83"/>
      <c r="N27" s="88">
        <v>-25739</v>
      </c>
      <c r="O27" s="84"/>
      <c r="P27" s="88">
        <v>103489</v>
      </c>
      <c r="Q27" s="84"/>
      <c r="R27" s="88">
        <f>'PL 3'!E59+'PL 3'!E67</f>
        <v>-1925</v>
      </c>
      <c r="S27" s="84"/>
      <c r="T27" s="88">
        <v>0</v>
      </c>
      <c r="U27" s="84"/>
      <c r="V27" s="88">
        <f>SUM(N27:U27)</f>
        <v>75825</v>
      </c>
      <c r="W27" s="84"/>
      <c r="X27" s="88">
        <f>SUM(V27,B27:L27)</f>
        <v>75825</v>
      </c>
      <c r="Y27" s="84"/>
      <c r="Z27" s="88">
        <v>-25</v>
      </c>
      <c r="AA27" s="83"/>
      <c r="AB27" s="89">
        <f>SUM(X27:AA27)</f>
        <v>75800</v>
      </c>
      <c r="AC27" s="85"/>
      <c r="AD27" s="85">
        <f>AB27-'PL 3'!E70</f>
        <v>0</v>
      </c>
    </row>
    <row r="28" spans="1:30" ht="21.75" customHeight="1">
      <c r="A28" s="113" t="s">
        <v>116</v>
      </c>
      <c r="B28" s="85">
        <f>SUM(B26:B27)</f>
        <v>0</v>
      </c>
      <c r="C28" s="84"/>
      <c r="D28" s="85">
        <f>SUM(D26:D27)</f>
        <v>0</v>
      </c>
      <c r="E28" s="84"/>
      <c r="F28" s="85">
        <f>SUM(F26:F27)</f>
        <v>0</v>
      </c>
      <c r="G28" s="84"/>
      <c r="H28" s="85">
        <f>SUM(H26:H27)</f>
        <v>0</v>
      </c>
      <c r="I28" s="84"/>
      <c r="J28" s="85">
        <f>SUM(J26:J27)</f>
        <v>0</v>
      </c>
      <c r="K28" s="84"/>
      <c r="L28" s="85">
        <f>SUM(L26:L27)</f>
        <v>298422</v>
      </c>
      <c r="M28" s="83"/>
      <c r="N28" s="85">
        <f>SUM(N26:N27)</f>
        <v>-25739</v>
      </c>
      <c r="O28" s="84"/>
      <c r="P28" s="85">
        <f>SUM(P26:P27)</f>
        <v>103489</v>
      </c>
      <c r="Q28" s="84"/>
      <c r="R28" s="85">
        <f>SUM(R26:R27)</f>
        <v>-1925</v>
      </c>
      <c r="S28" s="84"/>
      <c r="T28" s="85">
        <f>SUM(T26:T27)</f>
        <v>0</v>
      </c>
      <c r="U28" s="84"/>
      <c r="V28" s="85">
        <f>SUM(V26:V27)</f>
        <v>75825</v>
      </c>
      <c r="W28" s="84"/>
      <c r="X28" s="85">
        <f>SUM(X26:X27)</f>
        <v>374247</v>
      </c>
      <c r="Y28" s="84"/>
      <c r="Z28" s="85">
        <f>SUM(Z26:Z27)</f>
        <v>56378</v>
      </c>
      <c r="AA28" s="83"/>
      <c r="AB28" s="85">
        <f>SUM(AB26:AB27)</f>
        <v>430625</v>
      </c>
      <c r="AC28" s="85"/>
      <c r="AD28" s="85">
        <f>AB28-'PL 3'!E72</f>
        <v>0</v>
      </c>
    </row>
    <row r="29" spans="1:30" ht="21.75" customHeight="1">
      <c r="A29" s="10" t="s">
        <v>240</v>
      </c>
      <c r="B29" s="72">
        <v>0</v>
      </c>
      <c r="C29" s="72"/>
      <c r="D29" s="72">
        <v>0</v>
      </c>
      <c r="E29" s="72"/>
      <c r="F29" s="72">
        <v>0</v>
      </c>
      <c r="G29" s="72"/>
      <c r="H29" s="72">
        <v>0</v>
      </c>
      <c r="I29" s="72"/>
      <c r="J29" s="72">
        <v>0</v>
      </c>
      <c r="K29" s="72"/>
      <c r="L29" s="72">
        <v>0</v>
      </c>
      <c r="M29" s="72"/>
      <c r="N29" s="72">
        <v>0</v>
      </c>
      <c r="O29" s="72"/>
      <c r="P29" s="72">
        <v>0</v>
      </c>
      <c r="Q29" s="72"/>
      <c r="R29" s="72">
        <v>0</v>
      </c>
      <c r="S29" s="72"/>
      <c r="T29" s="72">
        <v>0</v>
      </c>
      <c r="U29" s="72"/>
      <c r="V29" s="72">
        <f>SUM(N29:U29)</f>
        <v>0</v>
      </c>
      <c r="W29" s="72"/>
      <c r="X29" s="72">
        <f>SUM(V29,B29:L29)</f>
        <v>0</v>
      </c>
      <c r="Y29" s="72"/>
      <c r="Z29" s="72">
        <v>-51607</v>
      </c>
      <c r="AA29" s="72"/>
      <c r="AB29" s="72">
        <f>SUM(X29:AA29)</f>
        <v>-51607</v>
      </c>
      <c r="AC29" s="85"/>
    </row>
    <row r="30" spans="1:30" ht="21.75" customHeight="1">
      <c r="A30" s="10" t="s">
        <v>196</v>
      </c>
      <c r="B30" s="72">
        <v>0</v>
      </c>
      <c r="C30" s="72"/>
      <c r="D30" s="72">
        <v>0</v>
      </c>
      <c r="E30" s="72"/>
      <c r="F30" s="72">
        <v>0</v>
      </c>
      <c r="G30" s="72"/>
      <c r="H30" s="72">
        <v>0</v>
      </c>
      <c r="I30" s="72"/>
      <c r="J30" s="72">
        <v>0</v>
      </c>
      <c r="K30" s="72"/>
      <c r="L30" s="72">
        <v>-231</v>
      </c>
      <c r="M30" s="72"/>
      <c r="N30" s="72">
        <v>0</v>
      </c>
      <c r="O30" s="72"/>
      <c r="P30" s="72">
        <v>-9</v>
      </c>
      <c r="Q30" s="72"/>
      <c r="R30" s="72">
        <v>240</v>
      </c>
      <c r="S30" s="72"/>
      <c r="T30" s="72">
        <v>0</v>
      </c>
      <c r="U30" s="72"/>
      <c r="V30" s="83">
        <v>231</v>
      </c>
      <c r="W30" s="72"/>
      <c r="X30" s="87">
        <f>SUM(V30,B30:L30)</f>
        <v>0</v>
      </c>
      <c r="Y30" s="72"/>
      <c r="Z30" s="72">
        <v>0</v>
      </c>
      <c r="AA30" s="72"/>
      <c r="AB30" s="87">
        <f>SUM(X30:AA30)</f>
        <v>0</v>
      </c>
    </row>
    <row r="31" spans="1:30" ht="21.75" customHeight="1">
      <c r="A31" s="10" t="s">
        <v>212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83"/>
      <c r="W31" s="72"/>
      <c r="X31" s="87"/>
      <c r="Y31" s="72"/>
      <c r="Z31" s="72"/>
      <c r="AA31" s="72"/>
      <c r="AB31" s="87"/>
    </row>
    <row r="32" spans="1:30" ht="21.75" customHeight="1">
      <c r="A32" s="10" t="s">
        <v>233</v>
      </c>
      <c r="B32" s="72">
        <f>SUM(B30:B30)</f>
        <v>0</v>
      </c>
      <c r="C32" s="72"/>
      <c r="D32" s="72">
        <f>SUM(D30:D30)</f>
        <v>0</v>
      </c>
      <c r="E32" s="72"/>
      <c r="F32" s="72">
        <v>-387268</v>
      </c>
      <c r="G32" s="72"/>
      <c r="H32" s="72">
        <f>SUM(H30:H30)</f>
        <v>0</v>
      </c>
      <c r="I32" s="72"/>
      <c r="J32" s="72">
        <f>SUM(J30:J30)</f>
        <v>0</v>
      </c>
      <c r="K32" s="72"/>
      <c r="L32" s="72">
        <f>-P32</f>
        <v>0</v>
      </c>
      <c r="M32" s="72"/>
      <c r="N32" s="72">
        <v>0</v>
      </c>
      <c r="O32" s="72"/>
      <c r="P32" s="72">
        <v>0</v>
      </c>
      <c r="Q32" s="72"/>
      <c r="R32" s="72">
        <v>0</v>
      </c>
      <c r="S32" s="72"/>
      <c r="T32" s="72">
        <f>SUM(T30:T30)</f>
        <v>0</v>
      </c>
      <c r="U32" s="72"/>
      <c r="V32" s="83">
        <f>SUM(N32:U32)</f>
        <v>0</v>
      </c>
      <c r="W32" s="72"/>
      <c r="X32" s="87">
        <f>SUM(V32,B32:L32)</f>
        <v>-387268</v>
      </c>
      <c r="Y32" s="72"/>
      <c r="Z32" s="72">
        <v>-162664</v>
      </c>
      <c r="AA32" s="72"/>
      <c r="AB32" s="87">
        <f>SUM(X32:AA32)</f>
        <v>-549932</v>
      </c>
    </row>
    <row r="33" spans="1:28" ht="21.75" customHeight="1">
      <c r="A33" s="113" t="s">
        <v>215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83"/>
      <c r="W33" s="72"/>
      <c r="X33" s="87"/>
      <c r="Y33" s="72"/>
      <c r="Z33" s="72"/>
      <c r="AA33" s="72"/>
      <c r="AB33" s="87"/>
    </row>
    <row r="34" spans="1:28" ht="21.75" customHeight="1">
      <c r="A34" s="113" t="s">
        <v>216</v>
      </c>
      <c r="B34" s="72">
        <v>0</v>
      </c>
      <c r="C34" s="72"/>
      <c r="D34" s="72">
        <v>0</v>
      </c>
      <c r="E34" s="72"/>
      <c r="F34" s="72">
        <v>0</v>
      </c>
      <c r="G34" s="72"/>
      <c r="H34" s="72">
        <v>36374</v>
      </c>
      <c r="I34" s="72"/>
      <c r="J34" s="72">
        <v>0</v>
      </c>
      <c r="K34" s="72"/>
      <c r="L34" s="72">
        <f>-H34</f>
        <v>-36374</v>
      </c>
      <c r="M34" s="72"/>
      <c r="N34" s="72">
        <v>0</v>
      </c>
      <c r="O34" s="72"/>
      <c r="P34" s="72">
        <v>0</v>
      </c>
      <c r="Q34" s="72"/>
      <c r="R34" s="72">
        <v>0</v>
      </c>
      <c r="S34" s="72"/>
      <c r="T34" s="72">
        <v>0</v>
      </c>
      <c r="U34" s="72"/>
      <c r="V34" s="83">
        <v>0</v>
      </c>
      <c r="W34" s="72"/>
      <c r="X34" s="87">
        <f>SUM(V34,B34:L34)</f>
        <v>0</v>
      </c>
      <c r="Y34" s="72"/>
      <c r="Z34" s="72">
        <v>0</v>
      </c>
      <c r="AA34" s="72"/>
      <c r="AB34" s="87">
        <f>SUM(X34:Z34)</f>
        <v>0</v>
      </c>
    </row>
    <row r="35" spans="1:28" ht="21.75" customHeight="1">
      <c r="A35" s="101" t="s">
        <v>145</v>
      </c>
      <c r="B35" s="72">
        <v>0</v>
      </c>
      <c r="C35" s="72"/>
      <c r="D35" s="72">
        <v>0</v>
      </c>
      <c r="E35" s="72"/>
      <c r="F35" s="72">
        <v>0</v>
      </c>
      <c r="G35" s="72"/>
      <c r="H35" s="72">
        <v>0</v>
      </c>
      <c r="I35" s="72"/>
      <c r="J35" s="72">
        <v>447</v>
      </c>
      <c r="K35" s="72"/>
      <c r="L35" s="72">
        <f>-J35</f>
        <v>-447</v>
      </c>
      <c r="M35" s="72"/>
      <c r="N35" s="72">
        <v>0</v>
      </c>
      <c r="O35" s="72"/>
      <c r="P35" s="72">
        <v>0</v>
      </c>
      <c r="Q35" s="72"/>
      <c r="R35" s="72">
        <v>0</v>
      </c>
      <c r="S35" s="72"/>
      <c r="T35" s="72">
        <v>0</v>
      </c>
      <c r="U35" s="72"/>
      <c r="V35" s="87">
        <v>0</v>
      </c>
      <c r="W35" s="72"/>
      <c r="X35" s="87">
        <f>SUM(V35,B35:L35)</f>
        <v>0</v>
      </c>
      <c r="Y35" s="72"/>
      <c r="Z35" s="72">
        <v>0</v>
      </c>
      <c r="AA35" s="72"/>
      <c r="AB35" s="87">
        <f>SUM(X35:Z35)</f>
        <v>0</v>
      </c>
    </row>
    <row r="36" spans="1:28" ht="21.75" customHeight="1" thickBot="1">
      <c r="A36" s="82" t="s">
        <v>222</v>
      </c>
      <c r="B36" s="90">
        <f>SUM(B28:B35,B25)</f>
        <v>3000000</v>
      </c>
      <c r="C36" s="84"/>
      <c r="D36" s="90">
        <f>SUM(D28:D35,D25)</f>
        <v>2599000</v>
      </c>
      <c r="E36" s="84"/>
      <c r="F36" s="90">
        <f>SUM(F28:F35,F25)</f>
        <v>-387268</v>
      </c>
      <c r="G36" s="84"/>
      <c r="H36" s="90">
        <f>SUM(H28:H35,H25)</f>
        <v>1017001</v>
      </c>
      <c r="I36" s="84"/>
      <c r="J36" s="90">
        <f>SUM(J28:J35,J25)</f>
        <v>388757</v>
      </c>
      <c r="K36" s="84"/>
      <c r="L36" s="90">
        <f>SUM(L28:L35,L25)</f>
        <v>14606004</v>
      </c>
      <c r="M36" s="83"/>
      <c r="N36" s="90">
        <f>SUM(N28:N35,N25)</f>
        <v>66600</v>
      </c>
      <c r="O36" s="84"/>
      <c r="P36" s="90">
        <f>SUM(P28:P35,P25)</f>
        <v>631337</v>
      </c>
      <c r="Q36" s="84"/>
      <c r="R36" s="90">
        <f>SUM(R28:R35,R25)</f>
        <v>350415</v>
      </c>
      <c r="S36" s="84"/>
      <c r="T36" s="90">
        <f>SUM(T28:T35,T25)</f>
        <v>-199615</v>
      </c>
      <c r="U36" s="84"/>
      <c r="V36" s="90">
        <f>SUM(V28:V35,V25)</f>
        <v>848737</v>
      </c>
      <c r="W36" s="84"/>
      <c r="X36" s="90">
        <f>SUM(X28:X35,X25)</f>
        <v>22072231</v>
      </c>
      <c r="Y36" s="83"/>
      <c r="Z36" s="90">
        <f>SUM(Z28:Z35,Z25)</f>
        <v>1680511</v>
      </c>
      <c r="AA36" s="83"/>
      <c r="AB36" s="90">
        <f>SUM(AB28:AB35,AB25)</f>
        <v>23752742</v>
      </c>
    </row>
    <row r="37" spans="1:28" ht="21.75" customHeight="1" thickTop="1">
      <c r="B37" s="85"/>
      <c r="C37" s="84"/>
      <c r="D37" s="85"/>
      <c r="E37" s="84"/>
      <c r="F37" s="85"/>
      <c r="G37" s="84"/>
      <c r="H37" s="84">
        <f>H36-BS!E87</f>
        <v>0</v>
      </c>
      <c r="I37" s="84"/>
      <c r="J37" s="84">
        <f>J36-BS!E88</f>
        <v>0</v>
      </c>
      <c r="K37" s="84"/>
      <c r="L37" s="85">
        <f>L36-BS!E89</f>
        <v>0</v>
      </c>
      <c r="M37" s="83"/>
      <c r="N37" s="84"/>
      <c r="O37" s="84"/>
      <c r="P37" s="84"/>
      <c r="Q37" s="84"/>
      <c r="R37" s="84"/>
      <c r="S37" s="84"/>
      <c r="T37" s="85"/>
      <c r="U37" s="84"/>
      <c r="V37" s="85">
        <f>V36-BS!E90</f>
        <v>0</v>
      </c>
      <c r="W37" s="84"/>
      <c r="X37" s="85">
        <f>X36-BS!E91</f>
        <v>0</v>
      </c>
      <c r="Y37" s="84"/>
      <c r="Z37" s="85">
        <f>Z36-BS!E92</f>
        <v>0</v>
      </c>
      <c r="AA37" s="83"/>
      <c r="AB37" s="85">
        <f>SUM(AB36-BS!E93)</f>
        <v>0</v>
      </c>
    </row>
    <row r="38" spans="1:28" ht="21.75" customHeight="1">
      <c r="A38" s="113" t="s">
        <v>17</v>
      </c>
      <c r="E38" s="76"/>
      <c r="G38" s="76"/>
      <c r="H38" s="76"/>
      <c r="I38" s="76"/>
      <c r="J38" s="76"/>
      <c r="K38" s="76"/>
      <c r="N38" s="76"/>
      <c r="O38" s="76"/>
      <c r="P38" s="76"/>
      <c r="Q38" s="76"/>
      <c r="R38" s="76"/>
      <c r="S38" s="76"/>
      <c r="U38" s="76"/>
      <c r="V38" s="76"/>
      <c r="W38" s="76"/>
      <c r="Y38" s="92"/>
      <c r="Z38" s="93"/>
      <c r="AB38" s="85"/>
    </row>
  </sheetData>
  <mergeCells count="10">
    <mergeCell ref="H9:J9"/>
    <mergeCell ref="N11:R11"/>
    <mergeCell ref="T11:U11"/>
    <mergeCell ref="H13:L13"/>
    <mergeCell ref="A4:B4"/>
    <mergeCell ref="A5:AB5"/>
    <mergeCell ref="B6:AB6"/>
    <mergeCell ref="B7:X7"/>
    <mergeCell ref="N8:V8"/>
    <mergeCell ref="T9:U9"/>
  </mergeCells>
  <printOptions horizontalCentered="1"/>
  <pageMargins left="0.19685039370078741" right="0.19685039370078741" top="0.70866141732283472" bottom="0.19685039370078741" header="0.19685039370078741" footer="0.19685039370078741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Normal="52" zoomScaleSheetLayoutView="100" workbookViewId="0">
      <selection activeCell="A4" sqref="A4"/>
    </sheetView>
  </sheetViews>
  <sheetFormatPr defaultColWidth="9.42578125" defaultRowHeight="22.5" customHeight="1"/>
  <cols>
    <col min="1" max="1" width="46.42578125" style="10" customWidth="1"/>
    <col min="2" max="2" width="5.5703125" style="10" customWidth="1"/>
    <col min="3" max="3" width="17.42578125" style="10" customWidth="1"/>
    <col min="4" max="4" width="1.42578125" style="95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1" customWidth="1"/>
    <col min="13" max="13" width="17.42578125" style="10" customWidth="1"/>
    <col min="14" max="14" width="9.42578125" style="11"/>
    <col min="15" max="16384" width="9.42578125" style="10"/>
  </cols>
  <sheetData>
    <row r="1" spans="1:14" ht="22.5" customHeight="1">
      <c r="A1" s="127" t="s">
        <v>48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4" ht="22.5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94"/>
      <c r="M2" s="49"/>
    </row>
    <row r="3" spans="1:14" ht="22.5" customHeight="1">
      <c r="A3" s="45" t="s">
        <v>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94"/>
      <c r="M3" s="49"/>
    </row>
    <row r="4" spans="1:14" ht="22.5" customHeight="1">
      <c r="A4" s="45" t="s">
        <v>223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94"/>
      <c r="M4" s="49"/>
    </row>
    <row r="5" spans="1:14" ht="22.5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4" ht="22.5" customHeight="1">
      <c r="C6" s="118" t="s">
        <v>4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4" ht="22.5" customHeight="1">
      <c r="C7" s="6"/>
      <c r="D7" s="6"/>
      <c r="E7" s="6"/>
      <c r="F7" s="6"/>
      <c r="G7" s="6"/>
      <c r="H7" s="6"/>
      <c r="I7" s="6"/>
      <c r="J7" s="6"/>
      <c r="K7" s="104" t="s">
        <v>197</v>
      </c>
      <c r="L7" s="103"/>
      <c r="M7" s="6"/>
    </row>
    <row r="8" spans="1:14" ht="22.5" customHeight="1">
      <c r="C8" s="6"/>
      <c r="D8" s="6"/>
      <c r="E8" s="6"/>
      <c r="F8" s="6"/>
      <c r="G8" s="6"/>
      <c r="H8" s="6"/>
      <c r="I8" s="6"/>
      <c r="J8" s="6"/>
      <c r="K8" s="105" t="s">
        <v>31</v>
      </c>
      <c r="L8" s="16"/>
      <c r="M8" s="6"/>
    </row>
    <row r="9" spans="1:14" ht="22.5" customHeight="1">
      <c r="C9" s="6"/>
      <c r="D9" s="6"/>
      <c r="E9" s="6"/>
      <c r="F9" s="6"/>
      <c r="G9" s="6"/>
      <c r="H9" s="6"/>
      <c r="I9" s="6"/>
      <c r="J9" s="6"/>
      <c r="K9" s="102" t="s">
        <v>65</v>
      </c>
      <c r="L9" s="6"/>
      <c r="M9" s="6"/>
    </row>
    <row r="10" spans="1:14" s="42" customFormat="1" ht="22.5" customHeight="1">
      <c r="D10" s="95"/>
      <c r="F10" s="96"/>
      <c r="G10" s="128" t="s">
        <v>37</v>
      </c>
      <c r="H10" s="128"/>
      <c r="I10" s="128"/>
      <c r="J10" s="96"/>
      <c r="K10" s="42" t="s">
        <v>169</v>
      </c>
      <c r="L10" s="96"/>
      <c r="N10" s="96"/>
    </row>
    <row r="11" spans="1:14" s="42" customFormat="1" ht="22.5" customHeight="1">
      <c r="C11" s="42" t="s">
        <v>98</v>
      </c>
      <c r="D11" s="95"/>
      <c r="E11" s="42" t="s">
        <v>99</v>
      </c>
      <c r="F11" s="96"/>
      <c r="G11" s="96" t="s">
        <v>100</v>
      </c>
      <c r="H11" s="96"/>
      <c r="I11" s="96"/>
      <c r="J11" s="96"/>
      <c r="K11" s="42" t="s">
        <v>170</v>
      </c>
      <c r="L11" s="96"/>
      <c r="M11" s="42" t="s">
        <v>117</v>
      </c>
      <c r="N11" s="96"/>
    </row>
    <row r="12" spans="1:14" s="42" customFormat="1" ht="22.5" customHeight="1">
      <c r="B12" s="97"/>
      <c r="C12" s="115" t="s">
        <v>144</v>
      </c>
      <c r="D12" s="98"/>
      <c r="E12" s="115" t="s">
        <v>101</v>
      </c>
      <c r="F12" s="96"/>
      <c r="G12" s="115" t="s">
        <v>102</v>
      </c>
      <c r="H12" s="96"/>
      <c r="I12" s="115" t="s">
        <v>103</v>
      </c>
      <c r="J12" s="96"/>
      <c r="K12" s="115" t="s">
        <v>171</v>
      </c>
      <c r="L12" s="96"/>
      <c r="M12" s="115" t="s">
        <v>118</v>
      </c>
      <c r="N12" s="96"/>
    </row>
    <row r="13" spans="1:14" ht="22.5" customHeight="1">
      <c r="A13" s="27" t="s">
        <v>194</v>
      </c>
      <c r="B13" s="27"/>
      <c r="C13" s="72">
        <v>3000000</v>
      </c>
      <c r="D13" s="72"/>
      <c r="E13" s="72">
        <v>2599000</v>
      </c>
      <c r="F13" s="72"/>
      <c r="G13" s="72">
        <v>750000</v>
      </c>
      <c r="H13" s="72"/>
      <c r="I13" s="72">
        <v>8978304</v>
      </c>
      <c r="J13" s="72"/>
      <c r="K13" s="72">
        <v>654851</v>
      </c>
      <c r="L13" s="72"/>
      <c r="M13" s="72">
        <f>SUM(C13:K13)</f>
        <v>15982155</v>
      </c>
    </row>
    <row r="14" spans="1:14" ht="22.5" customHeight="1">
      <c r="A14" s="10" t="s">
        <v>59</v>
      </c>
      <c r="B14" s="27"/>
      <c r="C14" s="72">
        <v>0</v>
      </c>
      <c r="D14" s="72"/>
      <c r="E14" s="72">
        <v>0</v>
      </c>
      <c r="F14" s="72"/>
      <c r="G14" s="72">
        <v>0</v>
      </c>
      <c r="H14" s="72"/>
      <c r="I14" s="72">
        <f>'PL 3'!K35</f>
        <v>142048</v>
      </c>
      <c r="J14" s="72"/>
      <c r="K14" s="72">
        <v>0</v>
      </c>
      <c r="L14" s="72"/>
      <c r="M14" s="72">
        <f>SUM(C14:K14)</f>
        <v>142048</v>
      </c>
    </row>
    <row r="15" spans="1:14" ht="22.5" customHeight="1">
      <c r="A15" s="10" t="s">
        <v>143</v>
      </c>
      <c r="B15" s="27"/>
      <c r="C15" s="73">
        <v>0</v>
      </c>
      <c r="D15" s="72"/>
      <c r="E15" s="73">
        <v>0</v>
      </c>
      <c r="F15" s="72"/>
      <c r="G15" s="73">
        <v>0</v>
      </c>
      <c r="H15" s="72"/>
      <c r="I15" s="73">
        <v>0</v>
      </c>
      <c r="J15" s="72"/>
      <c r="K15" s="73">
        <f>SUM('PL 3'!K65)</f>
        <v>-108914</v>
      </c>
      <c r="L15" s="72"/>
      <c r="M15" s="73">
        <f>SUM(C15:K15)</f>
        <v>-108914</v>
      </c>
    </row>
    <row r="16" spans="1:14" ht="22.5" customHeight="1">
      <c r="A16" s="10" t="s">
        <v>116</v>
      </c>
      <c r="B16" s="19"/>
      <c r="C16" s="25">
        <f>SUM(C14:C15)</f>
        <v>0</v>
      </c>
      <c r="D16" s="25"/>
      <c r="E16" s="25">
        <f>SUM(E14:E15)</f>
        <v>0</v>
      </c>
      <c r="F16" s="25"/>
      <c r="G16" s="25">
        <f>SUM(G14:G15)</f>
        <v>0</v>
      </c>
      <c r="H16" s="25"/>
      <c r="I16" s="25">
        <f>SUM(I14:I15)</f>
        <v>142048</v>
      </c>
      <c r="J16" s="25"/>
      <c r="K16" s="25">
        <f>SUM(K14:K15)</f>
        <v>-108914</v>
      </c>
      <c r="L16" s="25"/>
      <c r="M16" s="25">
        <f>SUM(M14:M15)</f>
        <v>33134</v>
      </c>
    </row>
    <row r="17" spans="1:14" s="11" customFormat="1" ht="22.5" customHeight="1" thickBot="1">
      <c r="A17" s="27" t="s">
        <v>220</v>
      </c>
      <c r="B17" s="27"/>
      <c r="C17" s="99">
        <f>SUM(C16:C16,C13)</f>
        <v>3000000</v>
      </c>
      <c r="D17" s="72"/>
      <c r="E17" s="99">
        <f>SUM(E16:E16,E13)</f>
        <v>2599000</v>
      </c>
      <c r="F17" s="72"/>
      <c r="G17" s="99">
        <f>SUM(G16:G16,G13)</f>
        <v>750000</v>
      </c>
      <c r="H17" s="72"/>
      <c r="I17" s="99">
        <f>SUM(I16:I16,I13)</f>
        <v>9120352</v>
      </c>
      <c r="J17" s="72"/>
      <c r="K17" s="99">
        <f>SUM(K16:K16,K13)</f>
        <v>545937</v>
      </c>
      <c r="L17" s="72"/>
      <c r="M17" s="99">
        <f>SUM(M16:M16,M13)</f>
        <v>16015289</v>
      </c>
    </row>
    <row r="18" spans="1:14" s="11" customFormat="1" ht="22.5" customHeight="1" thickTop="1">
      <c r="A18" s="27"/>
      <c r="B18" s="27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4" s="11" customFormat="1" ht="22.5" customHeight="1">
      <c r="A19" s="27" t="s">
        <v>221</v>
      </c>
      <c r="B19" s="27"/>
      <c r="C19" s="72">
        <v>3000000</v>
      </c>
      <c r="D19" s="72"/>
      <c r="E19" s="72">
        <v>2599000</v>
      </c>
      <c r="F19" s="72"/>
      <c r="G19" s="72">
        <v>750000</v>
      </c>
      <c r="H19" s="72"/>
      <c r="I19" s="72">
        <v>9214662</v>
      </c>
      <c r="J19" s="72"/>
      <c r="K19" s="72">
        <v>529022</v>
      </c>
      <c r="L19" s="72"/>
      <c r="M19" s="72">
        <f>SUM(C19:K19)</f>
        <v>16092684</v>
      </c>
    </row>
    <row r="20" spans="1:14" s="11" customFormat="1" ht="22.5" customHeight="1">
      <c r="A20" s="10" t="s">
        <v>59</v>
      </c>
      <c r="B20" s="27"/>
      <c r="C20" s="72">
        <v>0</v>
      </c>
      <c r="D20" s="72"/>
      <c r="E20" s="72">
        <v>0</v>
      </c>
      <c r="F20" s="72"/>
      <c r="G20" s="72">
        <v>0</v>
      </c>
      <c r="H20" s="72"/>
      <c r="I20" s="72">
        <f>SUM('PL 3'!I35)</f>
        <v>196978</v>
      </c>
      <c r="J20" s="72"/>
      <c r="K20" s="72">
        <v>0</v>
      </c>
      <c r="L20" s="72"/>
      <c r="M20" s="72">
        <f>SUM(C20:K20)</f>
        <v>196978</v>
      </c>
    </row>
    <row r="21" spans="1:14" s="11" customFormat="1" ht="22.5" customHeight="1">
      <c r="A21" s="10" t="s">
        <v>143</v>
      </c>
      <c r="B21" s="27"/>
      <c r="C21" s="73">
        <v>0</v>
      </c>
      <c r="D21" s="72"/>
      <c r="E21" s="73">
        <v>0</v>
      </c>
      <c r="F21" s="72"/>
      <c r="G21" s="73">
        <v>0</v>
      </c>
      <c r="H21" s="72"/>
      <c r="I21" s="73">
        <v>0</v>
      </c>
      <c r="J21" s="72"/>
      <c r="K21" s="73">
        <f>'PL 3'!I70</f>
        <v>2200</v>
      </c>
      <c r="L21" s="72"/>
      <c r="M21" s="73">
        <f>SUM(C21:K21)</f>
        <v>2200</v>
      </c>
    </row>
    <row r="22" spans="1:14" s="11" customFormat="1" ht="22.5" customHeight="1">
      <c r="A22" s="10" t="s">
        <v>116</v>
      </c>
      <c r="B22" s="19"/>
      <c r="C22" s="72">
        <f>SUM(C20:C21)</f>
        <v>0</v>
      </c>
      <c r="D22" s="72"/>
      <c r="E22" s="72">
        <f>SUM(E20:E21)</f>
        <v>0</v>
      </c>
      <c r="F22" s="72"/>
      <c r="G22" s="72">
        <f>SUM(G20:G21)</f>
        <v>0</v>
      </c>
      <c r="H22" s="72"/>
      <c r="I22" s="72">
        <f>SUM(I20:I21)</f>
        <v>196978</v>
      </c>
      <c r="J22" s="72"/>
      <c r="K22" s="72">
        <f>SUM(K20:K21)</f>
        <v>2200</v>
      </c>
      <c r="L22" s="72"/>
      <c r="M22" s="72">
        <f>SUM(M20:M21)</f>
        <v>199178</v>
      </c>
      <c r="N22" s="71">
        <f>M22-'PL 3'!I72</f>
        <v>0</v>
      </c>
    </row>
    <row r="23" spans="1:14" s="11" customFormat="1" ht="22.5" customHeight="1" thickBot="1">
      <c r="A23" s="27" t="s">
        <v>222</v>
      </c>
      <c r="B23" s="27"/>
      <c r="C23" s="99">
        <f>SUM(C22:C22,C19)</f>
        <v>3000000</v>
      </c>
      <c r="D23" s="72"/>
      <c r="E23" s="99">
        <f>SUM(E22:E22,E19)</f>
        <v>2599000</v>
      </c>
      <c r="F23" s="72"/>
      <c r="G23" s="99">
        <f>SUM(G22:G22,G19)</f>
        <v>750000</v>
      </c>
      <c r="H23" s="72"/>
      <c r="I23" s="99">
        <f>SUM(I22:I22,I19)</f>
        <v>9411640</v>
      </c>
      <c r="J23" s="72"/>
      <c r="K23" s="99">
        <f>SUM(K22:K22,K19)</f>
        <v>531222</v>
      </c>
      <c r="L23" s="72"/>
      <c r="M23" s="99">
        <f>SUM(M22:M22,M19)</f>
        <v>16291862</v>
      </c>
    </row>
    <row r="24" spans="1:14" s="11" customFormat="1" ht="22.5" customHeight="1" thickTop="1">
      <c r="A24" s="10"/>
      <c r="B24" s="10"/>
      <c r="C24" s="29"/>
      <c r="D24" s="100"/>
      <c r="E24" s="29"/>
      <c r="F24" s="71"/>
      <c r="G24" s="29"/>
      <c r="H24" s="71"/>
      <c r="I24" s="29">
        <f>I23-BS!I89</f>
        <v>0</v>
      </c>
      <c r="J24" s="71"/>
      <c r="K24" s="29">
        <f>K23-BS!I90</f>
        <v>0</v>
      </c>
      <c r="L24" s="71"/>
      <c r="M24" s="29">
        <f>M23-BS!I91</f>
        <v>0</v>
      </c>
    </row>
    <row r="25" spans="1:14" s="11" customFormat="1" ht="22.5" customHeight="1">
      <c r="A25" s="10" t="s">
        <v>17</v>
      </c>
      <c r="B25" s="10"/>
      <c r="C25" s="10"/>
      <c r="D25" s="95"/>
      <c r="E25" s="10"/>
      <c r="F25" s="10"/>
      <c r="G25" s="10"/>
      <c r="H25" s="10"/>
      <c r="I25" s="10"/>
      <c r="J25" s="10"/>
      <c r="K25" s="10"/>
      <c r="M25" s="10"/>
      <c r="N25" s="71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80" orientation="landscape" r:id="rId1"/>
  <ignoredErrors>
    <ignoredError sqref="M22" formula="1"/>
    <ignoredError sqref="C22:G22 C16:M1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2981D9-3388-419B-9FE5-A14CD5127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2FB6F-3C5F-449B-999F-E5C95D7D5CA1}">
  <ds:schemaRefs>
    <ds:schemaRef ds:uri="1e50b169-b9d6-4f57-8fe2-7465094f8c5f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704e323-2b3c-4c9d-ac13-d319117dd18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</vt:lpstr>
      <vt:lpstr>CF</vt:lpstr>
      <vt:lpstr>Conso</vt:lpstr>
      <vt:lpstr>separate</vt:lpstr>
      <vt:lpstr>BS!Print_Area</vt:lpstr>
      <vt:lpstr>CF!Print_Area</vt:lpstr>
      <vt:lpstr>Conso!Print_Area</vt:lpstr>
      <vt:lpstr>'PL 3'!Print_Area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2022-05-11T06:57:54Z</cp:lastPrinted>
  <dcterms:created xsi:type="dcterms:W3CDTF">2011-04-05T07:17:21Z</dcterms:created>
  <dcterms:modified xsi:type="dcterms:W3CDTF">2022-05-13T01:30:52Z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