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2\Q1-22\"/>
    </mc:Choice>
  </mc:AlternateContent>
  <bookViews>
    <workbookView xWindow="32760" yWindow="32760" windowWidth="20730" windowHeight="11160" tabRatio="737"/>
  </bookViews>
  <sheets>
    <sheet name="BS" sheetId="1" r:id="rId1"/>
    <sheet name="PL 3" sheetId="8" r:id="rId2"/>
    <sheet name="CF" sheetId="12" r:id="rId3"/>
    <sheet name="Consolidated" sheetId="9" r:id="rId4"/>
    <sheet name="separate" sheetId="10" r:id="rId5"/>
  </sheets>
  <definedNames>
    <definedName name="_xlnm.Print_Area" localSheetId="0">BS!$A$1:$J$99</definedName>
    <definedName name="_xlnm.Print_Area" localSheetId="2">CF!$A$1:$K$92</definedName>
    <definedName name="_xlnm.Print_Area" localSheetId="3">Consolidated!$A$1:$AB$40</definedName>
    <definedName name="_xlnm.Print_Area" localSheetId="1">'PL 3'!$A$1:$K$79</definedName>
    <definedName name="_xlnm.Print_Area" localSheetId="4">separate!$A$1:$L$26</definedName>
  </definedNames>
  <calcPr calcId="977461"/>
</workbook>
</file>

<file path=xl/calcChain.xml><?xml version="1.0" encoding="utf-8"?>
<calcChain xmlns="http://schemas.openxmlformats.org/spreadsheetml/2006/main">
  <c r="T29" i="9" l="1"/>
  <c r="P29" i="9"/>
  <c r="P38" i="9"/>
  <c r="N29" i="9"/>
  <c r="N38" i="9"/>
  <c r="J29" i="9"/>
  <c r="J38" i="9"/>
  <c r="H29" i="9"/>
  <c r="H38" i="9"/>
  <c r="F29" i="9"/>
  <c r="F38" i="9"/>
  <c r="D82" i="1"/>
  <c r="D29" i="9"/>
  <c r="D38" i="9"/>
  <c r="B29" i="9"/>
  <c r="T38" i="9"/>
  <c r="B38" i="9"/>
  <c r="L35" i="9"/>
  <c r="R21" i="9"/>
  <c r="V33" i="9"/>
  <c r="X33" i="9"/>
  <c r="AB33" i="9"/>
  <c r="F19" i="9"/>
  <c r="F24" i="9"/>
  <c r="L23" i="9"/>
  <c r="H55" i="1"/>
  <c r="Z17" i="9"/>
  <c r="Z19" i="9"/>
  <c r="Z24" i="9"/>
  <c r="T19" i="9"/>
  <c r="T24" i="9"/>
  <c r="R19" i="9"/>
  <c r="R24" i="9"/>
  <c r="P19" i="9"/>
  <c r="P24" i="9"/>
  <c r="N19" i="9"/>
  <c r="N24" i="9"/>
  <c r="J19" i="9"/>
  <c r="J24" i="9"/>
  <c r="H19" i="9"/>
  <c r="H24" i="9"/>
  <c r="D19" i="9"/>
  <c r="D24" i="9"/>
  <c r="B19" i="9"/>
  <c r="B24" i="9"/>
  <c r="F55" i="1"/>
  <c r="J55" i="1"/>
  <c r="R28" i="9"/>
  <c r="R29" i="9"/>
  <c r="R38" i="9"/>
  <c r="V21" i="9"/>
  <c r="X21" i="9"/>
  <c r="AB21" i="9"/>
  <c r="F80" i="12"/>
  <c r="H80" i="12"/>
  <c r="J80" i="12"/>
  <c r="F69" i="12"/>
  <c r="H69" i="12"/>
  <c r="J69" i="12"/>
  <c r="H83" i="12"/>
  <c r="D83" i="12"/>
  <c r="D80" i="12"/>
  <c r="D69" i="12"/>
  <c r="V31" i="9"/>
  <c r="X31" i="9"/>
  <c r="AB31" i="9"/>
  <c r="V35" i="9"/>
  <c r="J22" i="10"/>
  <c r="L22" i="10"/>
  <c r="AB35" i="9"/>
  <c r="Z27" i="9"/>
  <c r="Z29" i="9"/>
  <c r="Z38" i="9"/>
  <c r="D16" i="8"/>
  <c r="F16" i="8"/>
  <c r="H16" i="8"/>
  <c r="X30" i="9"/>
  <c r="AB30" i="9"/>
  <c r="X20" i="9"/>
  <c r="AB20" i="9"/>
  <c r="F23" i="10"/>
  <c r="D23" i="10"/>
  <c r="B23" i="10"/>
  <c r="B24" i="10"/>
  <c r="J18" i="10"/>
  <c r="J17" i="10"/>
  <c r="F17" i="10"/>
  <c r="D17" i="10"/>
  <c r="B17" i="10"/>
  <c r="F24" i="10"/>
  <c r="D24" i="10"/>
  <c r="F18" i="10"/>
  <c r="B18" i="10"/>
  <c r="D18" i="10"/>
  <c r="J69" i="8"/>
  <c r="J60" i="8"/>
  <c r="F69" i="8"/>
  <c r="F60" i="8"/>
  <c r="J22" i="8"/>
  <c r="J16" i="8"/>
  <c r="F22" i="8"/>
  <c r="F23" i="8"/>
  <c r="F27" i="8"/>
  <c r="F9" i="12"/>
  <c r="F29" i="12"/>
  <c r="F40" i="12"/>
  <c r="F44" i="12"/>
  <c r="F82" i="12"/>
  <c r="F84" i="12"/>
  <c r="J23" i="8"/>
  <c r="J27" i="8"/>
  <c r="J9" i="12"/>
  <c r="J29" i="12"/>
  <c r="J40" i="12"/>
  <c r="J44" i="12"/>
  <c r="J82" i="12"/>
  <c r="J84" i="12"/>
  <c r="F70" i="8"/>
  <c r="J70" i="8"/>
  <c r="J29" i="8"/>
  <c r="J32" i="8"/>
  <c r="F29" i="8"/>
  <c r="J37" i="8"/>
  <c r="H15" i="10"/>
  <c r="H17" i="10"/>
  <c r="H18" i="10"/>
  <c r="J50" i="8"/>
  <c r="J72" i="8"/>
  <c r="J75" i="8"/>
  <c r="F50" i="8"/>
  <c r="F72" i="8"/>
  <c r="F32" i="8"/>
  <c r="F34" i="8"/>
  <c r="H69" i="8"/>
  <c r="D69" i="8"/>
  <c r="H60" i="8"/>
  <c r="D60" i="8"/>
  <c r="H22" i="8"/>
  <c r="D22" i="8"/>
  <c r="F37" i="8"/>
  <c r="L17" i="9"/>
  <c r="L19" i="9"/>
  <c r="L24" i="9"/>
  <c r="H70" i="8"/>
  <c r="F75" i="8"/>
  <c r="F77" i="8"/>
  <c r="D70" i="8"/>
  <c r="H23" i="8"/>
  <c r="H27" i="8"/>
  <c r="H9" i="12"/>
  <c r="H29" i="12"/>
  <c r="H40" i="12"/>
  <c r="H44" i="12"/>
  <c r="H82" i="12"/>
  <c r="H84" i="12"/>
  <c r="H85" i="12"/>
  <c r="D23" i="8"/>
  <c r="D27" i="8"/>
  <c r="D9" i="12"/>
  <c r="D29" i="12"/>
  <c r="D40" i="12"/>
  <c r="D44" i="12"/>
  <c r="D82" i="12"/>
  <c r="D84" i="12"/>
  <c r="D85" i="12"/>
  <c r="D29" i="8"/>
  <c r="D34" i="8"/>
  <c r="H29" i="8"/>
  <c r="H32" i="8"/>
  <c r="AB37" i="9"/>
  <c r="D32" i="8"/>
  <c r="D37" i="8"/>
  <c r="D50" i="8"/>
  <c r="D72" i="8"/>
  <c r="D75" i="8"/>
  <c r="H37" i="8"/>
  <c r="H21" i="10"/>
  <c r="H50" i="8"/>
  <c r="H72" i="8"/>
  <c r="H75" i="8"/>
  <c r="L20" i="10"/>
  <c r="L14" i="10"/>
  <c r="L27" i="9"/>
  <c r="L29" i="9"/>
  <c r="L38" i="9"/>
  <c r="D77" i="8"/>
  <c r="D55" i="1"/>
  <c r="J88" i="1"/>
  <c r="D86" i="1"/>
  <c r="V37" i="9"/>
  <c r="J23" i="10"/>
  <c r="J24" i="10"/>
  <c r="H88" i="1"/>
  <c r="L16" i="10"/>
  <c r="L15" i="10"/>
  <c r="L17" i="10"/>
  <c r="L18" i="10"/>
  <c r="L21" i="10"/>
  <c r="L23" i="10"/>
  <c r="L24" i="10"/>
  <c r="H23" i="10"/>
  <c r="H24" i="10"/>
  <c r="J40" i="1"/>
  <c r="J71" i="1"/>
  <c r="H40" i="1"/>
  <c r="H71" i="1"/>
  <c r="F40" i="1"/>
  <c r="F71" i="1"/>
  <c r="D40" i="1"/>
  <c r="D71" i="1"/>
  <c r="J87" i="1"/>
  <c r="J85" i="1"/>
  <c r="J80" i="1"/>
  <c r="J79" i="1"/>
  <c r="F90" i="1"/>
  <c r="F87" i="1"/>
  <c r="F86" i="1"/>
  <c r="F85" i="1"/>
  <c r="F80" i="1"/>
  <c r="F79" i="1"/>
  <c r="J89" i="1"/>
  <c r="J91" i="1"/>
  <c r="V26" i="9"/>
  <c r="X26" i="9"/>
  <c r="F88" i="1"/>
  <c r="F89" i="1"/>
  <c r="F91" i="1"/>
  <c r="H79" i="1"/>
  <c r="H17" i="1"/>
  <c r="AB26" i="9"/>
  <c r="V18" i="9"/>
  <c r="V17" i="9"/>
  <c r="X17" i="9"/>
  <c r="V16" i="9"/>
  <c r="J62" i="1"/>
  <c r="F62" i="1"/>
  <c r="V19" i="9"/>
  <c r="X18" i="9"/>
  <c r="X19" i="9"/>
  <c r="X16" i="9"/>
  <c r="F63" i="1"/>
  <c r="J63" i="1"/>
  <c r="AB16" i="9"/>
  <c r="V23" i="9"/>
  <c r="V24" i="9"/>
  <c r="V27" i="9"/>
  <c r="V28" i="9"/>
  <c r="V29" i="9"/>
  <c r="V38" i="9"/>
  <c r="X28" i="9"/>
  <c r="D85" i="1"/>
  <c r="H80" i="1"/>
  <c r="H85" i="1"/>
  <c r="D80" i="1"/>
  <c r="D79" i="1"/>
  <c r="J39" i="9"/>
  <c r="X23" i="9"/>
  <c r="X24" i="9"/>
  <c r="AB23" i="9"/>
  <c r="D88" i="1"/>
  <c r="H39" i="9"/>
  <c r="V39" i="9"/>
  <c r="AB17" i="9"/>
  <c r="H87" i="1"/>
  <c r="H89" i="1"/>
  <c r="H91" i="1"/>
  <c r="AB28" i="9"/>
  <c r="AC28" i="9"/>
  <c r="H25" i="10"/>
  <c r="H62" i="1"/>
  <c r="H63" i="1"/>
  <c r="D62" i="1"/>
  <c r="F92" i="1"/>
  <c r="J31" i="1"/>
  <c r="H31" i="1"/>
  <c r="F31" i="1"/>
  <c r="D31" i="1"/>
  <c r="J17" i="1"/>
  <c r="F17" i="1"/>
  <c r="D17" i="1"/>
  <c r="J32" i="1"/>
  <c r="F32" i="1"/>
  <c r="D63" i="1"/>
  <c r="D32" i="1"/>
  <c r="H32" i="1"/>
  <c r="J92" i="1"/>
  <c r="J93" i="1"/>
  <c r="F93" i="1"/>
  <c r="AB18" i="9"/>
  <c r="AB19" i="9"/>
  <c r="AB24" i="9"/>
  <c r="L25" i="10"/>
  <c r="H92" i="1"/>
  <c r="H93" i="1"/>
  <c r="D90" i="1"/>
  <c r="Z39" i="9"/>
  <c r="X27" i="9"/>
  <c r="X29" i="9"/>
  <c r="X38" i="9"/>
  <c r="AB27" i="9"/>
  <c r="AB29" i="9"/>
  <c r="AB38" i="9"/>
  <c r="D87" i="1"/>
  <c r="D89" i="1"/>
  <c r="D91" i="1"/>
  <c r="D92" i="1"/>
  <c r="D93" i="1"/>
  <c r="AC29" i="9"/>
  <c r="L39" i="9"/>
  <c r="AB39" i="9"/>
  <c r="X39" i="9"/>
</calcChain>
</file>

<file path=xl/sharedStrings.xml><?xml version="1.0" encoding="utf-8"?>
<sst xmlns="http://schemas.openxmlformats.org/spreadsheetml/2006/main" count="382" uniqueCount="264">
  <si>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</si>
  <si>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</si>
  <si>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</si>
  <si>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</si>
  <si>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</si>
  <si>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</si>
  <si>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</si>
  <si>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</si>
  <si>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</si>
  <si>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</si>
  <si>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</si>
  <si>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</si>
  <si>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</si>
  <si>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</si>
  <si>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</si>
  <si>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</si>
  <si>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</si>
  <si>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</si>
  <si>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</si>
  <si>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</si>
  <si>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</si>
  <si>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</si>
  <si>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</si>
  <si>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</si>
  <si>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</si>
  <si>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</si>
  <si>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</si>
  <si>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</si>
  <si>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</si>
  <si>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</si>
  <si>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</si>
  <si>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</si>
  <si>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</si>
  <si>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</si>
  <si>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</si>
  <si>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</si>
  <si>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</si>
  <si>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</si>
  <si>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</si>
  <si>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</si>
  <si>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</si>
  <si>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</si>
  <si>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</si>
  <si>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</si>
  <si>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</si>
  <si>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</si>
  <si>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</si>
  <si>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</si>
  <si>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</si>
  <si>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</si>
  <si>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</si>
  <si>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</si>
  <si>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</si>
  <si>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</si>
  <si>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</si>
  <si>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</si>
  <si>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</si>
  <si>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</si>
  <si>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</si>
  <si>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</si>
  <si>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</si>
  <si>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</si>
  <si>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</si>
  <si>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</si>
  <si>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</si>
  <si>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</si>
  <si>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</si>
  <si>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</si>
  <si>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</si>
  <si>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</si>
  <si>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</si>
  <si>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</si>
  <si>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</si>
  <si>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</si>
  <si>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</si>
  <si>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</si>
  <si>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</si>
  <si>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</si>
  <si>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</si>
  <si>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</si>
  <si>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</si>
  <si>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</si>
  <si>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</si>
  <si>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</si>
  <si>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</si>
  <si>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</si>
  <si>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</si>
  <si>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</si>
  <si>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</si>
  <si>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</si>
  <si>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</si>
  <si>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</si>
  <si>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</si>
  <si>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</si>
  <si>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</si>
  <si>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</si>
  <si>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</si>
  <si>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</si>
  <si>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</si>
  <si>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</si>
  <si>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</si>
  <si>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</si>
  <si>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</si>
  <si>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</si>
  <si>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</si>
  <si>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</si>
  <si>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</si>
  <si>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</si>
  <si>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</si>
  <si>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</si>
  <si>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</si>
  <si>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</si>
  <si>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</si>
  <si>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</si>
  <si>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</si>
  <si>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</si>
  <si>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</si>
  <si>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</si>
  <si>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</si>
  <si>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</si>
  <si>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</si>
  <si>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</si>
  <si>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</si>
  <si>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</si>
  <si>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</si>
  <si>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</si>
  <si>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</si>
  <si>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</si>
  <si>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</si>
  <si>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</si>
  <si>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</si>
  <si>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</si>
  <si>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</si>
  <si>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</si>
  <si>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</si>
  <si>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</si>
  <si>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</si>
  <si>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</si>
  <si>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</si>
  <si>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</si>
  <si>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</si>
  <si>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</si>
  <si>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</si>
  <si>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</si>
  <si>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</si>
  <si>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</si>
  <si>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</si>
  <si>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</si>
  <si>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</si>
  <si>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</si>
  <si>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</si>
  <si>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</si>
  <si>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</si>
  <si>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</si>
  <si>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</si>
  <si>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</si>
  <si>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</si>
  <si>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</si>
  <si>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</si>
  <si>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</si>
  <si>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</si>
  <si>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</si>
  <si>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</si>
  <si>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</si>
  <si>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</si>
  <si>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</si>
  <si>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</si>
  <si>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</si>
  <si>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</si>
  <si>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</si>
  <si>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</si>
  <si>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</si>
  <si>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</si>
  <si>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</si>
  <si>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</si>
  <si>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</si>
  <si>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</si>
  <si>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</si>
  <si>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Cash receipt from long-term loans</t>
  </si>
  <si>
    <t>Other current financial assets</t>
  </si>
  <si>
    <t>Other non-current financial assets</t>
  </si>
  <si>
    <t>Right-of-use assets</t>
  </si>
  <si>
    <t>in equity designated</t>
  </si>
  <si>
    <t>on investments</t>
  </si>
  <si>
    <t xml:space="preserve">Current portion of lease liabilities </t>
  </si>
  <si>
    <t>Lease liabilities, net of current portion</t>
  </si>
  <si>
    <t>at fair value</t>
  </si>
  <si>
    <t>Net cash from (used in) operating activities</t>
  </si>
  <si>
    <t>Net cash used in financing activities</t>
  </si>
  <si>
    <t>Acquisition of other non-current financial assets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</si>
  <si>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</si>
  <si>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</si>
  <si>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</si>
  <si>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Decrease in restricted investments</t>
  </si>
  <si>
    <t>Other current financial liabilities</t>
  </si>
  <si>
    <t>Balance as at 1 January 2021</t>
  </si>
  <si>
    <t>Gain on disposals of equity investments</t>
  </si>
  <si>
    <t>Short-term loan from related party</t>
  </si>
  <si>
    <t xml:space="preserve">   Provision for long-term employee benefits</t>
  </si>
  <si>
    <t>Finance income</t>
  </si>
  <si>
    <t>Other component</t>
  </si>
  <si>
    <t xml:space="preserve"> of shareholders' equity</t>
  </si>
  <si>
    <t>Cash from (used in) operating activities</t>
  </si>
  <si>
    <t>in foreign currencies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</si>
  <si>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</si>
  <si>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</si>
  <si>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</si>
  <si>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</si>
  <si>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   Reduction of cost of inventories to net realisable value (reversal)</t>
  </si>
  <si>
    <t xml:space="preserve">      profit or loss</t>
  </si>
  <si>
    <t>shareholders' equity</t>
  </si>
  <si>
    <t>Acquisition of intangible assets</t>
  </si>
  <si>
    <t>Acquisition of investments in subsidiaries</t>
  </si>
  <si>
    <t>Proceeds from disposals of other non-current financial assets</t>
  </si>
  <si>
    <t>Bank overdraft and short-term loans</t>
  </si>
  <si>
    <t xml:space="preserve">   from financial institutions</t>
  </si>
  <si>
    <t xml:space="preserve">   short-term loans from financial institutions</t>
  </si>
  <si>
    <t>Decrease in deposits from related parties</t>
  </si>
  <si>
    <t>Balance as at 31 March 2021</t>
  </si>
  <si>
    <t>Balance as at 1 January 2022</t>
  </si>
  <si>
    <t>Balance as at 31 March 2022</t>
  </si>
  <si>
    <t>As at 31 March 2022</t>
  </si>
  <si>
    <t>31 March 2022</t>
  </si>
  <si>
    <t>31 December 2021</t>
  </si>
  <si>
    <t>For the three-month period ended 31 March 2022</t>
  </si>
  <si>
    <t>Short-term loans to related parties</t>
  </si>
  <si>
    <t>Net increase (decrease) in cash and cash equivalents</t>
  </si>
  <si>
    <t>Gains on investments designated at fair value through profit or loss</t>
  </si>
  <si>
    <t>Gains on derivatives designated at fair value through profit or loss</t>
  </si>
  <si>
    <t>Losses on derivatives designated at fair value through profit or loss</t>
  </si>
  <si>
    <t xml:space="preserve">   Losses (gains) on disposals/write-off of property, plant and equipment</t>
  </si>
  <si>
    <t xml:space="preserve">   Gains on disposals of investments </t>
  </si>
  <si>
    <t xml:space="preserve">   Unrealised losses (gains) on exchange </t>
  </si>
  <si>
    <t xml:space="preserve">Profit (losses) from operating activities before changes in </t>
  </si>
  <si>
    <t>Net cash from (used in) investing activities</t>
  </si>
  <si>
    <t>Increase (decrease) in bank overdraft and in</t>
  </si>
  <si>
    <t>Gains (losses)</t>
  </si>
  <si>
    <t>Difference resulting</t>
  </si>
  <si>
    <t>from change in</t>
  </si>
  <si>
    <t>without loss</t>
  </si>
  <si>
    <t>of control</t>
  </si>
  <si>
    <t>interest in subsidiary</t>
  </si>
  <si>
    <t>Decrease in non-controlling</t>
  </si>
  <si>
    <t xml:space="preserve">   interests of the subsidiary (Note 4)</t>
  </si>
  <si>
    <t xml:space="preserve">   Gains on investments designated at fair value through</t>
  </si>
  <si>
    <t xml:space="preserve">Difference resulting from change in interest in </t>
  </si>
  <si>
    <t xml:space="preserve">   subsidiary without loss of control</t>
  </si>
  <si>
    <t>Operating profit</t>
  </si>
  <si>
    <t>Share of profit from investments in associates</t>
  </si>
  <si>
    <t>Income tax expenses</t>
  </si>
  <si>
    <t>Gains (losses) on investments in equity designated at fair value</t>
  </si>
  <si>
    <t xml:space="preserve">   Allowance for expected credit losses</t>
  </si>
  <si>
    <t>Increase (decrease) in translation adjustments</t>
  </si>
  <si>
    <t xml:space="preserve">   Additions to right-of-use assets and lease liabilities</t>
  </si>
  <si>
    <t>Decrease in short-term loans to related parties</t>
  </si>
  <si>
    <t>Decrease in other current financial assets</t>
  </si>
  <si>
    <t>Intangible assets</t>
  </si>
  <si>
    <t>Weighted average number of ordinary shares (shares)</t>
  </si>
  <si>
    <t xml:space="preserve">   Losses (gains) on derivatives designated at fair value through</t>
  </si>
  <si>
    <t xml:space="preserve">   Share of profit from investments in associates</t>
  </si>
  <si>
    <t>Acquisition of investments in associate</t>
  </si>
  <si>
    <t>Cash paid for share capital to non-controlling interests of the subsidiary</t>
  </si>
  <si>
    <t>Profit before income tax expenses</t>
  </si>
  <si>
    <t>Cash receipt from decrease in share capital of 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</si>
</sst>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9" formatCode="_(* #,##0_);_(* \(#,##0\);_(* &quot;-&quot;_);_(@_)"/>
    <numFmt numFmtId="171" formatCode="_(* #,##0.00_);_(* \(#,##0.00\);_(* &quot;-&quot;??_);_(@_)"/>
    <numFmt numFmtId="172" formatCode="_(* #,##0_);_(* \(#,##0\);_(* &quot;-&quot;??_);_(@_)"/>
    <numFmt numFmtId="173" formatCode="_-* #,##0.00_-;\-* #,##0.00_-;_-* &quot;-&quot;_-;_-@_-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71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</cellStyleXfs>
  <cellXfs count="131">
    <xf numFmtId="0" fontId="0" fillId="0" borderId="0" xfId="0"/>
    <xf numFmtId="169" fontId="2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2" fontId="2" fillId="0" borderId="0" xfId="0" applyNumberFormat="1" applyFont="1" applyFill="1" applyAlignment="1">
      <alignment horizontal="left" vertical="center"/>
    </xf>
    <xf numFmtId="172" fontId="2" fillId="0" borderId="0" xfId="0" applyNumberFormat="1" applyFont="1" applyFill="1" applyBorder="1" applyAlignment="1">
      <alignment horizontal="left" vertical="center"/>
    </xf>
    <xf numFmtId="172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1" fillId="0" borderId="0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169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2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9" fontId="2" fillId="0" borderId="3" xfId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3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73" fontId="2" fillId="0" borderId="4" xfId="0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2" fontId="3" fillId="0" borderId="0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9" fontId="2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72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172" fontId="1" fillId="0" borderId="0" xfId="0" applyNumberFormat="1" applyFont="1" applyFill="1" applyAlignment="1">
      <alignment horizontal="center" vertical="center"/>
    </xf>
    <xf numFmtId="172" fontId="2" fillId="0" borderId="0" xfId="5" applyNumberFormat="1" applyFont="1" applyFill="1" applyAlignment="1">
      <alignment horizontal="center"/>
    </xf>
    <xf numFmtId="172" fontId="2" fillId="0" borderId="1" xfId="0" applyNumberFormat="1" applyFont="1" applyFill="1" applyBorder="1" applyAlignment="1">
      <alignment horizontal="center" vertical="center" wrapText="1"/>
    </xf>
    <xf numFmtId="172" fontId="2" fillId="0" borderId="1" xfId="5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justify" vertical="center"/>
    </xf>
    <xf numFmtId="169" fontId="5" fillId="0" borderId="0" xfId="0" applyNumberFormat="1" applyFont="1" applyFill="1" applyAlignment="1">
      <alignment vertical="center"/>
    </xf>
    <xf numFmtId="169" fontId="5" fillId="0" borderId="1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72" fontId="2" fillId="0" borderId="0" xfId="0" quotePrefix="1" applyNumberFormat="1" applyFont="1" applyFill="1" applyAlignment="1">
      <alignment horizontal="left" vertical="center"/>
    </xf>
    <xf numFmtId="169" fontId="5" fillId="0" borderId="0" xfId="0" applyNumberFormat="1" applyFont="1" applyFill="1" applyAlignment="1">
      <alignment horizontal="right" vertical="center"/>
    </xf>
    <xf numFmtId="172" fontId="2" fillId="2" borderId="0" xfId="0" applyNumberFormat="1" applyFont="1" applyFill="1" applyAlignment="1">
      <alignment vertical="center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2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169" fontId="10" fillId="0" borderId="0" xfId="0" applyNumberFormat="1" applyFont="1" applyFill="1" applyBorder="1" applyAlignment="1">
      <alignment horizontal="right" vertical="center"/>
    </xf>
    <xf numFmtId="169" fontId="10" fillId="0" borderId="1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justify" vertical="center"/>
    </xf>
    <xf numFmtId="169" fontId="2" fillId="0" borderId="0" xfId="0" applyNumberFormat="1" applyFont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9" fontId="10" fillId="0" borderId="0" xfId="0" applyNumberFormat="1" applyFont="1" applyFill="1" applyAlignment="1">
      <alignment vertical="center"/>
    </xf>
    <xf numFmtId="169" fontId="8" fillId="0" borderId="0" xfId="0" applyNumberFormat="1" applyFont="1" applyAlignment="1">
      <alignment horizontal="center" vertical="top"/>
    </xf>
    <xf numFmtId="37" fontId="2" fillId="0" borderId="4" xfId="0" applyNumberFormat="1" applyFont="1" applyFill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169" fontId="10" fillId="0" borderId="0" xfId="0" applyNumberFormat="1" applyFont="1" applyFill="1" applyBorder="1" applyAlignment="1">
      <alignment vertical="center"/>
    </xf>
    <xf numFmtId="172" fontId="1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3" xfId="3"/>
    <cellStyle name="Comma 7" xfId="4"/>
    <cellStyle name="Normal" xfId="0" builtinId="0"/>
    <cellStyle name="Normal 2" xfId="5"/>
    <cellStyle name="Normal 3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tabSelected="1" view="pageBreakPreview" zoomScale="70" zoomScaleNormal="100" zoomScaleSheetLayoutView="70" workbookViewId="0">
      <selection activeCell="A12" sqref="A12"/>
    </sheetView>
  </sheetViews>
  <sheetFormatPr defaultColWidth="10.7109375" defaultRowHeight="23.1" customHeight="1"/>
  <cols>
    <col min="1" max="1" width="44.7109375" style="5" customWidth="1"/>
    <col min="2" max="2" width="5.85546875" style="5" customWidth="1"/>
    <col min="3" max="3" width="0.7109375" style="5" customWidth="1"/>
    <col min="4" max="4" width="17.5703125" style="5" customWidth="1"/>
    <col min="5" max="5" width="1.7109375" style="5" customWidth="1"/>
    <col min="6" max="6" width="17.5703125" style="5" customWidth="1"/>
    <col min="7" max="7" width="1.7109375" style="20" customWidth="1"/>
    <col min="8" max="8" width="17.5703125" style="5" customWidth="1"/>
    <col min="9" max="9" width="1.7109375" style="5" customWidth="1"/>
    <col min="10" max="10" width="17.5703125" style="5" customWidth="1"/>
    <col min="11" max="11" width="1" style="20" hidden="1" customWidth="1"/>
    <col min="12" max="14" width="10.7109375" style="5"/>
    <col min="15" max="15" width="19.28515625" style="5" customWidth="1"/>
    <col min="16" max="16384" width="10.7109375" style="5"/>
  </cols>
  <sheetData>
    <row r="1" spans="1:12" s="10" customFormat="1" ht="23.1" customHeight="1">
      <c r="A1" s="2" t="s">
        <v>0</v>
      </c>
      <c r="B1" s="7"/>
      <c r="C1" s="7"/>
      <c r="D1" s="7"/>
      <c r="E1" s="7"/>
      <c r="F1" s="7"/>
      <c r="G1" s="8"/>
      <c r="H1" s="7"/>
      <c r="I1" s="7"/>
      <c r="J1" s="7"/>
      <c r="K1" s="9"/>
    </row>
    <row r="2" spans="1:12" s="10" customFormat="1" ht="23.1" customHeight="1">
      <c r="A2" s="2" t="s">
        <v>135</v>
      </c>
      <c r="B2" s="7"/>
      <c r="C2" s="7"/>
      <c r="D2" s="7"/>
      <c r="E2" s="7"/>
      <c r="F2" s="7"/>
      <c r="G2" s="8"/>
      <c r="H2" s="7"/>
      <c r="I2" s="7"/>
      <c r="J2" s="7"/>
      <c r="K2" s="9"/>
    </row>
    <row r="3" spans="1:12" s="10" customFormat="1" ht="23.1" customHeight="1">
      <c r="A3" s="2" t="s">
        <v>221</v>
      </c>
      <c r="B3" s="7"/>
      <c r="C3" s="7"/>
      <c r="D3" s="7"/>
      <c r="E3" s="7"/>
      <c r="F3" s="7"/>
      <c r="G3" s="8"/>
      <c r="H3" s="7"/>
      <c r="I3" s="7"/>
      <c r="J3" s="7"/>
      <c r="K3" s="9"/>
    </row>
    <row r="4" spans="1:12" s="10" customFormat="1" ht="23.1" customHeight="1">
      <c r="A4" s="6"/>
      <c r="B4" s="7"/>
      <c r="C4" s="7"/>
      <c r="D4" s="7"/>
      <c r="E4" s="7"/>
      <c r="F4" s="7"/>
      <c r="G4" s="8"/>
      <c r="H4" s="7"/>
      <c r="I4" s="7"/>
      <c r="J4" s="11" t="s">
        <v>1</v>
      </c>
      <c r="K4" s="9"/>
    </row>
    <row r="5" spans="1:12" s="10" customFormat="1" ht="23.1" customHeight="1">
      <c r="A5" s="6"/>
      <c r="D5" s="125" t="s">
        <v>2</v>
      </c>
      <c r="E5" s="125"/>
      <c r="F5" s="125"/>
      <c r="G5" s="12"/>
      <c r="H5" s="125" t="s">
        <v>3</v>
      </c>
      <c r="I5" s="125"/>
      <c r="J5" s="125"/>
      <c r="K5" s="12"/>
    </row>
    <row r="6" spans="1:12" s="10" customFormat="1" ht="23.1" customHeight="1">
      <c r="A6" s="6"/>
      <c r="B6" s="13" t="s">
        <v>4</v>
      </c>
      <c r="D6" s="14" t="s">
        <v>222</v>
      </c>
      <c r="E6" s="15"/>
      <c r="F6" s="14" t="s">
        <v>223</v>
      </c>
      <c r="G6" s="16"/>
      <c r="H6" s="14" t="s">
        <v>222</v>
      </c>
      <c r="I6" s="15"/>
      <c r="J6" s="14" t="s">
        <v>223</v>
      </c>
      <c r="K6" s="16"/>
    </row>
    <row r="7" spans="1:12" s="10" customFormat="1" ht="23.1" customHeight="1">
      <c r="A7" s="6"/>
      <c r="D7" s="17" t="s">
        <v>157</v>
      </c>
      <c r="E7" s="17"/>
      <c r="F7" s="17" t="s">
        <v>5</v>
      </c>
      <c r="G7" s="17"/>
      <c r="H7" s="17" t="s">
        <v>157</v>
      </c>
      <c r="I7" s="17"/>
      <c r="J7" s="17" t="s">
        <v>5</v>
      </c>
      <c r="K7" s="9"/>
    </row>
    <row r="8" spans="1:12" s="10" customFormat="1" ht="23.1" customHeight="1">
      <c r="A8" s="6"/>
      <c r="C8" s="13"/>
      <c r="D8" s="17" t="s">
        <v>158</v>
      </c>
      <c r="E8" s="18"/>
      <c r="F8" s="17"/>
      <c r="G8" s="17"/>
      <c r="H8" s="17" t="s">
        <v>158</v>
      </c>
      <c r="I8" s="18"/>
      <c r="J8" s="17"/>
      <c r="K8" s="9"/>
    </row>
    <row r="9" spans="1:12" ht="23.1" customHeight="1">
      <c r="A9" s="19" t="s">
        <v>6</v>
      </c>
      <c r="G9" s="5"/>
      <c r="L9" s="19"/>
    </row>
    <row r="10" spans="1:12" ht="23.1" customHeight="1">
      <c r="A10" s="19" t="s">
        <v>7</v>
      </c>
      <c r="B10" s="21"/>
      <c r="C10" s="21"/>
      <c r="G10" s="5"/>
      <c r="L10" s="19"/>
    </row>
    <row r="11" spans="1:12" ht="23.1" customHeight="1">
      <c r="A11" s="22" t="s">
        <v>8</v>
      </c>
      <c r="B11" s="23"/>
      <c r="C11" s="24"/>
      <c r="D11" s="1">
        <v>2681085</v>
      </c>
      <c r="E11" s="1"/>
      <c r="F11" s="1">
        <v>3087115</v>
      </c>
      <c r="G11" s="1"/>
      <c r="H11" s="1">
        <v>86007</v>
      </c>
      <c r="I11" s="1"/>
      <c r="J11" s="1">
        <v>656657</v>
      </c>
      <c r="L11" s="22"/>
    </row>
    <row r="12" spans="1:12" ht="23.1" customHeight="1">
      <c r="A12" s="22" t="s">
        <v>109</v>
      </c>
      <c r="B12" s="23">
        <v>3</v>
      </c>
      <c r="C12" s="24"/>
      <c r="D12" s="1">
        <v>1664425</v>
      </c>
      <c r="E12" s="1"/>
      <c r="F12" s="1">
        <v>1514661</v>
      </c>
      <c r="G12" s="1"/>
      <c r="H12" s="1">
        <v>284907</v>
      </c>
      <c r="I12" s="1"/>
      <c r="J12" s="1">
        <v>96468</v>
      </c>
      <c r="L12" s="22"/>
    </row>
    <row r="13" spans="1:12" ht="23.1" customHeight="1">
      <c r="A13" s="22" t="s">
        <v>110</v>
      </c>
      <c r="B13" s="23"/>
      <c r="C13" s="24"/>
      <c r="D13" s="1">
        <v>766659</v>
      </c>
      <c r="E13" s="1"/>
      <c r="F13" s="1">
        <v>979692</v>
      </c>
      <c r="G13" s="1"/>
      <c r="H13" s="1">
        <v>4156</v>
      </c>
      <c r="I13" s="1"/>
      <c r="J13" s="1">
        <v>0</v>
      </c>
      <c r="L13" s="22"/>
    </row>
    <row r="14" spans="1:12" ht="23.1" customHeight="1">
      <c r="A14" s="22" t="s">
        <v>225</v>
      </c>
      <c r="B14" s="23"/>
      <c r="C14" s="24"/>
      <c r="D14" s="1">
        <v>0</v>
      </c>
      <c r="E14" s="1"/>
      <c r="F14" s="1">
        <v>0</v>
      </c>
      <c r="G14" s="1"/>
      <c r="H14" s="1">
        <v>541037</v>
      </c>
      <c r="I14" s="1"/>
      <c r="J14" s="1">
        <v>677234</v>
      </c>
      <c r="L14" s="22"/>
    </row>
    <row r="15" spans="1:12" ht="23.1" customHeight="1">
      <c r="A15" s="22" t="s">
        <v>179</v>
      </c>
      <c r="B15" s="23"/>
      <c r="C15" s="24"/>
      <c r="D15" s="1">
        <v>2160198</v>
      </c>
      <c r="E15" s="1"/>
      <c r="F15" s="1">
        <v>2122942</v>
      </c>
      <c r="G15" s="1"/>
      <c r="H15" s="1">
        <v>0</v>
      </c>
      <c r="I15" s="1"/>
      <c r="J15" s="1">
        <v>0</v>
      </c>
      <c r="L15" s="22"/>
    </row>
    <row r="16" spans="1:12" ht="23.1" customHeight="1">
      <c r="A16" s="22" t="s">
        <v>9</v>
      </c>
      <c r="B16" s="23"/>
      <c r="C16" s="24"/>
      <c r="D16" s="3">
        <v>138457</v>
      </c>
      <c r="E16" s="1"/>
      <c r="F16" s="3">
        <v>121672</v>
      </c>
      <c r="G16" s="1"/>
      <c r="H16" s="3">
        <v>947</v>
      </c>
      <c r="I16" s="1"/>
      <c r="J16" s="3">
        <v>1371</v>
      </c>
      <c r="L16" s="22"/>
    </row>
    <row r="17" spans="1:12" ht="23.1" customHeight="1">
      <c r="A17" s="19" t="s">
        <v>10</v>
      </c>
      <c r="B17" s="23"/>
      <c r="C17" s="24"/>
      <c r="D17" s="3">
        <f>SUM(D11:D16)</f>
        <v>7410824</v>
      </c>
      <c r="E17" s="1"/>
      <c r="F17" s="3">
        <f>SUM(F11:F16)</f>
        <v>7826082</v>
      </c>
      <c r="G17" s="1"/>
      <c r="H17" s="3">
        <f>SUM(H11:H16)</f>
        <v>917054</v>
      </c>
      <c r="I17" s="1"/>
      <c r="J17" s="3">
        <f>SUM(J11:J16)</f>
        <v>1431730</v>
      </c>
      <c r="L17" s="19"/>
    </row>
    <row r="18" spans="1:12" ht="23.1" customHeight="1">
      <c r="A18" s="25" t="s">
        <v>11</v>
      </c>
      <c r="B18" s="23"/>
      <c r="C18" s="24"/>
      <c r="D18" s="26"/>
      <c r="E18" s="26"/>
      <c r="F18" s="26"/>
      <c r="G18" s="26"/>
      <c r="H18" s="26"/>
      <c r="I18" s="26"/>
      <c r="J18" s="26"/>
      <c r="L18" s="25"/>
    </row>
    <row r="19" spans="1:12" ht="23.1" customHeight="1">
      <c r="A19" s="22" t="s">
        <v>141</v>
      </c>
      <c r="B19" s="23"/>
      <c r="C19" s="24"/>
      <c r="D19" s="27">
        <v>27752</v>
      </c>
      <c r="E19" s="27"/>
      <c r="F19" s="1">
        <v>27755</v>
      </c>
      <c r="G19" s="1"/>
      <c r="H19" s="1">
        <v>1000</v>
      </c>
      <c r="I19" s="1"/>
      <c r="J19" s="1">
        <v>1000</v>
      </c>
      <c r="L19" s="22"/>
    </row>
    <row r="20" spans="1:12" ht="23.1" customHeight="1">
      <c r="A20" s="22" t="s">
        <v>111</v>
      </c>
      <c r="B20" s="23">
        <v>4</v>
      </c>
      <c r="C20" s="24"/>
      <c r="D20" s="27">
        <v>0</v>
      </c>
      <c r="E20" s="27"/>
      <c r="F20" s="27">
        <v>0</v>
      </c>
      <c r="G20" s="27"/>
      <c r="H20" s="27">
        <v>10517556</v>
      </c>
      <c r="I20" s="27"/>
      <c r="J20" s="27">
        <v>9885623</v>
      </c>
      <c r="L20" s="22"/>
    </row>
    <row r="21" spans="1:12" ht="23.1" customHeight="1">
      <c r="A21" s="22" t="s">
        <v>148</v>
      </c>
      <c r="B21" s="23"/>
      <c r="C21" s="24"/>
      <c r="D21" s="27">
        <v>2083374</v>
      </c>
      <c r="E21" s="27"/>
      <c r="F21" s="27">
        <v>2080152</v>
      </c>
      <c r="G21" s="27"/>
      <c r="H21" s="27">
        <v>815187</v>
      </c>
      <c r="I21" s="27"/>
      <c r="J21" s="27">
        <v>815187</v>
      </c>
      <c r="L21" s="22"/>
    </row>
    <row r="22" spans="1:12" ht="23.1" customHeight="1">
      <c r="A22" s="22" t="s">
        <v>112</v>
      </c>
      <c r="B22" s="23"/>
      <c r="C22" s="24"/>
      <c r="D22" s="27">
        <v>3861663</v>
      </c>
      <c r="E22" s="27"/>
      <c r="F22" s="27">
        <v>3899562</v>
      </c>
      <c r="G22" s="27"/>
      <c r="H22" s="27">
        <v>1096901</v>
      </c>
      <c r="I22" s="27"/>
      <c r="J22" s="27">
        <v>1096901</v>
      </c>
      <c r="L22" s="22"/>
    </row>
    <row r="23" spans="1:12" ht="23.1" customHeight="1">
      <c r="A23" s="22" t="s">
        <v>180</v>
      </c>
      <c r="B23" s="23"/>
      <c r="C23" s="24"/>
      <c r="D23" s="27">
        <v>3286010</v>
      </c>
      <c r="E23" s="27"/>
      <c r="F23" s="1">
        <v>3154841</v>
      </c>
      <c r="G23" s="1"/>
      <c r="H23" s="1">
        <v>1992498</v>
      </c>
      <c r="I23" s="1"/>
      <c r="J23" s="1">
        <v>1988940</v>
      </c>
      <c r="L23" s="22"/>
    </row>
    <row r="24" spans="1:12" ht="23.1" customHeight="1">
      <c r="A24" s="22" t="s">
        <v>113</v>
      </c>
      <c r="B24" s="23"/>
      <c r="C24" s="24"/>
      <c r="D24" s="1">
        <v>2454499</v>
      </c>
      <c r="E24" s="1"/>
      <c r="F24" s="27">
        <v>2464657</v>
      </c>
      <c r="G24" s="27"/>
      <c r="H24" s="27">
        <v>1479679</v>
      </c>
      <c r="I24" s="1"/>
      <c r="J24" s="1">
        <v>1481275</v>
      </c>
      <c r="L24" s="22"/>
    </row>
    <row r="25" spans="1:12" ht="23.1" customHeight="1">
      <c r="A25" s="22" t="s">
        <v>114</v>
      </c>
      <c r="B25" s="23"/>
      <c r="C25" s="24"/>
      <c r="D25" s="1">
        <v>5869264</v>
      </c>
      <c r="E25" s="1"/>
      <c r="F25" s="1">
        <v>5971630</v>
      </c>
      <c r="G25" s="1"/>
      <c r="H25" s="1">
        <v>43652</v>
      </c>
      <c r="I25" s="1"/>
      <c r="J25" s="1">
        <v>36797</v>
      </c>
      <c r="L25" s="22"/>
    </row>
    <row r="26" spans="1:12" ht="23.1" customHeight="1">
      <c r="A26" s="22" t="s">
        <v>181</v>
      </c>
      <c r="B26" s="23"/>
      <c r="C26" s="24"/>
      <c r="D26" s="1">
        <v>207281</v>
      </c>
      <c r="E26" s="1"/>
      <c r="F26" s="1">
        <v>220671</v>
      </c>
      <c r="G26" s="1"/>
      <c r="H26" s="1">
        <v>0</v>
      </c>
      <c r="I26" s="1"/>
      <c r="J26" s="1">
        <v>0</v>
      </c>
      <c r="L26" s="22"/>
    </row>
    <row r="27" spans="1:12" ht="23.1" customHeight="1">
      <c r="A27" s="22" t="s">
        <v>147</v>
      </c>
      <c r="B27" s="23"/>
      <c r="C27" s="24"/>
      <c r="D27" s="27">
        <v>521724</v>
      </c>
      <c r="E27" s="27"/>
      <c r="F27" s="27">
        <v>521724</v>
      </c>
      <c r="G27" s="27"/>
      <c r="H27" s="27">
        <v>0</v>
      </c>
      <c r="I27" s="27"/>
      <c r="J27" s="27">
        <v>0</v>
      </c>
      <c r="L27" s="22"/>
    </row>
    <row r="28" spans="1:12" ht="23.1" customHeight="1">
      <c r="A28" s="22" t="s">
        <v>256</v>
      </c>
      <c r="B28" s="23"/>
      <c r="C28" s="24"/>
      <c r="D28" s="1">
        <v>49502</v>
      </c>
      <c r="E28" s="1"/>
      <c r="F28" s="1">
        <v>48281</v>
      </c>
      <c r="G28" s="1"/>
      <c r="H28" s="1">
        <v>3584</v>
      </c>
      <c r="I28" s="1"/>
      <c r="J28" s="1">
        <v>3899</v>
      </c>
      <c r="L28" s="22"/>
    </row>
    <row r="29" spans="1:12" ht="23.1" customHeight="1">
      <c r="A29" s="22" t="s">
        <v>142</v>
      </c>
      <c r="B29" s="23"/>
      <c r="C29" s="24"/>
      <c r="D29" s="1">
        <v>81379</v>
      </c>
      <c r="E29" s="1"/>
      <c r="F29" s="1">
        <v>76635</v>
      </c>
      <c r="G29" s="1"/>
      <c r="H29" s="1">
        <v>4313</v>
      </c>
      <c r="I29" s="1"/>
      <c r="J29" s="1">
        <v>4248</v>
      </c>
      <c r="L29" s="22"/>
    </row>
    <row r="30" spans="1:12" ht="23.1" customHeight="1">
      <c r="A30" s="5" t="s">
        <v>12</v>
      </c>
      <c r="B30" s="23"/>
      <c r="C30" s="24"/>
      <c r="D30" s="3">
        <v>215427</v>
      </c>
      <c r="E30" s="1"/>
      <c r="F30" s="3">
        <v>186335</v>
      </c>
      <c r="G30" s="1"/>
      <c r="H30" s="3">
        <v>8387</v>
      </c>
      <c r="I30" s="1"/>
      <c r="J30" s="3">
        <v>5119</v>
      </c>
    </row>
    <row r="31" spans="1:12" ht="23.1" customHeight="1">
      <c r="A31" s="19" t="s">
        <v>13</v>
      </c>
      <c r="B31" s="23"/>
      <c r="C31" s="24"/>
      <c r="D31" s="1">
        <f>SUM(D19:D30)</f>
        <v>18657875</v>
      </c>
      <c r="E31" s="1"/>
      <c r="F31" s="1">
        <f>SUM(F19:F30)</f>
        <v>18652243</v>
      </c>
      <c r="G31" s="1"/>
      <c r="H31" s="1">
        <f>SUM(H19:H30)</f>
        <v>15962757</v>
      </c>
      <c r="I31" s="1"/>
      <c r="J31" s="1">
        <f>SUM(J19:J30)</f>
        <v>15318989</v>
      </c>
      <c r="L31" s="19"/>
    </row>
    <row r="32" spans="1:12" ht="23.1" customHeight="1" thickBot="1">
      <c r="A32" s="19" t="s">
        <v>14</v>
      </c>
      <c r="B32" s="23"/>
      <c r="C32" s="24"/>
      <c r="D32" s="28">
        <f>D17+D31</f>
        <v>26068699</v>
      </c>
      <c r="E32" s="27"/>
      <c r="F32" s="28">
        <f>F17+F31</f>
        <v>26478325</v>
      </c>
      <c r="G32" s="27"/>
      <c r="H32" s="28">
        <f>H17+H31</f>
        <v>16879811</v>
      </c>
      <c r="I32" s="27"/>
      <c r="J32" s="28">
        <f>J17+J31</f>
        <v>16750719</v>
      </c>
    </row>
    <row r="33" spans="1:12" ht="23.1" customHeight="1" thickTop="1">
      <c r="B33" s="29"/>
      <c r="D33" s="6"/>
      <c r="E33" s="6"/>
      <c r="F33" s="6"/>
      <c r="G33" s="6"/>
      <c r="H33" s="6"/>
      <c r="I33" s="6"/>
      <c r="J33" s="6"/>
    </row>
    <row r="34" spans="1:12" ht="23.1" customHeight="1">
      <c r="A34" s="5" t="s">
        <v>15</v>
      </c>
      <c r="D34" s="30"/>
      <c r="E34" s="31"/>
      <c r="F34" s="30"/>
      <c r="G34" s="30"/>
      <c r="H34" s="30"/>
      <c r="I34" s="30"/>
      <c r="J34" s="30"/>
    </row>
    <row r="35" spans="1:12" s="10" customFormat="1" ht="23.1" customHeight="1">
      <c r="A35" s="2" t="s">
        <v>0</v>
      </c>
      <c r="G35" s="9"/>
      <c r="K35" s="9"/>
    </row>
    <row r="36" spans="1:12" s="10" customFormat="1" ht="23.1" customHeight="1">
      <c r="A36" s="2" t="s">
        <v>136</v>
      </c>
      <c r="G36" s="9"/>
      <c r="K36" s="9"/>
    </row>
    <row r="37" spans="1:12" s="10" customFormat="1" ht="23.1" customHeight="1">
      <c r="A37" s="2" t="s">
        <v>221</v>
      </c>
      <c r="B37" s="7"/>
      <c r="C37" s="7"/>
      <c r="D37" s="7"/>
      <c r="E37" s="7"/>
      <c r="F37" s="7"/>
      <c r="G37" s="8"/>
      <c r="H37" s="7"/>
      <c r="I37" s="7"/>
      <c r="J37" s="7"/>
      <c r="K37" s="9"/>
    </row>
    <row r="38" spans="1:12" s="10" customFormat="1" ht="23.1" customHeight="1">
      <c r="A38" s="6"/>
      <c r="G38" s="9"/>
      <c r="J38" s="32" t="s">
        <v>1</v>
      </c>
      <c r="K38" s="9"/>
    </row>
    <row r="39" spans="1:12" s="10" customFormat="1" ht="23.1" customHeight="1">
      <c r="A39" s="6"/>
      <c r="D39" s="125" t="s">
        <v>2</v>
      </c>
      <c r="E39" s="125"/>
      <c r="F39" s="125"/>
      <c r="G39" s="12"/>
      <c r="H39" s="125" t="s">
        <v>3</v>
      </c>
      <c r="I39" s="125"/>
      <c r="J39" s="125"/>
      <c r="K39" s="12"/>
    </row>
    <row r="40" spans="1:12" s="10" customFormat="1" ht="23.1" customHeight="1">
      <c r="A40" s="6"/>
      <c r="B40" s="13" t="s">
        <v>4</v>
      </c>
      <c r="D40" s="14" t="str">
        <f>D6</f>
        <v>31 March 2022</v>
      </c>
      <c r="E40" s="15"/>
      <c r="F40" s="14" t="str">
        <f>F6</f>
        <v>31 December 2021</v>
      </c>
      <c r="G40" s="16"/>
      <c r="H40" s="14" t="str">
        <f>H6</f>
        <v>31 March 2022</v>
      </c>
      <c r="I40" s="15"/>
      <c r="J40" s="14" t="str">
        <f>J6</f>
        <v>31 December 2021</v>
      </c>
      <c r="K40" s="16"/>
    </row>
    <row r="41" spans="1:12" s="10" customFormat="1" ht="23.1" customHeight="1">
      <c r="A41" s="6"/>
      <c r="D41" s="17" t="s">
        <v>157</v>
      </c>
      <c r="E41" s="17"/>
      <c r="F41" s="17" t="s">
        <v>5</v>
      </c>
      <c r="G41" s="17"/>
      <c r="H41" s="17" t="s">
        <v>157</v>
      </c>
      <c r="I41" s="17"/>
      <c r="J41" s="17" t="s">
        <v>5</v>
      </c>
      <c r="K41" s="17"/>
    </row>
    <row r="42" spans="1:12" s="10" customFormat="1" ht="23.1" customHeight="1">
      <c r="A42" s="6"/>
      <c r="C42" s="13"/>
      <c r="D42" s="17" t="s">
        <v>158</v>
      </c>
      <c r="E42" s="18"/>
      <c r="F42" s="17"/>
      <c r="G42" s="17"/>
      <c r="H42" s="17" t="s">
        <v>158</v>
      </c>
      <c r="I42" s="18"/>
      <c r="J42" s="17"/>
      <c r="K42" s="17"/>
    </row>
    <row r="43" spans="1:12" ht="23.1" customHeight="1">
      <c r="A43" s="2" t="s">
        <v>16</v>
      </c>
      <c r="B43" s="23"/>
      <c r="C43" s="24"/>
      <c r="D43" s="26"/>
      <c r="E43" s="26"/>
      <c r="F43" s="26"/>
      <c r="G43" s="26"/>
      <c r="H43" s="26"/>
      <c r="I43" s="26"/>
      <c r="J43" s="26"/>
      <c r="L43" s="2"/>
    </row>
    <row r="44" spans="1:12" ht="23.1" customHeight="1">
      <c r="A44" s="2" t="s">
        <v>17</v>
      </c>
      <c r="B44" s="23"/>
      <c r="C44" s="24"/>
      <c r="D44" s="27"/>
      <c r="E44" s="27"/>
      <c r="F44" s="27"/>
      <c r="G44" s="27"/>
      <c r="H44" s="27"/>
      <c r="I44" s="27"/>
      <c r="J44" s="27"/>
      <c r="L44" s="2"/>
    </row>
    <row r="45" spans="1:12" ht="23.1" customHeight="1">
      <c r="A45" s="22" t="s">
        <v>214</v>
      </c>
      <c r="B45" s="23"/>
      <c r="C45" s="24"/>
      <c r="D45" s="27"/>
      <c r="E45" s="27"/>
      <c r="F45" s="27"/>
      <c r="G45" s="27"/>
      <c r="H45" s="27"/>
      <c r="I45" s="27"/>
      <c r="J45" s="27"/>
      <c r="L45" s="2"/>
    </row>
    <row r="46" spans="1:12" ht="23.1" customHeight="1">
      <c r="A46" s="22" t="s">
        <v>215</v>
      </c>
      <c r="B46" s="23"/>
      <c r="C46" s="33"/>
      <c r="D46" s="1">
        <v>284950</v>
      </c>
      <c r="E46" s="1"/>
      <c r="F46" s="1">
        <v>291492</v>
      </c>
      <c r="G46" s="1"/>
      <c r="H46" s="1">
        <v>15000</v>
      </c>
      <c r="I46" s="1"/>
      <c r="J46" s="1">
        <v>113000</v>
      </c>
      <c r="L46" s="22"/>
    </row>
    <row r="47" spans="1:12" ht="23.1" customHeight="1">
      <c r="A47" s="5" t="s">
        <v>197</v>
      </c>
      <c r="B47" s="23"/>
      <c r="C47" s="33"/>
      <c r="D47" s="1">
        <v>10000</v>
      </c>
      <c r="E47" s="1"/>
      <c r="F47" s="1">
        <v>10000</v>
      </c>
      <c r="G47" s="1"/>
      <c r="H47" s="1">
        <v>0</v>
      </c>
      <c r="I47" s="1"/>
      <c r="J47" s="1">
        <v>0</v>
      </c>
    </row>
    <row r="48" spans="1:12" ht="23.1" customHeight="1">
      <c r="A48" s="5" t="s">
        <v>115</v>
      </c>
      <c r="B48" s="23"/>
      <c r="C48" s="33"/>
      <c r="D48" s="1">
        <v>1145750</v>
      </c>
      <c r="E48" s="1"/>
      <c r="F48" s="1">
        <v>1284446</v>
      </c>
      <c r="G48" s="1"/>
      <c r="H48" s="1">
        <v>78994</v>
      </c>
      <c r="I48" s="1"/>
      <c r="J48" s="1">
        <v>50853</v>
      </c>
    </row>
    <row r="49" spans="1:12" ht="23.1" customHeight="1">
      <c r="A49" s="5" t="s">
        <v>18</v>
      </c>
      <c r="B49" s="23">
        <v>5</v>
      </c>
      <c r="C49" s="33"/>
      <c r="D49" s="1">
        <v>30820</v>
      </c>
      <c r="E49" s="1"/>
      <c r="F49" s="1">
        <v>184132</v>
      </c>
      <c r="G49" s="1"/>
      <c r="H49" s="1">
        <v>0</v>
      </c>
      <c r="I49" s="1"/>
      <c r="J49" s="1">
        <v>0</v>
      </c>
    </row>
    <row r="50" spans="1:12" ht="23.1" customHeight="1">
      <c r="A50" s="5" t="s">
        <v>184</v>
      </c>
      <c r="B50" s="23"/>
      <c r="C50" s="33"/>
      <c r="D50" s="27">
        <v>65680</v>
      </c>
      <c r="E50" s="1"/>
      <c r="F50" s="1">
        <v>66318</v>
      </c>
      <c r="G50" s="1"/>
      <c r="H50" s="1">
        <v>0</v>
      </c>
      <c r="I50" s="1"/>
      <c r="J50" s="1">
        <v>0</v>
      </c>
    </row>
    <row r="51" spans="1:12" ht="23.1" customHeight="1">
      <c r="A51" s="5" t="s">
        <v>19</v>
      </c>
      <c r="B51" s="23"/>
      <c r="C51" s="33"/>
      <c r="D51" s="27">
        <v>0</v>
      </c>
      <c r="E51" s="27"/>
      <c r="F51" s="27">
        <v>0</v>
      </c>
      <c r="G51" s="27"/>
      <c r="H51" s="27">
        <v>326400</v>
      </c>
      <c r="I51" s="27"/>
      <c r="J51" s="27">
        <v>326400</v>
      </c>
    </row>
    <row r="52" spans="1:12" ht="23.1" customHeight="1">
      <c r="A52" s="5" t="s">
        <v>128</v>
      </c>
      <c r="B52" s="23"/>
      <c r="C52" s="33"/>
      <c r="D52" s="27">
        <v>31098</v>
      </c>
      <c r="E52" s="27"/>
      <c r="F52" s="27">
        <v>31425</v>
      </c>
      <c r="G52" s="27"/>
      <c r="H52" s="1">
        <v>0</v>
      </c>
      <c r="I52" s="27"/>
      <c r="J52" s="27">
        <v>0</v>
      </c>
    </row>
    <row r="53" spans="1:12" ht="23.1" customHeight="1">
      <c r="A53" s="5" t="s">
        <v>194</v>
      </c>
      <c r="B53" s="23"/>
      <c r="C53" s="33"/>
      <c r="D53" s="27">
        <v>3491</v>
      </c>
      <c r="E53" s="27"/>
      <c r="F53" s="27">
        <v>8120</v>
      </c>
      <c r="G53" s="27"/>
      <c r="H53" s="1">
        <v>320</v>
      </c>
      <c r="I53" s="27"/>
      <c r="J53" s="27">
        <v>1183</v>
      </c>
    </row>
    <row r="54" spans="1:12" ht="23.1" customHeight="1">
      <c r="A54" s="5" t="s">
        <v>20</v>
      </c>
      <c r="B54" s="23"/>
      <c r="C54" s="33"/>
      <c r="D54" s="27">
        <v>134289</v>
      </c>
      <c r="E54" s="27"/>
      <c r="F54" s="27">
        <v>101622</v>
      </c>
      <c r="G54" s="27"/>
      <c r="H54" s="27">
        <v>8330</v>
      </c>
      <c r="I54" s="27"/>
      <c r="J54" s="27">
        <v>8710</v>
      </c>
    </row>
    <row r="55" spans="1:12" ht="23.1" customHeight="1">
      <c r="A55" s="2" t="s">
        <v>21</v>
      </c>
      <c r="B55" s="23"/>
      <c r="C55" s="33"/>
      <c r="D55" s="34">
        <f>SUM(D46:D54)</f>
        <v>1706078</v>
      </c>
      <c r="E55" s="1"/>
      <c r="F55" s="34">
        <f>SUM(F46:F54)</f>
        <v>1977555</v>
      </c>
      <c r="G55" s="1"/>
      <c r="H55" s="34">
        <f>SUM(H46:H54)</f>
        <v>429044</v>
      </c>
      <c r="I55" s="1"/>
      <c r="J55" s="34">
        <f>SUM(J46:J54)</f>
        <v>500146</v>
      </c>
      <c r="L55" s="2"/>
    </row>
    <row r="56" spans="1:12" ht="23.1" customHeight="1">
      <c r="A56" s="2" t="s">
        <v>22</v>
      </c>
      <c r="B56" s="23"/>
      <c r="C56" s="33"/>
      <c r="D56" s="26"/>
      <c r="E56" s="26"/>
      <c r="F56" s="26"/>
      <c r="G56" s="26"/>
      <c r="H56" s="26"/>
      <c r="I56" s="26"/>
      <c r="J56" s="26"/>
      <c r="L56" s="2"/>
    </row>
    <row r="57" spans="1:12" ht="23.1" customHeight="1">
      <c r="A57" s="5" t="s">
        <v>23</v>
      </c>
      <c r="B57" s="23">
        <v>5</v>
      </c>
      <c r="C57" s="33"/>
      <c r="D57" s="1">
        <v>16910</v>
      </c>
      <c r="E57" s="1"/>
      <c r="F57" s="1">
        <v>4400</v>
      </c>
      <c r="G57" s="1"/>
      <c r="H57" s="1">
        <v>0</v>
      </c>
      <c r="I57" s="1"/>
      <c r="J57" s="1">
        <v>0</v>
      </c>
      <c r="L57" s="6"/>
    </row>
    <row r="58" spans="1:12" ht="23.1" customHeight="1">
      <c r="A58" s="5" t="s">
        <v>185</v>
      </c>
      <c r="B58" s="23"/>
      <c r="C58" s="33"/>
      <c r="D58" s="1">
        <v>97770</v>
      </c>
      <c r="E58" s="1"/>
      <c r="F58" s="1">
        <v>110227</v>
      </c>
      <c r="G58" s="1"/>
      <c r="H58" s="1">
        <v>0</v>
      </c>
      <c r="I58" s="1"/>
      <c r="J58" s="1">
        <v>0</v>
      </c>
      <c r="L58" s="6"/>
    </row>
    <row r="59" spans="1:12" ht="23.1" customHeight="1">
      <c r="A59" s="5" t="s">
        <v>108</v>
      </c>
      <c r="B59" s="23"/>
      <c r="C59" s="33"/>
      <c r="D59" s="1">
        <v>292076</v>
      </c>
      <c r="E59" s="1"/>
      <c r="F59" s="1">
        <v>289077</v>
      </c>
      <c r="G59" s="1"/>
      <c r="H59" s="1">
        <v>25442</v>
      </c>
      <c r="I59" s="1"/>
      <c r="J59" s="1">
        <v>25123</v>
      </c>
    </row>
    <row r="60" spans="1:12" ht="23.1" customHeight="1">
      <c r="A60" s="5" t="s">
        <v>137</v>
      </c>
      <c r="B60" s="23"/>
      <c r="C60" s="33"/>
      <c r="D60" s="1">
        <v>168581</v>
      </c>
      <c r="E60" s="1"/>
      <c r="F60" s="1">
        <v>137802</v>
      </c>
      <c r="G60" s="1"/>
      <c r="H60" s="1">
        <v>133463</v>
      </c>
      <c r="I60" s="1"/>
      <c r="J60" s="1">
        <v>132766</v>
      </c>
    </row>
    <row r="61" spans="1:12" ht="23.1" customHeight="1">
      <c r="A61" s="5" t="s">
        <v>24</v>
      </c>
      <c r="B61" s="23"/>
      <c r="C61" s="33"/>
      <c r="D61" s="3">
        <v>34542</v>
      </c>
      <c r="E61" s="1"/>
      <c r="F61" s="3">
        <v>35608</v>
      </c>
      <c r="G61" s="1"/>
      <c r="H61" s="3">
        <v>0</v>
      </c>
      <c r="I61" s="1"/>
      <c r="J61" s="3">
        <v>0</v>
      </c>
      <c r="L61" s="6"/>
    </row>
    <row r="62" spans="1:12" ht="23.1" customHeight="1">
      <c r="A62" s="2" t="s">
        <v>25</v>
      </c>
      <c r="B62" s="24"/>
      <c r="C62" s="33"/>
      <c r="D62" s="1">
        <f>SUM(D57:D61)</f>
        <v>609879</v>
      </c>
      <c r="E62" s="1"/>
      <c r="F62" s="1">
        <f>SUM(F57:F61)</f>
        <v>577114</v>
      </c>
      <c r="G62" s="1"/>
      <c r="H62" s="1">
        <f>SUM(H57:H61)</f>
        <v>158905</v>
      </c>
      <c r="I62" s="1"/>
      <c r="J62" s="1">
        <f>SUM(J57:J61)</f>
        <v>157889</v>
      </c>
      <c r="L62" s="2"/>
    </row>
    <row r="63" spans="1:12" ht="23.1" customHeight="1">
      <c r="A63" s="2" t="s">
        <v>26</v>
      </c>
      <c r="B63" s="24"/>
      <c r="C63" s="33"/>
      <c r="D63" s="34">
        <f>SUM(D55,D62)</f>
        <v>2315957</v>
      </c>
      <c r="E63" s="27"/>
      <c r="F63" s="34">
        <f>SUM(F55,F62)</f>
        <v>2554669</v>
      </c>
      <c r="G63" s="27"/>
      <c r="H63" s="34">
        <f>SUM(H55,H62)</f>
        <v>587949</v>
      </c>
      <c r="I63" s="27"/>
      <c r="J63" s="34">
        <f>SUM(J55,J62)</f>
        <v>658035</v>
      </c>
      <c r="L63" s="2"/>
    </row>
    <row r="64" spans="1:12" ht="23.1" customHeight="1">
      <c r="B64" s="29"/>
      <c r="G64" s="5"/>
    </row>
    <row r="65" spans="1:12" ht="23.1" customHeight="1">
      <c r="A65" s="5" t="s">
        <v>15</v>
      </c>
      <c r="G65" s="5"/>
    </row>
    <row r="66" spans="1:12" s="10" customFormat="1" ht="23.1" customHeight="1">
      <c r="A66" s="2" t="s">
        <v>0</v>
      </c>
      <c r="G66" s="9"/>
      <c r="K66" s="9"/>
    </row>
    <row r="67" spans="1:12" s="10" customFormat="1" ht="23.1" customHeight="1">
      <c r="A67" s="2" t="s">
        <v>136</v>
      </c>
      <c r="G67" s="9"/>
      <c r="K67" s="9"/>
    </row>
    <row r="68" spans="1:12" s="10" customFormat="1" ht="23.1" customHeight="1">
      <c r="A68" s="2" t="s">
        <v>221</v>
      </c>
      <c r="B68" s="7"/>
      <c r="C68" s="7"/>
      <c r="D68" s="7"/>
      <c r="E68" s="7"/>
      <c r="F68" s="7"/>
      <c r="G68" s="8"/>
      <c r="H68" s="7"/>
      <c r="I68" s="7"/>
      <c r="J68" s="7"/>
      <c r="K68" s="9"/>
    </row>
    <row r="69" spans="1:12" s="10" customFormat="1" ht="23.1" customHeight="1">
      <c r="A69" s="2"/>
      <c r="G69" s="9"/>
      <c r="J69" s="32" t="s">
        <v>1</v>
      </c>
      <c r="K69" s="9"/>
    </row>
    <row r="70" spans="1:12" s="10" customFormat="1" ht="23.1" customHeight="1">
      <c r="A70" s="2"/>
      <c r="D70" s="125" t="s">
        <v>2</v>
      </c>
      <c r="E70" s="125"/>
      <c r="F70" s="125"/>
      <c r="G70" s="12"/>
      <c r="H70" s="125" t="s">
        <v>3</v>
      </c>
      <c r="I70" s="125"/>
      <c r="J70" s="125"/>
      <c r="K70" s="12"/>
    </row>
    <row r="71" spans="1:12" s="10" customFormat="1" ht="23.1" customHeight="1">
      <c r="A71" s="2"/>
      <c r="B71" s="13" t="s">
        <v>4</v>
      </c>
      <c r="D71" s="14" t="str">
        <f>D40</f>
        <v>31 March 2022</v>
      </c>
      <c r="E71" s="15"/>
      <c r="F71" s="14" t="str">
        <f>F40</f>
        <v>31 December 2021</v>
      </c>
      <c r="G71" s="16"/>
      <c r="H71" s="14" t="str">
        <f>H40</f>
        <v>31 March 2022</v>
      </c>
      <c r="I71" s="15"/>
      <c r="J71" s="14" t="str">
        <f>J40</f>
        <v>31 December 2021</v>
      </c>
      <c r="K71" s="16"/>
    </row>
    <row r="72" spans="1:12" s="10" customFormat="1" ht="23.1" customHeight="1">
      <c r="A72" s="2"/>
      <c r="D72" s="17" t="s">
        <v>157</v>
      </c>
      <c r="E72" s="17"/>
      <c r="F72" s="17" t="s">
        <v>5</v>
      </c>
      <c r="G72" s="17"/>
      <c r="H72" s="17" t="s">
        <v>157</v>
      </c>
      <c r="I72" s="17"/>
      <c r="J72" s="17" t="s">
        <v>5</v>
      </c>
      <c r="K72" s="9"/>
    </row>
    <row r="73" spans="1:12" s="10" customFormat="1" ht="23.1" customHeight="1">
      <c r="A73" s="2"/>
      <c r="C73" s="13"/>
      <c r="D73" s="17" t="s">
        <v>158</v>
      </c>
      <c r="E73" s="18"/>
      <c r="F73" s="17"/>
      <c r="G73" s="17"/>
      <c r="H73" s="17" t="s">
        <v>158</v>
      </c>
      <c r="I73" s="18"/>
      <c r="J73" s="17"/>
      <c r="K73" s="9"/>
    </row>
    <row r="74" spans="1:12" ht="23.1" customHeight="1">
      <c r="A74" s="2" t="s">
        <v>27</v>
      </c>
      <c r="D74" s="31"/>
      <c r="E74" s="31"/>
      <c r="F74" s="31"/>
      <c r="G74" s="31"/>
      <c r="H74" s="31"/>
      <c r="I74" s="31"/>
      <c r="J74" s="31"/>
      <c r="L74" s="2"/>
    </row>
    <row r="75" spans="1:12" ht="23.1" customHeight="1">
      <c r="A75" s="5" t="s">
        <v>28</v>
      </c>
      <c r="G75" s="5"/>
    </row>
    <row r="76" spans="1:12" ht="23.1" customHeight="1">
      <c r="A76" s="22" t="s">
        <v>29</v>
      </c>
      <c r="G76" s="5"/>
      <c r="L76" s="22"/>
    </row>
    <row r="77" spans="1:12" ht="23.1" customHeight="1" thickBot="1">
      <c r="A77" s="22" t="s">
        <v>30</v>
      </c>
      <c r="D77" s="36">
        <v>3000000</v>
      </c>
      <c r="E77" s="1"/>
      <c r="F77" s="36">
        <v>3000000</v>
      </c>
      <c r="G77" s="1"/>
      <c r="H77" s="36">
        <v>3000000</v>
      </c>
      <c r="I77" s="1"/>
      <c r="J77" s="36">
        <v>3000000</v>
      </c>
      <c r="L77" s="22"/>
    </row>
    <row r="78" spans="1:12" ht="23.1" customHeight="1" thickTop="1">
      <c r="A78" s="22" t="s">
        <v>143</v>
      </c>
      <c r="D78" s="37"/>
      <c r="E78" s="37"/>
      <c r="F78" s="37"/>
      <c r="G78" s="37"/>
      <c r="H78" s="37"/>
      <c r="I78" s="37"/>
      <c r="J78" s="37"/>
      <c r="L78" s="22"/>
    </row>
    <row r="79" spans="1:12" ht="23.1" customHeight="1">
      <c r="A79" s="22" t="s">
        <v>30</v>
      </c>
      <c r="B79" s="24"/>
      <c r="C79" s="33"/>
      <c r="D79" s="1">
        <f>Consolidated!B38</f>
        <v>3000000</v>
      </c>
      <c r="E79" s="1"/>
      <c r="F79" s="1">
        <f>Consolidated!B26</f>
        <v>3000000</v>
      </c>
      <c r="G79" s="1"/>
      <c r="H79" s="1">
        <f>separate!B24</f>
        <v>3000000</v>
      </c>
      <c r="I79" s="1"/>
      <c r="J79" s="1">
        <f>separate!B20</f>
        <v>3000000</v>
      </c>
      <c r="L79" s="22"/>
    </row>
    <row r="80" spans="1:12" ht="23.1" customHeight="1">
      <c r="A80" s="5" t="s">
        <v>31</v>
      </c>
      <c r="B80" s="24"/>
      <c r="C80" s="33"/>
      <c r="D80" s="1">
        <f>Consolidated!D38</f>
        <v>2599000</v>
      </c>
      <c r="E80" s="1"/>
      <c r="F80" s="1">
        <f>Consolidated!D26</f>
        <v>2599000</v>
      </c>
      <c r="G80" s="1"/>
      <c r="H80" s="1">
        <f>separate!D24</f>
        <v>2599000</v>
      </c>
      <c r="I80" s="1"/>
      <c r="J80" s="1">
        <f>separate!D20</f>
        <v>2599000</v>
      </c>
    </row>
    <row r="81" spans="1:12" ht="23.1" customHeight="1">
      <c r="A81" s="5" t="s">
        <v>245</v>
      </c>
      <c r="C81" s="33"/>
      <c r="G81" s="5"/>
    </row>
    <row r="82" spans="1:12" ht="23.1" customHeight="1">
      <c r="A82" s="5" t="s">
        <v>246</v>
      </c>
      <c r="B82" s="23">
        <v>4</v>
      </c>
      <c r="C82" s="33"/>
      <c r="D82" s="1">
        <f>SUM(Consolidated!F38)</f>
        <v>-387268</v>
      </c>
      <c r="E82" s="1"/>
      <c r="F82" s="1">
        <v>0</v>
      </c>
      <c r="G82" s="1"/>
      <c r="H82" s="1">
        <v>0</v>
      </c>
      <c r="I82" s="1"/>
      <c r="J82" s="1">
        <v>0</v>
      </c>
    </row>
    <row r="83" spans="1:12" ht="23.1" customHeight="1">
      <c r="A83" s="5" t="s">
        <v>32</v>
      </c>
      <c r="B83" s="23"/>
      <c r="C83" s="33"/>
      <c r="D83" s="26"/>
      <c r="E83" s="26"/>
      <c r="F83" s="26"/>
      <c r="G83" s="26"/>
      <c r="H83" s="1"/>
      <c r="I83" s="26"/>
      <c r="J83" s="26"/>
    </row>
    <row r="84" spans="1:12" ht="23.1" customHeight="1">
      <c r="A84" s="5" t="s">
        <v>33</v>
      </c>
      <c r="B84" s="6"/>
      <c r="C84" s="6"/>
      <c r="D84" s="38"/>
      <c r="E84" s="38"/>
      <c r="F84" s="38"/>
      <c r="G84" s="38"/>
      <c r="H84" s="35"/>
      <c r="I84" s="38"/>
      <c r="J84" s="38"/>
    </row>
    <row r="85" spans="1:12" ht="23.1" customHeight="1">
      <c r="A85" s="5" t="s">
        <v>34</v>
      </c>
      <c r="B85" s="23"/>
      <c r="C85" s="33"/>
      <c r="D85" s="1">
        <f>Consolidated!H38</f>
        <v>1017001</v>
      </c>
      <c r="E85" s="1"/>
      <c r="F85" s="1">
        <f>Consolidated!H26</f>
        <v>980627</v>
      </c>
      <c r="G85" s="1"/>
      <c r="H85" s="1">
        <f>separate!F24</f>
        <v>750000</v>
      </c>
      <c r="I85" s="1"/>
      <c r="J85" s="1">
        <f>separate!F20</f>
        <v>750000</v>
      </c>
    </row>
    <row r="86" spans="1:12" s="20" customFormat="1" ht="23.1" customHeight="1">
      <c r="A86" s="5" t="s">
        <v>35</v>
      </c>
      <c r="B86" s="24"/>
      <c r="C86" s="33"/>
      <c r="D86" s="1">
        <f>Consolidated!J38</f>
        <v>388757</v>
      </c>
      <c r="E86" s="1"/>
      <c r="F86" s="1">
        <f>Consolidated!J26</f>
        <v>388310</v>
      </c>
      <c r="G86" s="1"/>
      <c r="H86" s="1">
        <v>0</v>
      </c>
      <c r="I86" s="1"/>
      <c r="J86" s="1">
        <v>0</v>
      </c>
      <c r="L86" s="5"/>
    </row>
    <row r="87" spans="1:12" s="20" customFormat="1" ht="23.1" customHeight="1">
      <c r="A87" s="5" t="s">
        <v>36</v>
      </c>
      <c r="B87" s="39"/>
      <c r="C87" s="40"/>
      <c r="D87" s="27">
        <f>Consolidated!L38</f>
        <v>14606004</v>
      </c>
      <c r="E87" s="1"/>
      <c r="F87" s="1">
        <f>Consolidated!L26</f>
        <v>14344634</v>
      </c>
      <c r="G87" s="1"/>
      <c r="H87" s="1">
        <f>separate!H24</f>
        <v>9411640</v>
      </c>
      <c r="I87" s="1"/>
      <c r="J87" s="27">
        <f>separate!H20</f>
        <v>9214662</v>
      </c>
      <c r="L87" s="5"/>
    </row>
    <row r="88" spans="1:12" ht="23.1" customHeight="1">
      <c r="A88" s="5" t="s">
        <v>37</v>
      </c>
      <c r="B88" s="23"/>
      <c r="C88" s="33"/>
      <c r="D88" s="3">
        <f>Consolidated!V38</f>
        <v>848737</v>
      </c>
      <c r="E88" s="1"/>
      <c r="F88" s="3">
        <f>Consolidated!V26</f>
        <v>772681</v>
      </c>
      <c r="G88" s="1"/>
      <c r="H88" s="3">
        <f>separate!J24</f>
        <v>531222</v>
      </c>
      <c r="I88" s="1"/>
      <c r="J88" s="3">
        <f>separate!J20</f>
        <v>529022</v>
      </c>
    </row>
    <row r="89" spans="1:12" ht="23.1" customHeight="1">
      <c r="A89" s="6" t="s">
        <v>38</v>
      </c>
      <c r="B89" s="23"/>
      <c r="C89" s="33"/>
      <c r="D89" s="1">
        <f>SUM(D79:D88)</f>
        <v>22072231</v>
      </c>
      <c r="E89" s="27"/>
      <c r="F89" s="1">
        <f>SUM(F79:F88)</f>
        <v>22085252</v>
      </c>
      <c r="G89" s="27"/>
      <c r="H89" s="1">
        <f>SUM(H79:H88)</f>
        <v>16291862</v>
      </c>
      <c r="I89" s="27"/>
      <c r="J89" s="1">
        <f>SUM(J79:J88)</f>
        <v>16092684</v>
      </c>
      <c r="L89" s="6"/>
    </row>
    <row r="90" spans="1:12" ht="23.1" customHeight="1">
      <c r="A90" s="6" t="s">
        <v>39</v>
      </c>
      <c r="B90" s="24"/>
      <c r="C90" s="33"/>
      <c r="D90" s="3">
        <f>Consolidated!Z38</f>
        <v>1680511</v>
      </c>
      <c r="E90" s="27"/>
      <c r="F90" s="3">
        <f>Consolidated!Z26</f>
        <v>1838404</v>
      </c>
      <c r="G90" s="27"/>
      <c r="H90" s="3">
        <v>0</v>
      </c>
      <c r="I90" s="27"/>
      <c r="J90" s="3">
        <v>0</v>
      </c>
      <c r="L90" s="6"/>
    </row>
    <row r="91" spans="1:12" ht="23.1" customHeight="1">
      <c r="A91" s="2" t="s">
        <v>40</v>
      </c>
      <c r="B91" s="24"/>
      <c r="C91" s="33"/>
      <c r="D91" s="3">
        <f>SUM(D89:D90)</f>
        <v>23752742</v>
      </c>
      <c r="E91" s="27"/>
      <c r="F91" s="3">
        <f>SUM(F89:F90)</f>
        <v>23923656</v>
      </c>
      <c r="G91" s="27"/>
      <c r="H91" s="3">
        <f>SUM(H89:H90)</f>
        <v>16291862</v>
      </c>
      <c r="I91" s="27"/>
      <c r="J91" s="3">
        <f>SUM(J89:J90)</f>
        <v>16092684</v>
      </c>
      <c r="L91" s="2"/>
    </row>
    <row r="92" spans="1:12" ht="23.1" customHeight="1" thickBot="1">
      <c r="A92" s="2" t="s">
        <v>41</v>
      </c>
      <c r="B92" s="24"/>
      <c r="C92" s="6"/>
      <c r="D92" s="28">
        <f>SUM(D91,D63)</f>
        <v>26068699</v>
      </c>
      <c r="E92" s="27"/>
      <c r="F92" s="28">
        <f>SUM(F91,F63)</f>
        <v>26478325</v>
      </c>
      <c r="G92" s="27"/>
      <c r="H92" s="28">
        <f>SUM(H91,H63)</f>
        <v>16879811</v>
      </c>
      <c r="I92" s="27"/>
      <c r="J92" s="28">
        <f>SUM(J91,J63)</f>
        <v>16750719</v>
      </c>
    </row>
    <row r="93" spans="1:12" ht="23.1" customHeight="1" thickTop="1">
      <c r="D93" s="41">
        <f>SUM(D92-D32)</f>
        <v>0</v>
      </c>
      <c r="E93" s="41"/>
      <c r="F93" s="41">
        <f>SUM(F92-F32)</f>
        <v>0</v>
      </c>
      <c r="G93" s="41"/>
      <c r="H93" s="41">
        <f>SUM(H92-H32)</f>
        <v>0</v>
      </c>
      <c r="I93" s="41"/>
      <c r="J93" s="41">
        <f>SUM(J92-J32)</f>
        <v>0</v>
      </c>
    </row>
    <row r="94" spans="1:12" ht="23.1" customHeight="1">
      <c r="A94" s="5" t="s">
        <v>15</v>
      </c>
      <c r="G94" s="5"/>
    </row>
    <row r="95" spans="1:12" ht="23.1" customHeight="1">
      <c r="G95" s="5"/>
    </row>
    <row r="96" spans="1:12" ht="23.1" customHeight="1">
      <c r="A96" s="42"/>
      <c r="G96" s="5"/>
    </row>
    <row r="97" spans="1:7" ht="23.1" customHeight="1">
      <c r="G97" s="5"/>
    </row>
    <row r="98" spans="1:7" ht="23.1" customHeight="1">
      <c r="B98" s="5" t="s">
        <v>42</v>
      </c>
      <c r="G98" s="5"/>
    </row>
    <row r="99" spans="1:7" ht="23.1" customHeight="1">
      <c r="A99" s="42"/>
      <c r="G99" s="5"/>
    </row>
  </sheetData>
  <mergeCells count="6">
    <mergeCell ref="D5:F5"/>
    <mergeCell ref="H5:J5"/>
    <mergeCell ref="D39:F39"/>
    <mergeCell ref="H39:J39"/>
    <mergeCell ref="D70:F70"/>
    <mergeCell ref="H70:J70"/>
  </mergeCells>
  <pageMargins left="0.70866141732283472" right="0.31496062992125984" top="0.78740157480314965" bottom="0.27559055118110237" header="0.19685039370078741" footer="0.19685039370078741"/>
  <pageSetup paperSize="9" scale="73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view="pageBreakPreview" zoomScale="90" zoomScaleNormal="77" zoomScaleSheetLayoutView="90" workbookViewId="0">
      <selection activeCell="A8" sqref="A8"/>
    </sheetView>
  </sheetViews>
  <sheetFormatPr defaultColWidth="10.7109375" defaultRowHeight="22.15" customHeight="1"/>
  <cols>
    <col min="1" max="1" width="62.28515625" style="5" customWidth="1"/>
    <col min="2" max="2" width="6.28515625" style="5" customWidth="1"/>
    <col min="3" max="3" width="1.5703125" style="5" customWidth="1"/>
    <col min="4" max="4" width="14.85546875" style="5" customWidth="1"/>
    <col min="5" max="5" width="1.28515625" style="5" customWidth="1"/>
    <col min="6" max="6" width="14.85546875" style="5" customWidth="1"/>
    <col min="7" max="7" width="1.7109375" style="5" customWidth="1"/>
    <col min="8" max="8" width="14.85546875" style="5" customWidth="1"/>
    <col min="9" max="9" width="1.28515625" style="5" customWidth="1"/>
    <col min="10" max="10" width="14.85546875" style="5" customWidth="1"/>
    <col min="11" max="11" width="1.28515625" style="5" customWidth="1"/>
    <col min="12" max="12" width="16.7109375" style="5" customWidth="1"/>
    <col min="13" max="13" width="0.5703125" style="5" customWidth="1"/>
    <col min="14" max="16384" width="10.7109375" style="5"/>
  </cols>
  <sheetData>
    <row r="1" spans="1:13" ht="22.15" customHeight="1">
      <c r="J1" s="11" t="s">
        <v>43</v>
      </c>
      <c r="K1" s="20"/>
      <c r="M1" s="31"/>
    </row>
    <row r="2" spans="1:13" ht="22.15" customHeight="1">
      <c r="A2" s="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4"/>
      <c r="L2" s="43"/>
      <c r="M2" s="31"/>
    </row>
    <row r="3" spans="1:13" ht="22.15" customHeight="1">
      <c r="A3" s="2" t="s">
        <v>129</v>
      </c>
      <c r="B3" s="43"/>
      <c r="C3" s="43"/>
      <c r="D3" s="43"/>
      <c r="E3" s="43"/>
      <c r="F3" s="43"/>
      <c r="G3" s="43"/>
      <c r="H3" s="43"/>
      <c r="I3" s="43"/>
      <c r="J3" s="45"/>
      <c r="K3" s="44"/>
      <c r="L3" s="45"/>
      <c r="M3" s="31"/>
    </row>
    <row r="4" spans="1:13" ht="22.15" customHeight="1">
      <c r="A4" s="2" t="s">
        <v>224</v>
      </c>
      <c r="B4" s="43"/>
      <c r="C4" s="43"/>
      <c r="D4" s="43"/>
      <c r="E4" s="43"/>
      <c r="F4" s="43"/>
      <c r="G4" s="43"/>
      <c r="H4" s="43"/>
      <c r="I4" s="43"/>
      <c r="J4" s="45"/>
      <c r="K4" s="44"/>
      <c r="L4" s="45"/>
      <c r="M4" s="31"/>
    </row>
    <row r="5" spans="1:13" ht="22.15" customHeight="1">
      <c r="A5" s="6"/>
      <c r="B5" s="43"/>
      <c r="C5" s="43"/>
      <c r="D5" s="43"/>
      <c r="E5" s="43"/>
      <c r="F5" s="43"/>
      <c r="G5" s="43"/>
      <c r="H5" s="43"/>
      <c r="I5" s="43"/>
      <c r="J5" s="88" t="s">
        <v>165</v>
      </c>
      <c r="K5" s="44"/>
      <c r="M5" s="31"/>
    </row>
    <row r="6" spans="1:13" ht="22.15" customHeight="1">
      <c r="A6" s="6"/>
      <c r="B6" s="10"/>
      <c r="C6" s="10"/>
      <c r="D6" s="87"/>
      <c r="E6" s="87" t="s">
        <v>2</v>
      </c>
      <c r="F6" s="87"/>
      <c r="G6" s="46"/>
      <c r="H6" s="87"/>
      <c r="I6" s="87" t="s">
        <v>3</v>
      </c>
      <c r="J6" s="87"/>
      <c r="M6" s="31"/>
    </row>
    <row r="7" spans="1:13" ht="22.15" customHeight="1">
      <c r="A7" s="6"/>
      <c r="B7" s="13" t="s">
        <v>4</v>
      </c>
      <c r="C7" s="13"/>
      <c r="D7" s="47">
        <v>2022</v>
      </c>
      <c r="E7" s="48"/>
      <c r="F7" s="47">
        <v>2021</v>
      </c>
      <c r="G7" s="47"/>
      <c r="H7" s="47">
        <v>2022</v>
      </c>
      <c r="I7" s="48"/>
      <c r="J7" s="47">
        <v>2021</v>
      </c>
      <c r="M7" s="31"/>
    </row>
    <row r="8" spans="1:13" ht="22.15" customHeight="1">
      <c r="A8" s="2" t="s">
        <v>44</v>
      </c>
      <c r="H8" s="6"/>
      <c r="I8" s="49"/>
      <c r="J8" s="6"/>
      <c r="M8" s="31"/>
    </row>
    <row r="9" spans="1:13" ht="22.15" customHeight="1">
      <c r="A9" s="90" t="s">
        <v>45</v>
      </c>
      <c r="B9" s="21">
        <v>6</v>
      </c>
      <c r="D9" s="38">
        <v>2280873</v>
      </c>
      <c r="E9" s="38"/>
      <c r="F9" s="38">
        <v>2138875</v>
      </c>
      <c r="G9" s="38"/>
      <c r="H9" s="38">
        <v>182606</v>
      </c>
      <c r="I9" s="50"/>
      <c r="J9" s="38">
        <v>163016</v>
      </c>
      <c r="M9" s="31"/>
    </row>
    <row r="10" spans="1:13" ht="22.15" customHeight="1">
      <c r="A10" s="6" t="s">
        <v>124</v>
      </c>
      <c r="D10" s="50">
        <v>20000</v>
      </c>
      <c r="E10" s="50"/>
      <c r="F10" s="50">
        <v>60000</v>
      </c>
      <c r="G10" s="50"/>
      <c r="H10" s="50">
        <v>196502</v>
      </c>
      <c r="I10" s="50"/>
      <c r="J10" s="50">
        <v>141604</v>
      </c>
      <c r="M10" s="31"/>
    </row>
    <row r="11" spans="1:13" ht="22.15" customHeight="1">
      <c r="A11" s="6" t="s">
        <v>125</v>
      </c>
      <c r="D11" s="50">
        <v>11715</v>
      </c>
      <c r="E11" s="50"/>
      <c r="F11" s="50">
        <v>11878</v>
      </c>
      <c r="G11" s="50"/>
      <c r="H11" s="50">
        <v>11921</v>
      </c>
      <c r="I11" s="50"/>
      <c r="J11" s="50">
        <v>12621</v>
      </c>
      <c r="M11" s="31"/>
    </row>
    <row r="12" spans="1:13" ht="22.15" customHeight="1">
      <c r="A12" s="6" t="s">
        <v>199</v>
      </c>
      <c r="B12" s="21"/>
      <c r="D12" s="50">
        <v>4582</v>
      </c>
      <c r="E12" s="50"/>
      <c r="F12" s="50">
        <v>3791</v>
      </c>
      <c r="G12" s="50"/>
      <c r="H12" s="50">
        <v>8744</v>
      </c>
      <c r="I12" s="50"/>
      <c r="J12" s="50">
        <v>6428</v>
      </c>
      <c r="M12" s="31"/>
    </row>
    <row r="13" spans="1:13" ht="22.15" customHeight="1">
      <c r="A13" s="6" t="s">
        <v>227</v>
      </c>
      <c r="B13" s="21"/>
      <c r="D13" s="50">
        <v>71086</v>
      </c>
      <c r="E13" s="50"/>
      <c r="F13" s="50">
        <v>118321</v>
      </c>
      <c r="G13" s="50"/>
      <c r="H13" s="50">
        <v>732</v>
      </c>
      <c r="I13" s="50"/>
      <c r="J13" s="50">
        <v>2675</v>
      </c>
      <c r="M13" s="31"/>
    </row>
    <row r="14" spans="1:13" ht="22.15" customHeight="1">
      <c r="A14" s="6" t="s">
        <v>228</v>
      </c>
      <c r="B14" s="21"/>
      <c r="D14" s="50">
        <v>4629</v>
      </c>
      <c r="E14" s="50"/>
      <c r="F14" s="50">
        <v>0</v>
      </c>
      <c r="G14" s="50"/>
      <c r="H14" s="50">
        <v>863</v>
      </c>
      <c r="I14" s="50"/>
      <c r="J14" s="50">
        <v>0</v>
      </c>
      <c r="M14" s="31"/>
    </row>
    <row r="15" spans="1:13" ht="22.15" customHeight="1">
      <c r="A15" s="6" t="s">
        <v>46</v>
      </c>
      <c r="B15" s="21"/>
      <c r="C15" s="21"/>
      <c r="D15" s="51">
        <v>86696</v>
      </c>
      <c r="E15" s="50"/>
      <c r="F15" s="51">
        <v>50421</v>
      </c>
      <c r="G15" s="50"/>
      <c r="H15" s="51">
        <v>7624</v>
      </c>
      <c r="I15" s="50"/>
      <c r="J15" s="51">
        <v>8458</v>
      </c>
      <c r="M15" s="31"/>
    </row>
    <row r="16" spans="1:13" ht="22.15" customHeight="1">
      <c r="A16" s="2" t="s">
        <v>47</v>
      </c>
      <c r="D16" s="51">
        <f>SUM(D9:D15)</f>
        <v>2479581</v>
      </c>
      <c r="E16" s="38"/>
      <c r="F16" s="51">
        <f>SUM(F9:F15)</f>
        <v>2383286</v>
      </c>
      <c r="G16" s="50"/>
      <c r="H16" s="51">
        <f>SUM(H9:H15)</f>
        <v>408992</v>
      </c>
      <c r="I16" s="50"/>
      <c r="J16" s="51">
        <f>SUM(J9:J15)</f>
        <v>334802</v>
      </c>
      <c r="M16" s="31"/>
    </row>
    <row r="17" spans="1:13" ht="22.15" customHeight="1">
      <c r="A17" s="2" t="s">
        <v>48</v>
      </c>
      <c r="D17" s="38"/>
      <c r="E17" s="38"/>
      <c r="F17" s="38"/>
      <c r="G17" s="38"/>
      <c r="H17" s="38"/>
      <c r="I17" s="50"/>
      <c r="J17" s="38"/>
      <c r="M17" s="31"/>
    </row>
    <row r="18" spans="1:13" ht="22.15" customHeight="1">
      <c r="A18" s="6" t="s">
        <v>49</v>
      </c>
      <c r="D18" s="38">
        <v>1984195</v>
      </c>
      <c r="E18" s="38"/>
      <c r="F18" s="38">
        <v>1900793</v>
      </c>
      <c r="G18" s="38"/>
      <c r="H18" s="50">
        <v>177247</v>
      </c>
      <c r="I18" s="50"/>
      <c r="J18" s="50">
        <v>159761</v>
      </c>
      <c r="M18" s="31"/>
    </row>
    <row r="19" spans="1:13" ht="22.15" customHeight="1">
      <c r="A19" s="6" t="s">
        <v>173</v>
      </c>
      <c r="B19" s="21"/>
      <c r="C19" s="21"/>
      <c r="D19" s="50">
        <v>70206</v>
      </c>
      <c r="E19" s="50"/>
      <c r="F19" s="50">
        <v>63564</v>
      </c>
      <c r="G19" s="50"/>
      <c r="H19" s="50">
        <v>4719</v>
      </c>
      <c r="I19" s="50"/>
      <c r="J19" s="50">
        <v>2177</v>
      </c>
      <c r="M19" s="31"/>
    </row>
    <row r="20" spans="1:13" ht="22.15" customHeight="1">
      <c r="A20" s="6" t="s">
        <v>50</v>
      </c>
      <c r="B20" s="21"/>
      <c r="C20" s="21"/>
      <c r="D20" s="50">
        <v>151049</v>
      </c>
      <c r="E20" s="50"/>
      <c r="F20" s="50">
        <v>162235</v>
      </c>
      <c r="G20" s="50"/>
      <c r="H20" s="50">
        <v>29146</v>
      </c>
      <c r="I20" s="50"/>
      <c r="J20" s="50">
        <v>25431</v>
      </c>
      <c r="M20" s="31"/>
    </row>
    <row r="21" spans="1:13" ht="22.15" customHeight="1">
      <c r="A21" s="6" t="s">
        <v>229</v>
      </c>
      <c r="B21" s="21"/>
      <c r="C21" s="21"/>
      <c r="D21" s="50">
        <v>0</v>
      </c>
      <c r="E21" s="50"/>
      <c r="F21" s="50">
        <v>32025</v>
      </c>
      <c r="G21" s="50"/>
      <c r="H21" s="50">
        <v>0</v>
      </c>
      <c r="I21" s="50"/>
      <c r="J21" s="50">
        <v>4925</v>
      </c>
      <c r="M21" s="31"/>
    </row>
    <row r="22" spans="1:13" ht="22.15" customHeight="1">
      <c r="A22" s="2" t="s">
        <v>51</v>
      </c>
      <c r="D22" s="52">
        <f>SUM(D18:D21)</f>
        <v>2205450</v>
      </c>
      <c r="E22" s="50"/>
      <c r="F22" s="52">
        <f>SUM(F18:F21)</f>
        <v>2158617</v>
      </c>
      <c r="G22" s="50"/>
      <c r="H22" s="52">
        <f>SUM(H18:H21)</f>
        <v>211112</v>
      </c>
      <c r="I22" s="50"/>
      <c r="J22" s="52">
        <f>SUM(J18:J21)</f>
        <v>192294</v>
      </c>
      <c r="M22" s="31"/>
    </row>
    <row r="23" spans="1:13" ht="22.15" customHeight="1">
      <c r="A23" s="2" t="s">
        <v>247</v>
      </c>
      <c r="D23" s="50">
        <f>D16-D22</f>
        <v>274131</v>
      </c>
      <c r="E23" s="50"/>
      <c r="F23" s="50">
        <f>F16-F22</f>
        <v>224669</v>
      </c>
      <c r="G23" s="50"/>
      <c r="H23" s="50">
        <f>H16-H22</f>
        <v>197880</v>
      </c>
      <c r="I23" s="50"/>
      <c r="J23" s="50">
        <f>J16-J22</f>
        <v>142508</v>
      </c>
      <c r="M23" s="31"/>
    </row>
    <row r="24" spans="1:13" ht="22.15" customHeight="1">
      <c r="A24" s="6" t="s">
        <v>149</v>
      </c>
      <c r="B24" s="21"/>
      <c r="D24" s="50">
        <v>124117</v>
      </c>
      <c r="E24" s="50"/>
      <c r="F24" s="50">
        <v>124665</v>
      </c>
      <c r="G24" s="50"/>
      <c r="H24" s="50">
        <v>0</v>
      </c>
      <c r="I24" s="50"/>
      <c r="J24" s="50">
        <v>0</v>
      </c>
      <c r="M24" s="31"/>
    </row>
    <row r="25" spans="1:13" ht="22.15" customHeight="1">
      <c r="A25" s="6" t="s">
        <v>248</v>
      </c>
      <c r="B25" s="21"/>
      <c r="D25" s="50">
        <v>701</v>
      </c>
      <c r="E25" s="50"/>
      <c r="F25" s="50">
        <v>26789</v>
      </c>
      <c r="G25" s="50"/>
      <c r="H25" s="53">
        <v>0</v>
      </c>
      <c r="I25" s="50"/>
      <c r="J25" s="53">
        <v>0</v>
      </c>
      <c r="M25" s="31"/>
    </row>
    <row r="26" spans="1:13" ht="22.15" customHeight="1">
      <c r="A26" s="6" t="s">
        <v>52</v>
      </c>
      <c r="B26" s="21"/>
      <c r="C26" s="21"/>
      <c r="D26" s="51">
        <v>-5371</v>
      </c>
      <c r="E26" s="38"/>
      <c r="F26" s="51">
        <v>-8165</v>
      </c>
      <c r="G26" s="38"/>
      <c r="H26" s="51">
        <v>-820</v>
      </c>
      <c r="I26" s="50"/>
      <c r="J26" s="51">
        <v>-46</v>
      </c>
      <c r="M26" s="31"/>
    </row>
    <row r="27" spans="1:13" ht="22.15" customHeight="1">
      <c r="A27" s="2" t="s">
        <v>262</v>
      </c>
      <c r="B27" s="21"/>
      <c r="C27" s="21"/>
      <c r="D27" s="50">
        <f>SUM(D23:D26)</f>
        <v>393578</v>
      </c>
      <c r="E27" s="50"/>
      <c r="F27" s="50">
        <f>SUM(F23:F26)</f>
        <v>367958</v>
      </c>
      <c r="G27" s="50"/>
      <c r="H27" s="50">
        <f>SUM(H23:H26)</f>
        <v>197060</v>
      </c>
      <c r="I27" s="50"/>
      <c r="J27" s="50">
        <f>SUM(J23:J26)</f>
        <v>142462</v>
      </c>
      <c r="M27" s="31"/>
    </row>
    <row r="28" spans="1:13" ht="22.15" customHeight="1">
      <c r="A28" s="6" t="s">
        <v>249</v>
      </c>
      <c r="B28" s="21"/>
      <c r="D28" s="51">
        <v>-38753</v>
      </c>
      <c r="E28" s="38"/>
      <c r="F28" s="51">
        <v>-33487</v>
      </c>
      <c r="G28" s="38"/>
      <c r="H28" s="51">
        <v>-82</v>
      </c>
      <c r="I28" s="50"/>
      <c r="J28" s="51">
        <v>-414</v>
      </c>
      <c r="M28" s="31"/>
    </row>
    <row r="29" spans="1:13" ht="22.15" customHeight="1" thickBot="1">
      <c r="A29" s="2" t="s">
        <v>53</v>
      </c>
      <c r="B29" s="20"/>
      <c r="C29" s="20"/>
      <c r="D29" s="54">
        <f>SUM(D27:D28)</f>
        <v>354825</v>
      </c>
      <c r="E29" s="38"/>
      <c r="F29" s="54">
        <f>SUM(F27:F28)</f>
        <v>334471</v>
      </c>
      <c r="G29" s="38"/>
      <c r="H29" s="54">
        <f>SUM(H27:H28)</f>
        <v>196978</v>
      </c>
      <c r="I29" s="50"/>
      <c r="J29" s="54">
        <f>SUM(J27:J28)</f>
        <v>142048</v>
      </c>
      <c r="M29" s="31"/>
    </row>
    <row r="30" spans="1:13" ht="22.15" customHeight="1" thickTop="1">
      <c r="A30" s="2"/>
      <c r="B30" s="20"/>
      <c r="C30" s="20"/>
      <c r="D30" s="50"/>
      <c r="E30" s="38"/>
      <c r="F30" s="50"/>
      <c r="G30" s="50"/>
      <c r="H30" s="50"/>
      <c r="I30" s="50"/>
      <c r="J30" s="50"/>
      <c r="M30" s="31"/>
    </row>
    <row r="31" spans="1:13" ht="22.15" customHeight="1">
      <c r="A31" s="2" t="s">
        <v>155</v>
      </c>
      <c r="B31" s="20"/>
      <c r="C31" s="20"/>
      <c r="D31" s="50"/>
      <c r="E31" s="38"/>
      <c r="F31" s="50"/>
      <c r="G31" s="50"/>
      <c r="H31" s="50"/>
      <c r="I31" s="50"/>
      <c r="J31" s="50"/>
      <c r="M31" s="31"/>
    </row>
    <row r="32" spans="1:13" ht="22.15" customHeight="1" thickBot="1">
      <c r="A32" s="6" t="s">
        <v>54</v>
      </c>
      <c r="D32" s="50">
        <f>D29-D33</f>
        <v>298422</v>
      </c>
      <c r="E32" s="38"/>
      <c r="F32" s="50">
        <f>F29-F33</f>
        <v>310734</v>
      </c>
      <c r="G32" s="41"/>
      <c r="H32" s="55">
        <f>SUM(H29)</f>
        <v>196978</v>
      </c>
      <c r="I32" s="50"/>
      <c r="J32" s="55">
        <f>SUM(J29)</f>
        <v>142048</v>
      </c>
      <c r="M32" s="31"/>
    </row>
    <row r="33" spans="1:13" ht="22.15" customHeight="1" thickTop="1">
      <c r="A33" s="6" t="s">
        <v>39</v>
      </c>
      <c r="D33" s="51">
        <v>56403</v>
      </c>
      <c r="E33" s="38"/>
      <c r="F33" s="51">
        <v>23737</v>
      </c>
      <c r="G33" s="50"/>
      <c r="H33" s="50"/>
      <c r="I33" s="50"/>
      <c r="J33" s="50"/>
      <c r="M33" s="31"/>
    </row>
    <row r="34" spans="1:13" ht="22.15" customHeight="1" thickBot="1">
      <c r="A34" s="2"/>
      <c r="B34" s="23"/>
      <c r="C34" s="21"/>
      <c r="D34" s="54">
        <f>D29</f>
        <v>354825</v>
      </c>
      <c r="E34" s="38"/>
      <c r="F34" s="54">
        <f>F29</f>
        <v>334471</v>
      </c>
      <c r="G34" s="50"/>
      <c r="M34" s="31"/>
    </row>
    <row r="35" spans="1:13" ht="22.15" customHeight="1" thickTop="1">
      <c r="A35" s="2"/>
      <c r="D35" s="56"/>
      <c r="E35" s="57"/>
      <c r="F35" s="56"/>
      <c r="G35" s="56"/>
      <c r="H35" s="56"/>
      <c r="I35" s="56"/>
      <c r="J35" s="56"/>
      <c r="M35" s="31"/>
    </row>
    <row r="36" spans="1:13" ht="22.15" customHeight="1">
      <c r="A36" s="2" t="s">
        <v>145</v>
      </c>
      <c r="B36" s="21"/>
      <c r="M36" s="31"/>
    </row>
    <row r="37" spans="1:13" ht="22.15" customHeight="1" thickBot="1">
      <c r="A37" s="6" t="s">
        <v>87</v>
      </c>
      <c r="B37" s="29"/>
      <c r="D37" s="58">
        <f>D32*1000/290786006</f>
        <v>1.0262598400282028</v>
      </c>
      <c r="E37" s="59"/>
      <c r="F37" s="58">
        <f>F32*1000/289977306</f>
        <v>1.0715804084337552</v>
      </c>
      <c r="G37" s="59"/>
      <c r="H37" s="58">
        <f>H32*1000/300000000</f>
        <v>0.65659333333333336</v>
      </c>
      <c r="I37" s="60"/>
      <c r="J37" s="58">
        <f>J32*1000/300000000</f>
        <v>0.47349333333333332</v>
      </c>
      <c r="M37" s="31"/>
    </row>
    <row r="38" spans="1:13" ht="22.15" customHeight="1" thickTop="1">
      <c r="A38" s="7"/>
      <c r="B38" s="21"/>
      <c r="M38" s="31"/>
    </row>
    <row r="39" spans="1:13" ht="22.15" customHeight="1" thickBot="1">
      <c r="A39" s="7" t="s">
        <v>257</v>
      </c>
      <c r="B39" s="21"/>
      <c r="D39" s="122">
        <v>290786006</v>
      </c>
      <c r="F39" s="122">
        <v>290786006</v>
      </c>
      <c r="H39" s="122">
        <v>300000000</v>
      </c>
      <c r="J39" s="122">
        <v>300000000</v>
      </c>
      <c r="M39" s="31"/>
    </row>
    <row r="40" spans="1:13" ht="22.15" customHeight="1" thickTop="1">
      <c r="A40" s="7"/>
      <c r="B40" s="21"/>
      <c r="M40" s="31"/>
    </row>
    <row r="41" spans="1:13" ht="22.15" customHeight="1">
      <c r="A41" s="61" t="s">
        <v>15</v>
      </c>
      <c r="D41" s="60"/>
      <c r="E41" s="59"/>
      <c r="F41" s="60"/>
      <c r="G41" s="60"/>
      <c r="H41" s="60"/>
      <c r="I41" s="59"/>
      <c r="J41" s="60"/>
      <c r="K41" s="60"/>
      <c r="L41" s="60"/>
      <c r="M41" s="31"/>
    </row>
    <row r="42" spans="1:13" ht="22.15" customHeight="1">
      <c r="J42" s="11" t="s">
        <v>43</v>
      </c>
      <c r="K42" s="20"/>
      <c r="M42" s="31"/>
    </row>
    <row r="43" spans="1:13" ht="22.15" customHeight="1">
      <c r="A43" s="2" t="s">
        <v>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  <c r="M43" s="31"/>
    </row>
    <row r="44" spans="1:13" ht="22.15" customHeight="1">
      <c r="A44" s="2" t="s">
        <v>130</v>
      </c>
      <c r="B44" s="43"/>
      <c r="C44" s="43"/>
      <c r="D44" s="43"/>
      <c r="E44" s="43"/>
      <c r="F44" s="43"/>
      <c r="G44" s="43"/>
      <c r="H44" s="43"/>
      <c r="I44" s="43"/>
      <c r="J44" s="45"/>
      <c r="K44" s="44"/>
      <c r="M44" s="31"/>
    </row>
    <row r="45" spans="1:13" ht="22.15" customHeight="1">
      <c r="A45" s="2" t="s">
        <v>224</v>
      </c>
      <c r="B45" s="43"/>
      <c r="C45" s="43"/>
      <c r="D45" s="43"/>
      <c r="E45" s="43"/>
      <c r="F45" s="43"/>
      <c r="G45" s="43"/>
      <c r="H45" s="43"/>
      <c r="I45" s="43"/>
      <c r="J45" s="45"/>
      <c r="K45" s="44"/>
      <c r="M45" s="31"/>
    </row>
    <row r="46" spans="1:13" ht="22.15" customHeight="1">
      <c r="A46" s="6"/>
      <c r="B46" s="43"/>
      <c r="C46" s="43"/>
      <c r="D46" s="43"/>
      <c r="E46" s="43"/>
      <c r="F46" s="43"/>
      <c r="G46" s="43"/>
      <c r="H46" s="43"/>
      <c r="I46" s="43"/>
      <c r="J46" s="88" t="s">
        <v>1</v>
      </c>
      <c r="K46" s="44"/>
      <c r="M46" s="31"/>
    </row>
    <row r="47" spans="1:13" ht="22.15" customHeight="1">
      <c r="A47" s="6"/>
      <c r="B47" s="10"/>
      <c r="C47" s="10"/>
      <c r="D47" s="87"/>
      <c r="E47" s="87" t="s">
        <v>2</v>
      </c>
      <c r="F47" s="87"/>
      <c r="G47" s="46"/>
      <c r="H47" s="87"/>
      <c r="I47" s="87" t="s">
        <v>3</v>
      </c>
      <c r="J47" s="87"/>
      <c r="M47" s="31"/>
    </row>
    <row r="48" spans="1:13" ht="22.15" customHeight="1">
      <c r="A48" s="6"/>
      <c r="B48" s="13"/>
      <c r="C48" s="13"/>
      <c r="D48" s="47">
        <v>2022</v>
      </c>
      <c r="E48" s="48"/>
      <c r="F48" s="47">
        <v>2021</v>
      </c>
      <c r="G48" s="47"/>
      <c r="H48" s="47">
        <v>2022</v>
      </c>
      <c r="I48" s="48"/>
      <c r="J48" s="47">
        <v>2021</v>
      </c>
      <c r="M48" s="31"/>
    </row>
    <row r="49" spans="1:13" ht="22.15" customHeight="1">
      <c r="A49" s="6"/>
      <c r="B49" s="13"/>
      <c r="C49" s="13"/>
      <c r="D49" s="47"/>
      <c r="E49" s="48"/>
      <c r="F49" s="47"/>
      <c r="G49" s="47"/>
      <c r="H49" s="47"/>
      <c r="I49" s="48"/>
      <c r="J49" s="47"/>
      <c r="M49" s="31"/>
    </row>
    <row r="50" spans="1:13" ht="22.15" customHeight="1">
      <c r="A50" s="2" t="s">
        <v>88</v>
      </c>
      <c r="D50" s="62">
        <f>D29</f>
        <v>354825</v>
      </c>
      <c r="F50" s="62">
        <f>F29</f>
        <v>334471</v>
      </c>
      <c r="G50" s="6"/>
      <c r="H50" s="62">
        <f>H29</f>
        <v>196978</v>
      </c>
      <c r="I50" s="49"/>
      <c r="J50" s="62">
        <f>J29</f>
        <v>142048</v>
      </c>
      <c r="M50" s="31"/>
    </row>
    <row r="51" spans="1:13" ht="22.15" customHeight="1">
      <c r="A51" s="6"/>
      <c r="B51" s="21"/>
      <c r="D51" s="38"/>
      <c r="E51" s="38"/>
      <c r="F51" s="38"/>
      <c r="G51" s="38"/>
      <c r="H51" s="38"/>
      <c r="I51" s="50"/>
      <c r="J51" s="38"/>
      <c r="M51" s="31"/>
    </row>
    <row r="52" spans="1:13" ht="22.15" customHeight="1">
      <c r="A52" s="2" t="s">
        <v>55</v>
      </c>
      <c r="D52" s="50"/>
      <c r="E52" s="50"/>
      <c r="F52" s="50"/>
      <c r="G52" s="50"/>
      <c r="H52" s="50"/>
      <c r="I52" s="50"/>
      <c r="J52" s="50"/>
      <c r="M52" s="31"/>
    </row>
    <row r="53" spans="1:13" ht="22.15" customHeight="1">
      <c r="A53" s="64" t="s">
        <v>161</v>
      </c>
      <c r="D53" s="50"/>
      <c r="E53" s="50"/>
      <c r="F53" s="50"/>
      <c r="G53" s="50"/>
      <c r="H53" s="50"/>
      <c r="I53" s="50"/>
      <c r="J53" s="50"/>
      <c r="M53" s="31"/>
    </row>
    <row r="54" spans="1:13" ht="22.15" customHeight="1">
      <c r="A54" s="64" t="s">
        <v>160</v>
      </c>
      <c r="D54" s="50"/>
      <c r="E54" s="50"/>
      <c r="F54" s="50"/>
      <c r="G54" s="50"/>
      <c r="H54" s="50"/>
      <c r="I54" s="50"/>
      <c r="J54" s="50"/>
      <c r="M54" s="31"/>
    </row>
    <row r="55" spans="1:13" ht="22.15" customHeight="1">
      <c r="A55" s="6" t="s">
        <v>56</v>
      </c>
      <c r="B55" s="21"/>
      <c r="D55" s="50"/>
      <c r="E55" s="50"/>
      <c r="F55" s="50"/>
      <c r="G55" s="50"/>
      <c r="H55" s="50"/>
      <c r="I55" s="50"/>
      <c r="J55" s="50"/>
      <c r="M55" s="31"/>
    </row>
    <row r="56" spans="1:13" ht="22.15" customHeight="1">
      <c r="A56" s="6" t="s">
        <v>120</v>
      </c>
      <c r="D56" s="35">
        <v>-26221</v>
      </c>
      <c r="E56" s="35"/>
      <c r="F56" s="35">
        <v>205331</v>
      </c>
      <c r="G56" s="1"/>
      <c r="H56" s="35">
        <v>0</v>
      </c>
      <c r="I56" s="1"/>
      <c r="J56" s="35">
        <v>0</v>
      </c>
      <c r="M56" s="31"/>
    </row>
    <row r="57" spans="1:13" ht="22.15" customHeight="1">
      <c r="A57" s="6" t="s">
        <v>190</v>
      </c>
      <c r="B57" s="21"/>
      <c r="D57" s="27"/>
      <c r="E57" s="27"/>
      <c r="F57" s="27"/>
      <c r="G57" s="27"/>
      <c r="H57" s="27"/>
      <c r="I57" s="27"/>
      <c r="J57" s="27"/>
      <c r="M57" s="31"/>
    </row>
    <row r="58" spans="1:13" ht="22.15" customHeight="1">
      <c r="A58" s="6" t="s">
        <v>191</v>
      </c>
      <c r="B58" s="21"/>
      <c r="D58" s="3">
        <v>-2920</v>
      </c>
      <c r="E58" s="27"/>
      <c r="F58" s="3">
        <v>75267</v>
      </c>
      <c r="G58" s="27"/>
      <c r="H58" s="3">
        <v>0</v>
      </c>
      <c r="I58" s="27"/>
      <c r="J58" s="3">
        <v>0</v>
      </c>
      <c r="M58" s="31"/>
    </row>
    <row r="59" spans="1:13" ht="22.15" customHeight="1">
      <c r="A59" s="6" t="s">
        <v>159</v>
      </c>
      <c r="B59" s="21"/>
      <c r="D59" s="27"/>
      <c r="E59" s="27"/>
      <c r="F59" s="27"/>
      <c r="G59" s="27"/>
      <c r="H59" s="27"/>
      <c r="I59" s="27"/>
      <c r="J59" s="27"/>
      <c r="M59" s="31"/>
    </row>
    <row r="60" spans="1:13" ht="22.15" customHeight="1">
      <c r="A60" s="6" t="s">
        <v>162</v>
      </c>
      <c r="B60" s="21"/>
      <c r="D60" s="3">
        <f>SUM(D56:D58)</f>
        <v>-29141</v>
      </c>
      <c r="E60" s="1"/>
      <c r="F60" s="3">
        <f>SUM(F56:F58)</f>
        <v>280598</v>
      </c>
      <c r="G60" s="1"/>
      <c r="H60" s="3">
        <f>SUM(H56:H58)</f>
        <v>0</v>
      </c>
      <c r="I60" s="1"/>
      <c r="J60" s="3">
        <f>SUM(J56:J58)</f>
        <v>0</v>
      </c>
      <c r="M60" s="31"/>
    </row>
    <row r="61" spans="1:13" ht="22.15" customHeight="1">
      <c r="A61" s="6"/>
      <c r="B61" s="21"/>
      <c r="D61" s="1"/>
      <c r="E61" s="1"/>
      <c r="F61" s="1"/>
      <c r="G61" s="1"/>
      <c r="H61" s="1"/>
      <c r="I61" s="1"/>
      <c r="J61" s="1"/>
      <c r="M61" s="31"/>
    </row>
    <row r="62" spans="1:13" ht="22.15" customHeight="1">
      <c r="A62" s="64" t="s">
        <v>169</v>
      </c>
      <c r="B62" s="21"/>
      <c r="D62" s="1"/>
      <c r="E62" s="1"/>
      <c r="F62" s="1"/>
      <c r="G62" s="1"/>
      <c r="H62" s="1"/>
      <c r="I62" s="1"/>
      <c r="J62" s="1"/>
      <c r="M62" s="31"/>
    </row>
    <row r="63" spans="1:13" ht="22.15" customHeight="1">
      <c r="A63" s="64" t="s">
        <v>160</v>
      </c>
      <c r="B63" s="21"/>
      <c r="D63" s="1"/>
      <c r="E63" s="1"/>
      <c r="F63" s="1"/>
      <c r="G63" s="1"/>
      <c r="H63" s="1"/>
      <c r="I63" s="1"/>
      <c r="J63" s="1"/>
      <c r="M63" s="31"/>
    </row>
    <row r="64" spans="1:13" ht="22.15" customHeight="1">
      <c r="A64" s="90" t="s">
        <v>250</v>
      </c>
      <c r="B64" s="21"/>
      <c r="D64" s="1"/>
      <c r="E64" s="1"/>
      <c r="F64" s="1"/>
      <c r="G64" s="1"/>
      <c r="H64" s="1"/>
      <c r="I64" s="1"/>
      <c r="J64" s="1"/>
      <c r="M64" s="31"/>
    </row>
    <row r="65" spans="1:13" ht="22.15" customHeight="1">
      <c r="A65" s="90" t="s">
        <v>192</v>
      </c>
      <c r="B65" s="21"/>
      <c r="D65" s="1">
        <v>103946</v>
      </c>
      <c r="E65" s="1"/>
      <c r="F65" s="1">
        <v>-44829</v>
      </c>
      <c r="G65" s="1"/>
      <c r="H65" s="1">
        <v>2200</v>
      </c>
      <c r="I65" s="1"/>
      <c r="J65" s="1">
        <v>-108914</v>
      </c>
      <c r="M65" s="31"/>
    </row>
    <row r="66" spans="1:13" ht="22.15" customHeight="1">
      <c r="A66" s="6" t="s">
        <v>190</v>
      </c>
      <c r="B66" s="21"/>
      <c r="D66" s="1"/>
      <c r="E66" s="1"/>
      <c r="F66" s="1"/>
      <c r="G66" s="1"/>
      <c r="H66" s="1"/>
      <c r="I66" s="1"/>
      <c r="J66" s="1"/>
      <c r="M66" s="31"/>
    </row>
    <row r="67" spans="1:13" ht="22.15" customHeight="1">
      <c r="A67" s="6" t="s">
        <v>191</v>
      </c>
      <c r="B67" s="21"/>
      <c r="D67" s="3">
        <v>995</v>
      </c>
      <c r="E67" s="1"/>
      <c r="F67" s="3">
        <v>5136</v>
      </c>
      <c r="G67" s="1"/>
      <c r="H67" s="3">
        <v>0</v>
      </c>
      <c r="I67" s="1"/>
      <c r="J67" s="3">
        <v>0</v>
      </c>
      <c r="M67" s="31"/>
    </row>
    <row r="68" spans="1:13" ht="22.15" customHeight="1">
      <c r="A68" s="6" t="s">
        <v>170</v>
      </c>
      <c r="B68" s="21"/>
      <c r="D68" s="1"/>
      <c r="E68" s="1"/>
      <c r="F68" s="1"/>
      <c r="G68" s="1"/>
      <c r="H68" s="1"/>
      <c r="I68" s="1"/>
      <c r="J68" s="1"/>
      <c r="M68" s="31"/>
    </row>
    <row r="69" spans="1:13" ht="22.15" customHeight="1">
      <c r="A69" s="6" t="s">
        <v>162</v>
      </c>
      <c r="B69" s="21"/>
      <c r="D69" s="1">
        <f>SUM(D64:D68)</f>
        <v>104941</v>
      </c>
      <c r="E69" s="1"/>
      <c r="F69" s="1">
        <f>SUM(F64:F68)</f>
        <v>-39693</v>
      </c>
      <c r="G69" s="1"/>
      <c r="H69" s="1">
        <f>SUM(H64:H68)</f>
        <v>2200</v>
      </c>
      <c r="I69" s="1"/>
      <c r="J69" s="1">
        <f>SUM(J64:J68)</f>
        <v>-108914</v>
      </c>
      <c r="M69" s="31"/>
    </row>
    <row r="70" spans="1:13" ht="22.15" customHeight="1">
      <c r="A70" s="2" t="s">
        <v>57</v>
      </c>
      <c r="D70" s="52">
        <f>D60+D69</f>
        <v>75800</v>
      </c>
      <c r="E70" s="50"/>
      <c r="F70" s="52">
        <f>F60+F69</f>
        <v>240905</v>
      </c>
      <c r="G70" s="50"/>
      <c r="H70" s="52">
        <f>H60+H69</f>
        <v>2200</v>
      </c>
      <c r="I70" s="50"/>
      <c r="J70" s="52">
        <f>J60+J69</f>
        <v>-108914</v>
      </c>
      <c r="M70" s="31"/>
    </row>
    <row r="71" spans="1:13" ht="22.15" customHeight="1">
      <c r="A71" s="2"/>
      <c r="D71" s="38"/>
      <c r="E71" s="38"/>
      <c r="F71" s="38"/>
      <c r="G71" s="38"/>
      <c r="H71" s="38"/>
      <c r="I71" s="50"/>
      <c r="J71" s="38"/>
      <c r="M71" s="31"/>
    </row>
    <row r="72" spans="1:13" ht="22.15" customHeight="1" thickBot="1">
      <c r="A72" s="2" t="s">
        <v>58</v>
      </c>
      <c r="D72" s="55">
        <f>D50+D70</f>
        <v>430625</v>
      </c>
      <c r="E72" s="38"/>
      <c r="F72" s="55">
        <f>F50+F70</f>
        <v>575376</v>
      </c>
      <c r="G72" s="50"/>
      <c r="H72" s="55">
        <f>H50+H70</f>
        <v>199178</v>
      </c>
      <c r="I72" s="50"/>
      <c r="J72" s="55">
        <f>J50+J70</f>
        <v>33134</v>
      </c>
      <c r="M72" s="31"/>
    </row>
    <row r="73" spans="1:13" ht="22.15" customHeight="1" thickTop="1">
      <c r="A73" s="2"/>
      <c r="B73" s="20"/>
      <c r="C73" s="20"/>
      <c r="D73" s="50"/>
      <c r="E73" s="38"/>
      <c r="F73" s="50"/>
      <c r="G73" s="50"/>
      <c r="H73" s="50"/>
      <c r="I73" s="50"/>
      <c r="J73" s="50"/>
      <c r="M73" s="31"/>
    </row>
    <row r="74" spans="1:13" ht="22.15" customHeight="1">
      <c r="A74" s="2" t="s">
        <v>156</v>
      </c>
      <c r="B74" s="20"/>
      <c r="C74" s="20"/>
      <c r="D74" s="50"/>
      <c r="E74" s="38"/>
      <c r="F74" s="50"/>
      <c r="G74" s="50"/>
      <c r="H74" s="50"/>
      <c r="I74" s="50"/>
      <c r="J74" s="50"/>
      <c r="M74" s="31"/>
    </row>
    <row r="75" spans="1:13" ht="22.15" customHeight="1" thickBot="1">
      <c r="A75" s="6" t="s">
        <v>54</v>
      </c>
      <c r="D75" s="50">
        <f>D72-D76</f>
        <v>374247</v>
      </c>
      <c r="E75" s="38"/>
      <c r="F75" s="50">
        <f>F72-F76</f>
        <v>538789</v>
      </c>
      <c r="G75" s="41"/>
      <c r="H75" s="55">
        <f>H72</f>
        <v>199178</v>
      </c>
      <c r="I75" s="50"/>
      <c r="J75" s="55">
        <f>J72</f>
        <v>33134</v>
      </c>
      <c r="M75" s="30"/>
    </row>
    <row r="76" spans="1:13" ht="22.15" customHeight="1" thickTop="1">
      <c r="A76" s="6" t="s">
        <v>39</v>
      </c>
      <c r="D76" s="51">
        <v>56378</v>
      </c>
      <c r="E76" s="50"/>
      <c r="F76" s="51">
        <v>36587</v>
      </c>
      <c r="G76" s="50"/>
      <c r="H76" s="60"/>
      <c r="I76" s="60"/>
      <c r="J76" s="60"/>
      <c r="M76" s="31"/>
    </row>
    <row r="77" spans="1:13" ht="22.15" customHeight="1" thickBot="1">
      <c r="A77" s="2"/>
      <c r="B77" s="23"/>
      <c r="C77" s="21"/>
      <c r="D77" s="54">
        <f>D72</f>
        <v>430625</v>
      </c>
      <c r="E77" s="38"/>
      <c r="F77" s="54">
        <f>F72</f>
        <v>575376</v>
      </c>
      <c r="G77" s="50"/>
      <c r="H77" s="60"/>
      <c r="I77" s="60"/>
      <c r="J77" s="60"/>
      <c r="M77" s="31"/>
    </row>
    <row r="78" spans="1:13" ht="22.15" customHeight="1" thickTop="1">
      <c r="A78" s="7"/>
      <c r="D78" s="60"/>
      <c r="E78" s="59"/>
      <c r="F78" s="60"/>
      <c r="G78" s="60"/>
      <c r="H78" s="60"/>
      <c r="I78" s="59"/>
      <c r="J78" s="60"/>
      <c r="K78" s="60"/>
      <c r="L78" s="60"/>
      <c r="M78" s="31"/>
    </row>
    <row r="79" spans="1:13" ht="22.15" customHeight="1">
      <c r="A79" s="61" t="s">
        <v>15</v>
      </c>
      <c r="D79" s="60"/>
      <c r="E79" s="59"/>
      <c r="F79" s="60"/>
      <c r="G79" s="60"/>
      <c r="H79" s="60"/>
      <c r="I79" s="59"/>
      <c r="J79" s="60"/>
      <c r="K79" s="60"/>
      <c r="L79" s="60"/>
      <c r="M79" s="31"/>
    </row>
    <row r="80" spans="1:13" ht="22.15" customHeight="1">
      <c r="M80" s="31"/>
    </row>
    <row r="81" spans="13:13" ht="22.15" customHeight="1">
      <c r="M81" s="31"/>
    </row>
    <row r="82" spans="13:13" ht="22.15" customHeight="1">
      <c r="M82" s="31"/>
    </row>
    <row r="83" spans="13:13" ht="22.15" customHeight="1">
      <c r="M83" s="31"/>
    </row>
    <row r="84" spans="13:13" ht="22.15" customHeight="1">
      <c r="M84" s="31"/>
    </row>
    <row r="85" spans="13:13" ht="22.15" customHeight="1">
      <c r="M85" s="31"/>
    </row>
    <row r="86" spans="13:13" ht="22.15" customHeight="1">
      <c r="M86" s="31"/>
    </row>
    <row r="87" spans="13:13" ht="22.15" customHeight="1">
      <c r="M87" s="31"/>
    </row>
    <row r="88" spans="13:13" ht="22.15" customHeight="1">
      <c r="M88" s="31"/>
    </row>
    <row r="89" spans="13:13" ht="22.15" customHeight="1">
      <c r="M89" s="31"/>
    </row>
  </sheetData>
  <pageMargins left="0.70866141732283472" right="0.31496062992125984" top="0.78740157480314965" bottom="0.27559055118110237" header="0.19685039370078741" footer="0.19685039370078741"/>
  <pageSetup paperSize="9" scale="68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showGridLines="0" view="pageBreakPreview" zoomScaleNormal="77" zoomScaleSheetLayoutView="100" workbookViewId="0"/>
  </sheetViews>
  <sheetFormatPr defaultColWidth="10.7109375" defaultRowHeight="22.15" customHeight="1"/>
  <cols>
    <col min="1" max="1" width="60.85546875" style="5" customWidth="1"/>
    <col min="2" max="2" width="6.28515625" style="5" customWidth="1"/>
    <col min="3" max="3" width="1.5703125" style="5" customWidth="1"/>
    <col min="4" max="4" width="14.85546875" style="5" customWidth="1"/>
    <col min="5" max="5" width="1.28515625" style="5" customWidth="1"/>
    <col min="6" max="6" width="14.85546875" style="5" customWidth="1"/>
    <col min="7" max="7" width="1.7109375" style="5" customWidth="1"/>
    <col min="8" max="8" width="14.85546875" style="5" customWidth="1"/>
    <col min="9" max="9" width="1.28515625" style="5" customWidth="1"/>
    <col min="10" max="10" width="14.85546875" style="5" customWidth="1"/>
    <col min="11" max="11" width="1.28515625" style="5" customWidth="1"/>
    <col min="12" max="12" width="16.7109375" style="5" customWidth="1"/>
    <col min="13" max="13" width="0.5703125" style="5" customWidth="1"/>
    <col min="14" max="16384" width="10.7109375" style="5"/>
  </cols>
  <sheetData>
    <row r="1" spans="1:13" ht="22.15" customHeight="1">
      <c r="I1" s="20"/>
      <c r="J1" s="11" t="s">
        <v>43</v>
      </c>
      <c r="M1" s="31"/>
    </row>
    <row r="2" spans="1:13" ht="22.15" customHeight="1">
      <c r="A2" s="2" t="s">
        <v>0</v>
      </c>
      <c r="B2" s="43"/>
      <c r="C2" s="43"/>
      <c r="D2" s="43"/>
      <c r="E2" s="43"/>
      <c r="F2" s="43"/>
      <c r="G2" s="43"/>
      <c r="H2" s="43"/>
      <c r="I2" s="44"/>
      <c r="J2" s="43"/>
      <c r="M2" s="31"/>
    </row>
    <row r="3" spans="1:13" ht="22.15" customHeight="1">
      <c r="A3" s="2" t="s">
        <v>133</v>
      </c>
      <c r="B3" s="43"/>
      <c r="C3" s="43"/>
      <c r="D3" s="43"/>
      <c r="E3" s="43"/>
      <c r="F3" s="43"/>
      <c r="G3" s="43"/>
      <c r="H3" s="45"/>
      <c r="I3" s="44"/>
      <c r="J3" s="45"/>
      <c r="M3" s="31"/>
    </row>
    <row r="4" spans="1:13" ht="22.15" customHeight="1">
      <c r="A4" s="2" t="s">
        <v>224</v>
      </c>
      <c r="B4" s="43"/>
      <c r="C4" s="43"/>
      <c r="D4" s="43"/>
      <c r="E4" s="43"/>
      <c r="F4" s="43"/>
      <c r="G4" s="43"/>
      <c r="H4" s="45"/>
      <c r="I4" s="44"/>
      <c r="J4" s="45"/>
      <c r="M4" s="31"/>
    </row>
    <row r="5" spans="1:13" ht="22.15" customHeight="1">
      <c r="B5" s="43"/>
      <c r="C5" s="43"/>
      <c r="D5" s="43"/>
      <c r="E5" s="43"/>
      <c r="F5" s="43"/>
      <c r="G5" s="43"/>
      <c r="H5" s="45"/>
      <c r="I5" s="44"/>
      <c r="J5" s="88" t="s">
        <v>1</v>
      </c>
      <c r="M5" s="31"/>
    </row>
    <row r="6" spans="1:13" ht="22.15" customHeight="1">
      <c r="B6" s="10"/>
      <c r="C6" s="10"/>
      <c r="D6" s="87"/>
      <c r="E6" s="87" t="s">
        <v>2</v>
      </c>
      <c r="F6" s="87"/>
      <c r="G6" s="46"/>
      <c r="H6" s="87"/>
      <c r="I6" s="87" t="s">
        <v>3</v>
      </c>
      <c r="J6" s="87"/>
      <c r="M6" s="31"/>
    </row>
    <row r="7" spans="1:13" ht="22.15" customHeight="1">
      <c r="B7" s="13"/>
      <c r="C7" s="13"/>
      <c r="D7" s="47">
        <v>2022</v>
      </c>
      <c r="E7" s="48"/>
      <c r="F7" s="47">
        <v>2021</v>
      </c>
      <c r="G7" s="47"/>
      <c r="H7" s="47">
        <v>2022</v>
      </c>
      <c r="I7" s="48"/>
      <c r="J7" s="47">
        <v>2021</v>
      </c>
      <c r="M7" s="31"/>
    </row>
    <row r="8" spans="1:13" ht="22.15" customHeight="1">
      <c r="A8" s="66" t="s">
        <v>59</v>
      </c>
      <c r="D8" s="17"/>
      <c r="E8" s="18"/>
      <c r="F8" s="17"/>
      <c r="G8" s="17"/>
      <c r="H8" s="17"/>
      <c r="I8" s="65"/>
      <c r="J8" s="17"/>
      <c r="M8" s="31"/>
    </row>
    <row r="9" spans="1:13" ht="22.15" customHeight="1">
      <c r="A9" s="4" t="s">
        <v>60</v>
      </c>
      <c r="D9" s="50">
        <f>'PL 3'!D27</f>
        <v>393578</v>
      </c>
      <c r="E9" s="38"/>
      <c r="F9" s="50">
        <f>'PL 3'!F27</f>
        <v>367958</v>
      </c>
      <c r="G9" s="50"/>
      <c r="H9" s="50">
        <f>'PL 3'!H27</f>
        <v>197060</v>
      </c>
      <c r="I9" s="67"/>
      <c r="J9" s="50">
        <f>'PL 3'!J27</f>
        <v>142462</v>
      </c>
      <c r="M9" s="31"/>
    </row>
    <row r="10" spans="1:13" ht="22.15" customHeight="1">
      <c r="A10" s="68" t="s">
        <v>104</v>
      </c>
      <c r="B10" s="21"/>
      <c r="D10" s="38"/>
      <c r="E10" s="38"/>
      <c r="F10" s="38"/>
      <c r="G10" s="38"/>
      <c r="H10" s="67"/>
      <c r="I10" s="67"/>
      <c r="J10" s="67"/>
      <c r="M10" s="31"/>
    </row>
    <row r="11" spans="1:13" ht="22.15" customHeight="1">
      <c r="A11" s="68" t="s">
        <v>172</v>
      </c>
      <c r="B11" s="21"/>
      <c r="D11" s="41"/>
      <c r="E11" s="41"/>
      <c r="F11" s="41"/>
      <c r="G11" s="41"/>
      <c r="H11" s="41"/>
      <c r="I11" s="41"/>
      <c r="J11" s="41"/>
      <c r="M11" s="31"/>
    </row>
    <row r="12" spans="1:13" s="93" customFormat="1" ht="23.1" customHeight="1">
      <c r="A12" s="91" t="s">
        <v>61</v>
      </c>
      <c r="B12" s="92"/>
      <c r="D12" s="94">
        <v>192929</v>
      </c>
      <c r="E12" s="94"/>
      <c r="F12" s="94">
        <v>209397</v>
      </c>
      <c r="G12" s="95"/>
      <c r="H12" s="94">
        <v>3039</v>
      </c>
      <c r="I12" s="95"/>
      <c r="J12" s="94">
        <v>3222</v>
      </c>
      <c r="M12" s="96"/>
    </row>
    <row r="13" spans="1:13" s="93" customFormat="1" ht="23.1" customHeight="1">
      <c r="A13" s="91" t="s">
        <v>251</v>
      </c>
      <c r="B13" s="92"/>
      <c r="D13" s="94">
        <v>4438</v>
      </c>
      <c r="E13" s="94"/>
      <c r="F13" s="94">
        <v>1133</v>
      </c>
      <c r="G13" s="95"/>
      <c r="H13" s="121">
        <v>0</v>
      </c>
      <c r="I13" s="95"/>
      <c r="J13" s="94">
        <v>0</v>
      </c>
      <c r="M13" s="96"/>
    </row>
    <row r="14" spans="1:13" s="93" customFormat="1" ht="23.1" customHeight="1">
      <c r="A14" s="91" t="s">
        <v>208</v>
      </c>
      <c r="B14" s="92"/>
      <c r="D14" s="94">
        <v>7636</v>
      </c>
      <c r="E14" s="94"/>
      <c r="F14" s="94">
        <v>-2520</v>
      </c>
      <c r="G14" s="95"/>
      <c r="H14" s="121">
        <v>0</v>
      </c>
      <c r="I14" s="95"/>
      <c r="J14" s="94">
        <v>0</v>
      </c>
      <c r="M14" s="96"/>
    </row>
    <row r="15" spans="1:13" s="93" customFormat="1" ht="23.1" customHeight="1">
      <c r="A15" s="91" t="s">
        <v>230</v>
      </c>
      <c r="B15" s="92"/>
      <c r="D15" s="94">
        <v>-9641</v>
      </c>
      <c r="E15" s="94"/>
      <c r="F15" s="94">
        <v>2376</v>
      </c>
      <c r="G15" s="95"/>
      <c r="H15" s="121">
        <v>0</v>
      </c>
      <c r="I15" s="95"/>
      <c r="J15" s="94">
        <v>2</v>
      </c>
      <c r="M15" s="96"/>
    </row>
    <row r="16" spans="1:13" s="93" customFormat="1" ht="23.1" customHeight="1">
      <c r="A16" s="91" t="s">
        <v>244</v>
      </c>
      <c r="B16" s="92"/>
      <c r="D16" s="94"/>
      <c r="E16" s="94"/>
      <c r="F16" s="94"/>
      <c r="G16" s="95"/>
      <c r="H16" s="94"/>
      <c r="I16" s="95"/>
      <c r="J16" s="94"/>
      <c r="M16" s="96"/>
    </row>
    <row r="17" spans="1:13" s="93" customFormat="1" ht="23.1" customHeight="1">
      <c r="A17" s="91" t="s">
        <v>209</v>
      </c>
      <c r="B17" s="92"/>
      <c r="D17" s="94">
        <v>-71086</v>
      </c>
      <c r="E17" s="94"/>
      <c r="F17" s="94">
        <v>-118321</v>
      </c>
      <c r="G17" s="95"/>
      <c r="H17" s="94">
        <v>-732</v>
      </c>
      <c r="I17" s="95"/>
      <c r="J17" s="94">
        <v>-2675</v>
      </c>
      <c r="M17" s="96"/>
    </row>
    <row r="18" spans="1:13" s="93" customFormat="1" ht="23.1" customHeight="1">
      <c r="A18" s="91" t="s">
        <v>258</v>
      </c>
      <c r="B18" s="92"/>
      <c r="D18" s="94"/>
      <c r="E18" s="94"/>
      <c r="F18" s="94"/>
      <c r="G18" s="95"/>
      <c r="H18" s="94"/>
      <c r="I18" s="95"/>
      <c r="J18" s="94"/>
      <c r="M18" s="96"/>
    </row>
    <row r="19" spans="1:13" s="93" customFormat="1" ht="23.1" customHeight="1">
      <c r="A19" s="91" t="s">
        <v>209</v>
      </c>
      <c r="B19" s="92"/>
      <c r="D19" s="97">
        <v>-4629</v>
      </c>
      <c r="E19" s="97"/>
      <c r="F19" s="97">
        <v>32025</v>
      </c>
      <c r="G19" s="97"/>
      <c r="H19" s="97">
        <v>-863</v>
      </c>
      <c r="I19" s="97"/>
      <c r="J19" s="97">
        <v>4925</v>
      </c>
      <c r="M19" s="96"/>
    </row>
    <row r="20" spans="1:13" s="93" customFormat="1" ht="23.1" customHeight="1">
      <c r="A20" s="91" t="s">
        <v>150</v>
      </c>
      <c r="B20" s="92"/>
      <c r="D20" s="94">
        <v>-124117</v>
      </c>
      <c r="E20" s="94"/>
      <c r="F20" s="94">
        <v>-124665</v>
      </c>
      <c r="G20" s="95"/>
      <c r="H20" s="94">
        <v>0</v>
      </c>
      <c r="I20" s="95"/>
      <c r="J20" s="94">
        <v>0</v>
      </c>
      <c r="M20" s="96"/>
    </row>
    <row r="21" spans="1:13" s="93" customFormat="1" ht="23.1" customHeight="1">
      <c r="A21" s="91" t="s">
        <v>259</v>
      </c>
      <c r="B21" s="92"/>
      <c r="D21" s="97">
        <v>-701</v>
      </c>
      <c r="E21" s="97"/>
      <c r="F21" s="97">
        <v>-26789</v>
      </c>
      <c r="G21" s="97"/>
      <c r="H21" s="97">
        <v>0</v>
      </c>
      <c r="I21" s="97"/>
      <c r="J21" s="97">
        <v>0</v>
      </c>
      <c r="M21" s="96"/>
    </row>
    <row r="22" spans="1:13" s="93" customFormat="1" ht="23.1" customHeight="1">
      <c r="A22" s="91" t="s">
        <v>231</v>
      </c>
      <c r="B22" s="92"/>
      <c r="D22" s="97">
        <v>-18165</v>
      </c>
      <c r="E22" s="97"/>
      <c r="F22" s="97">
        <v>-624</v>
      </c>
      <c r="G22" s="97"/>
      <c r="H22" s="97">
        <v>0</v>
      </c>
      <c r="I22" s="97"/>
      <c r="J22" s="97">
        <v>0</v>
      </c>
      <c r="M22" s="96"/>
    </row>
    <row r="23" spans="1:13" s="93" customFormat="1" ht="23.1" customHeight="1">
      <c r="A23" s="91" t="s">
        <v>232</v>
      </c>
      <c r="B23" s="92"/>
      <c r="D23" s="97">
        <v>-1874</v>
      </c>
      <c r="E23" s="97"/>
      <c r="F23" s="97">
        <v>-4643</v>
      </c>
      <c r="G23" s="97"/>
      <c r="H23" s="97">
        <v>15</v>
      </c>
      <c r="I23" s="97"/>
      <c r="J23" s="97">
        <v>-105</v>
      </c>
      <c r="M23" s="96"/>
    </row>
    <row r="24" spans="1:13" s="93" customFormat="1" ht="23.1" customHeight="1">
      <c r="A24" s="91" t="s">
        <v>105</v>
      </c>
      <c r="B24" s="92"/>
      <c r="D24" s="94">
        <v>-20000</v>
      </c>
      <c r="E24" s="94"/>
      <c r="F24" s="94">
        <v>-60000</v>
      </c>
      <c r="G24" s="95"/>
      <c r="H24" s="94">
        <v>-196502</v>
      </c>
      <c r="I24" s="95"/>
      <c r="J24" s="94">
        <v>-141604</v>
      </c>
      <c r="M24" s="98"/>
    </row>
    <row r="25" spans="1:13" s="93" customFormat="1" ht="23.1" customHeight="1">
      <c r="A25" s="91" t="s">
        <v>198</v>
      </c>
      <c r="B25" s="92"/>
      <c r="D25" s="97">
        <v>4021</v>
      </c>
      <c r="E25" s="97"/>
      <c r="F25" s="97">
        <v>3650</v>
      </c>
      <c r="G25" s="97"/>
      <c r="H25" s="97">
        <v>319</v>
      </c>
      <c r="I25" s="97"/>
      <c r="J25" s="97">
        <v>271</v>
      </c>
      <c r="M25" s="96"/>
    </row>
    <row r="26" spans="1:13" s="93" customFormat="1" ht="23.1" customHeight="1">
      <c r="A26" s="91" t="s">
        <v>205</v>
      </c>
      <c r="B26" s="92"/>
      <c r="D26" s="97">
        <v>-4582</v>
      </c>
      <c r="E26" s="97"/>
      <c r="F26" s="97">
        <v>-3791</v>
      </c>
      <c r="G26" s="97"/>
      <c r="H26" s="97">
        <v>-8744</v>
      </c>
      <c r="I26" s="97"/>
      <c r="J26" s="97">
        <v>-6428</v>
      </c>
      <c r="M26" s="96"/>
    </row>
    <row r="27" spans="1:13" s="93" customFormat="1" ht="23.1" customHeight="1">
      <c r="A27" s="91" t="s">
        <v>206</v>
      </c>
      <c r="B27" s="92"/>
      <c r="D27" s="99">
        <v>5371</v>
      </c>
      <c r="E27" s="94"/>
      <c r="F27" s="99">
        <v>8165</v>
      </c>
      <c r="G27" s="95"/>
      <c r="H27" s="99">
        <v>820</v>
      </c>
      <c r="I27" s="95"/>
      <c r="J27" s="99">
        <v>46</v>
      </c>
      <c r="M27" s="96"/>
    </row>
    <row r="28" spans="1:13" ht="22.15" customHeight="1">
      <c r="A28" s="4" t="s">
        <v>233</v>
      </c>
      <c r="B28" s="21"/>
      <c r="D28" s="50"/>
      <c r="E28" s="38"/>
      <c r="F28" s="50"/>
      <c r="G28" s="50"/>
      <c r="H28" s="50"/>
      <c r="I28" s="67"/>
      <c r="J28" s="50"/>
      <c r="M28" s="31"/>
    </row>
    <row r="29" spans="1:13" ht="22.15" customHeight="1">
      <c r="A29" s="4" t="s">
        <v>123</v>
      </c>
      <c r="B29" s="21"/>
      <c r="D29" s="50">
        <f>SUM(D9:D27)</f>
        <v>353178</v>
      </c>
      <c r="E29" s="38"/>
      <c r="F29" s="50">
        <f>SUM(F9:F27)</f>
        <v>283351</v>
      </c>
      <c r="G29" s="50"/>
      <c r="H29" s="50">
        <f>SUM(H9:H27)</f>
        <v>-5588</v>
      </c>
      <c r="I29" s="67"/>
      <c r="J29" s="50">
        <f>SUM(J9:J27)</f>
        <v>116</v>
      </c>
      <c r="M29" s="31"/>
    </row>
    <row r="30" spans="1:13" ht="22.15" customHeight="1">
      <c r="A30" s="4" t="s">
        <v>62</v>
      </c>
      <c r="B30" s="21"/>
      <c r="D30" s="38"/>
      <c r="E30" s="38"/>
      <c r="F30" s="38"/>
      <c r="G30" s="38"/>
      <c r="H30" s="67"/>
      <c r="I30" s="67"/>
      <c r="J30" s="67"/>
      <c r="M30" s="31"/>
    </row>
    <row r="31" spans="1:13" ht="22.15" customHeight="1">
      <c r="A31" s="4" t="s">
        <v>116</v>
      </c>
      <c r="B31" s="21"/>
      <c r="D31" s="38">
        <v>-38526</v>
      </c>
      <c r="E31" s="38"/>
      <c r="F31" s="38">
        <v>73988</v>
      </c>
      <c r="G31" s="69"/>
      <c r="H31" s="38">
        <v>-9951</v>
      </c>
      <c r="I31" s="67"/>
      <c r="J31" s="38">
        <v>-21567</v>
      </c>
      <c r="M31" s="67"/>
    </row>
    <row r="32" spans="1:13" ht="22.15" customHeight="1">
      <c r="A32" s="4" t="s">
        <v>63</v>
      </c>
      <c r="B32" s="21"/>
      <c r="D32" s="38">
        <v>205397</v>
      </c>
      <c r="E32" s="38"/>
      <c r="F32" s="38">
        <v>-31435</v>
      </c>
      <c r="G32" s="69"/>
      <c r="H32" s="38">
        <v>-4156</v>
      </c>
      <c r="I32" s="67"/>
      <c r="J32" s="38">
        <v>-4301</v>
      </c>
      <c r="M32" s="67"/>
    </row>
    <row r="33" spans="1:13" ht="22.15" customHeight="1">
      <c r="A33" s="4" t="s">
        <v>64</v>
      </c>
      <c r="B33" s="21"/>
      <c r="D33" s="38">
        <v>-16785</v>
      </c>
      <c r="E33" s="38"/>
      <c r="F33" s="38">
        <v>-45960</v>
      </c>
      <c r="G33" s="38"/>
      <c r="H33" s="38">
        <v>424</v>
      </c>
      <c r="I33" s="50"/>
      <c r="J33" s="38">
        <v>316</v>
      </c>
      <c r="M33" s="50"/>
    </row>
    <row r="34" spans="1:13" ht="22.15" customHeight="1">
      <c r="A34" s="4" t="s">
        <v>65</v>
      </c>
      <c r="B34" s="21"/>
      <c r="D34" s="38">
        <v>-2889</v>
      </c>
      <c r="E34" s="38"/>
      <c r="F34" s="38">
        <v>-8843</v>
      </c>
      <c r="G34" s="38"/>
      <c r="H34" s="38">
        <v>-174</v>
      </c>
      <c r="I34" s="50"/>
      <c r="J34" s="38">
        <v>14</v>
      </c>
      <c r="M34" s="50"/>
    </row>
    <row r="35" spans="1:13" ht="22.15" customHeight="1">
      <c r="A35" s="4" t="s">
        <v>66</v>
      </c>
      <c r="B35" s="21"/>
      <c r="D35" s="38"/>
      <c r="E35" s="38"/>
      <c r="F35" s="38"/>
      <c r="G35" s="38"/>
      <c r="H35" s="38"/>
      <c r="I35" s="50"/>
      <c r="J35" s="38"/>
      <c r="M35" s="50"/>
    </row>
    <row r="36" spans="1:13" ht="22.15" customHeight="1">
      <c r="A36" s="4" t="s">
        <v>117</v>
      </c>
      <c r="B36" s="21"/>
      <c r="D36" s="38">
        <v>-156907</v>
      </c>
      <c r="E36" s="38"/>
      <c r="F36" s="38">
        <v>-87072</v>
      </c>
      <c r="G36" s="38"/>
      <c r="H36" s="38">
        <v>25745</v>
      </c>
      <c r="I36" s="50"/>
      <c r="J36" s="38">
        <v>-5401</v>
      </c>
      <c r="M36" s="50"/>
    </row>
    <row r="37" spans="1:13" ht="22.15" customHeight="1">
      <c r="A37" s="4" t="s">
        <v>67</v>
      </c>
      <c r="B37" s="21"/>
      <c r="D37" s="38">
        <v>34827</v>
      </c>
      <c r="E37" s="38"/>
      <c r="F37" s="38">
        <v>19999</v>
      </c>
      <c r="G37" s="38"/>
      <c r="H37" s="38">
        <v>-380</v>
      </c>
      <c r="I37" s="50"/>
      <c r="J37" s="38">
        <v>-380</v>
      </c>
      <c r="M37" s="50"/>
    </row>
    <row r="38" spans="1:13" ht="22.15" customHeight="1">
      <c r="A38" s="4" t="s">
        <v>198</v>
      </c>
      <c r="B38" s="21"/>
      <c r="D38" s="38">
        <v>-1022</v>
      </c>
      <c r="E38" s="38"/>
      <c r="F38" s="38">
        <v>-16911</v>
      </c>
      <c r="G38" s="38"/>
      <c r="H38" s="38">
        <v>0</v>
      </c>
      <c r="I38" s="50"/>
      <c r="J38" s="38">
        <v>335</v>
      </c>
      <c r="M38" s="50"/>
    </row>
    <row r="39" spans="1:13" ht="22.15" customHeight="1">
      <c r="A39" s="4" t="s">
        <v>68</v>
      </c>
      <c r="B39" s="21"/>
      <c r="D39" s="51">
        <v>-154</v>
      </c>
      <c r="E39" s="38"/>
      <c r="F39" s="51">
        <v>-282</v>
      </c>
      <c r="G39" s="38"/>
      <c r="H39" s="51">
        <v>0</v>
      </c>
      <c r="I39" s="50"/>
      <c r="J39" s="51">
        <v>0</v>
      </c>
      <c r="M39" s="50"/>
    </row>
    <row r="40" spans="1:13" ht="22.15" customHeight="1">
      <c r="A40" s="4" t="s">
        <v>202</v>
      </c>
      <c r="B40" s="21"/>
      <c r="D40" s="50">
        <f>SUM(D28:D39)</f>
        <v>377119</v>
      </c>
      <c r="E40" s="50"/>
      <c r="F40" s="50">
        <f>SUM(F28:F39)</f>
        <v>186835</v>
      </c>
      <c r="G40" s="50"/>
      <c r="H40" s="50">
        <f>SUM(H28:H39)</f>
        <v>5920</v>
      </c>
      <c r="I40" s="50"/>
      <c r="J40" s="50">
        <f>SUM(J28:J39)</f>
        <v>-30868</v>
      </c>
      <c r="M40" s="31"/>
    </row>
    <row r="41" spans="1:13" ht="22.15" customHeight="1">
      <c r="A41" s="4" t="s">
        <v>126</v>
      </c>
      <c r="B41" s="21"/>
      <c r="D41" s="50">
        <v>-3478</v>
      </c>
      <c r="E41" s="50"/>
      <c r="F41" s="50">
        <v>-5558</v>
      </c>
      <c r="G41" s="50"/>
      <c r="H41" s="50">
        <v>-734</v>
      </c>
      <c r="I41" s="50"/>
      <c r="J41" s="50">
        <v>-150</v>
      </c>
      <c r="M41" s="31"/>
    </row>
    <row r="42" spans="1:13" ht="22.15" customHeight="1">
      <c r="A42" s="4" t="s">
        <v>153</v>
      </c>
      <c r="B42" s="21"/>
      <c r="D42" s="50">
        <v>-55784</v>
      </c>
      <c r="E42" s="50"/>
      <c r="F42" s="50">
        <v>-34884</v>
      </c>
      <c r="G42" s="50"/>
      <c r="H42" s="50">
        <v>-809</v>
      </c>
      <c r="I42" s="50"/>
      <c r="J42" s="50">
        <v>-840</v>
      </c>
      <c r="M42" s="31"/>
    </row>
    <row r="43" spans="1:13" ht="22.15" customHeight="1">
      <c r="A43" s="4" t="s">
        <v>127</v>
      </c>
      <c r="B43" s="21"/>
      <c r="D43" s="51">
        <v>37527</v>
      </c>
      <c r="E43" s="50"/>
      <c r="F43" s="51">
        <v>16042</v>
      </c>
      <c r="G43" s="50"/>
      <c r="H43" s="51">
        <v>0</v>
      </c>
      <c r="I43" s="50"/>
      <c r="J43" s="51">
        <v>0</v>
      </c>
      <c r="M43" s="31"/>
    </row>
    <row r="44" spans="1:13" ht="22.15" customHeight="1">
      <c r="A44" s="70" t="s">
        <v>187</v>
      </c>
      <c r="B44" s="21"/>
      <c r="D44" s="51">
        <f>SUM(D40:D43)</f>
        <v>355384</v>
      </c>
      <c r="E44" s="50"/>
      <c r="F44" s="51">
        <f>SUM(F40:F43)</f>
        <v>162435</v>
      </c>
      <c r="G44" s="50"/>
      <c r="H44" s="51">
        <f>SUM(H40:H43)</f>
        <v>4377</v>
      </c>
      <c r="I44" s="50"/>
      <c r="J44" s="51">
        <f>SUM(J40:J43)</f>
        <v>-31858</v>
      </c>
      <c r="M44" s="31"/>
    </row>
    <row r="45" spans="1:13" ht="22.15" customHeight="1">
      <c r="A45" s="68"/>
      <c r="B45" s="21"/>
      <c r="D45" s="17"/>
      <c r="E45" s="17"/>
      <c r="F45" s="17"/>
      <c r="G45" s="17"/>
      <c r="H45" s="17"/>
      <c r="I45" s="17"/>
      <c r="J45" s="17"/>
      <c r="K45" s="17"/>
      <c r="L45" s="17"/>
      <c r="M45" s="31"/>
    </row>
    <row r="46" spans="1:13" ht="22.15" customHeight="1">
      <c r="A46" s="4" t="s">
        <v>15</v>
      </c>
      <c r="B46" s="21"/>
      <c r="D46" s="88"/>
      <c r="E46" s="10"/>
      <c r="F46" s="88"/>
      <c r="G46" s="88"/>
      <c r="H46" s="88"/>
      <c r="I46" s="10"/>
      <c r="J46" s="88"/>
      <c r="K46" s="9"/>
      <c r="L46" s="88"/>
      <c r="M46" s="31"/>
    </row>
    <row r="47" spans="1:13" ht="21.4" customHeight="1">
      <c r="B47" s="21"/>
      <c r="I47" s="20"/>
      <c r="J47" s="11" t="s">
        <v>43</v>
      </c>
      <c r="M47" s="31"/>
    </row>
    <row r="48" spans="1:13" ht="21.4" customHeight="1">
      <c r="A48" s="2" t="s">
        <v>69</v>
      </c>
      <c r="B48" s="21"/>
      <c r="C48" s="43"/>
      <c r="D48" s="43"/>
      <c r="E48" s="43"/>
      <c r="F48" s="43"/>
      <c r="G48" s="43"/>
      <c r="H48" s="43"/>
      <c r="I48" s="44"/>
      <c r="J48" s="43"/>
      <c r="M48" s="31"/>
    </row>
    <row r="49" spans="1:13" ht="21.4" customHeight="1">
      <c r="A49" s="2" t="s">
        <v>134</v>
      </c>
      <c r="B49" s="21"/>
      <c r="C49" s="43"/>
      <c r="D49" s="43"/>
      <c r="E49" s="43"/>
      <c r="F49" s="43"/>
      <c r="G49" s="43"/>
      <c r="H49" s="45"/>
      <c r="I49" s="44"/>
      <c r="J49" s="45"/>
      <c r="M49" s="31"/>
    </row>
    <row r="50" spans="1:13" ht="21.4" customHeight="1">
      <c r="A50" s="2" t="s">
        <v>224</v>
      </c>
      <c r="B50" s="21"/>
      <c r="C50" s="43"/>
      <c r="D50" s="43"/>
      <c r="E50" s="43"/>
      <c r="F50" s="43"/>
      <c r="G50" s="43"/>
      <c r="H50" s="45"/>
      <c r="I50" s="44"/>
      <c r="J50" s="45"/>
      <c r="M50" s="31"/>
    </row>
    <row r="51" spans="1:13" ht="21.4" customHeight="1">
      <c r="A51" s="61"/>
      <c r="B51" s="21"/>
      <c r="C51" s="43"/>
      <c r="D51" s="43"/>
      <c r="E51" s="43"/>
      <c r="F51" s="43"/>
      <c r="G51" s="43"/>
      <c r="H51" s="45"/>
      <c r="I51" s="44"/>
      <c r="J51" s="88" t="s">
        <v>1</v>
      </c>
      <c r="M51" s="31"/>
    </row>
    <row r="52" spans="1:13" ht="21.4" customHeight="1">
      <c r="A52" s="61"/>
      <c r="B52" s="21"/>
      <c r="C52" s="10"/>
      <c r="D52" s="87"/>
      <c r="E52" s="87" t="s">
        <v>2</v>
      </c>
      <c r="F52" s="87"/>
      <c r="G52" s="46"/>
      <c r="H52" s="87"/>
      <c r="I52" s="87" t="s">
        <v>3</v>
      </c>
      <c r="J52" s="87"/>
      <c r="M52" s="31"/>
    </row>
    <row r="53" spans="1:13" ht="21.4" customHeight="1">
      <c r="A53" s="61"/>
      <c r="B53" s="13"/>
      <c r="C53" s="13"/>
      <c r="D53" s="47">
        <v>2022</v>
      </c>
      <c r="E53" s="48"/>
      <c r="F53" s="47">
        <v>2021</v>
      </c>
      <c r="G53" s="47"/>
      <c r="H53" s="47">
        <v>2022</v>
      </c>
      <c r="I53" s="48"/>
      <c r="J53" s="47">
        <v>2021</v>
      </c>
      <c r="M53" s="31"/>
    </row>
    <row r="54" spans="1:13" ht="21.4" customHeight="1">
      <c r="A54" s="66" t="s">
        <v>70</v>
      </c>
      <c r="B54" s="21"/>
      <c r="D54" s="18"/>
      <c r="E54" s="18"/>
      <c r="F54" s="18"/>
      <c r="G54" s="18"/>
      <c r="H54" s="65"/>
      <c r="I54" s="65"/>
      <c r="J54" s="65"/>
      <c r="M54" s="31"/>
    </row>
    <row r="55" spans="1:13" s="93" customFormat="1" ht="21" customHeight="1">
      <c r="A55" s="91" t="s">
        <v>254</v>
      </c>
      <c r="B55" s="92"/>
      <c r="D55" s="94">
        <v>0</v>
      </c>
      <c r="E55" s="94"/>
      <c r="F55" s="94">
        <v>0</v>
      </c>
      <c r="G55" s="94"/>
      <c r="H55" s="94">
        <v>136197</v>
      </c>
      <c r="I55" s="94"/>
      <c r="J55" s="94">
        <v>121022</v>
      </c>
      <c r="M55" s="94"/>
    </row>
    <row r="56" spans="1:13" s="93" customFormat="1" ht="21" customHeight="1">
      <c r="A56" s="91" t="s">
        <v>255</v>
      </c>
      <c r="B56" s="92"/>
      <c r="D56" s="94">
        <v>47812</v>
      </c>
      <c r="E56" s="94"/>
      <c r="F56" s="94">
        <v>14027</v>
      </c>
      <c r="G56" s="94"/>
      <c r="H56" s="94">
        <v>0</v>
      </c>
      <c r="I56" s="94"/>
      <c r="J56" s="94">
        <v>0</v>
      </c>
      <c r="M56" s="94"/>
    </row>
    <row r="57" spans="1:13" s="93" customFormat="1" ht="21" customHeight="1">
      <c r="A57" s="91" t="s">
        <v>193</v>
      </c>
      <c r="B57" s="92"/>
      <c r="D57" s="94">
        <v>3</v>
      </c>
      <c r="E57" s="94"/>
      <c r="F57" s="94">
        <v>4028</v>
      </c>
      <c r="G57" s="94"/>
      <c r="H57" s="94">
        <v>0</v>
      </c>
      <c r="I57" s="94"/>
      <c r="J57" s="94">
        <v>0</v>
      </c>
      <c r="M57" s="94"/>
    </row>
    <row r="58" spans="1:13" s="93" customFormat="1" ht="21" customHeight="1">
      <c r="A58" s="91" t="s">
        <v>212</v>
      </c>
      <c r="B58" s="92"/>
      <c r="D58" s="94">
        <v>0</v>
      </c>
      <c r="E58" s="94"/>
      <c r="F58" s="94">
        <v>0</v>
      </c>
      <c r="G58" s="94"/>
      <c r="H58" s="94">
        <v>-649930</v>
      </c>
      <c r="I58" s="94"/>
      <c r="J58" s="94">
        <v>0</v>
      </c>
      <c r="M58" s="94"/>
    </row>
    <row r="59" spans="1:13" s="93" customFormat="1" ht="21" customHeight="1">
      <c r="A59" s="91" t="s">
        <v>260</v>
      </c>
      <c r="B59" s="92"/>
      <c r="D59" s="94">
        <v>0</v>
      </c>
      <c r="E59" s="94"/>
      <c r="F59" s="94">
        <v>-75000</v>
      </c>
      <c r="G59" s="94"/>
      <c r="H59" s="94">
        <v>0</v>
      </c>
      <c r="I59" s="94"/>
      <c r="J59" s="94">
        <v>-75000</v>
      </c>
      <c r="M59" s="94"/>
    </row>
    <row r="60" spans="1:13" s="93" customFormat="1" ht="21" customHeight="1">
      <c r="A60" s="91" t="s">
        <v>189</v>
      </c>
      <c r="B60" s="92"/>
      <c r="D60" s="94">
        <v>-830</v>
      </c>
      <c r="E60" s="94"/>
      <c r="F60" s="94">
        <v>-3831</v>
      </c>
      <c r="G60" s="94"/>
      <c r="H60" s="94">
        <v>-76</v>
      </c>
      <c r="I60" s="94"/>
      <c r="J60" s="94">
        <v>-3550</v>
      </c>
      <c r="M60" s="94"/>
    </row>
    <row r="61" spans="1:13" s="93" customFormat="1" ht="21" customHeight="1">
      <c r="A61" s="91" t="s">
        <v>146</v>
      </c>
      <c r="B61" s="92"/>
      <c r="D61" s="94">
        <v>19744</v>
      </c>
      <c r="E61" s="94"/>
      <c r="F61" s="94">
        <v>1901</v>
      </c>
      <c r="G61" s="94"/>
      <c r="H61" s="94">
        <v>0</v>
      </c>
      <c r="I61" s="94"/>
      <c r="J61" s="94">
        <v>0</v>
      </c>
      <c r="M61" s="94"/>
    </row>
    <row r="62" spans="1:13" s="93" customFormat="1" ht="21" customHeight="1">
      <c r="A62" s="91" t="s">
        <v>263</v>
      </c>
      <c r="B62" s="92"/>
      <c r="D62" s="94">
        <v>0</v>
      </c>
      <c r="E62" s="94"/>
      <c r="F62" s="94">
        <v>0</v>
      </c>
      <c r="G62" s="94"/>
      <c r="H62" s="94">
        <v>17997</v>
      </c>
      <c r="I62" s="94"/>
      <c r="J62" s="94">
        <v>0</v>
      </c>
      <c r="M62" s="94"/>
    </row>
    <row r="63" spans="1:13" s="93" customFormat="1" ht="21" customHeight="1">
      <c r="A63" s="91" t="s">
        <v>213</v>
      </c>
      <c r="B63" s="92"/>
      <c r="D63" s="94">
        <v>324</v>
      </c>
      <c r="E63" s="94"/>
      <c r="F63" s="94">
        <v>11589</v>
      </c>
      <c r="G63" s="94"/>
      <c r="H63" s="94">
        <v>0</v>
      </c>
      <c r="I63" s="94"/>
      <c r="J63" s="94">
        <v>0</v>
      </c>
      <c r="M63" s="94"/>
    </row>
    <row r="64" spans="1:13" s="93" customFormat="1" ht="21" customHeight="1">
      <c r="A64" s="91" t="s">
        <v>106</v>
      </c>
      <c r="B64" s="92"/>
      <c r="D64" s="94">
        <v>15687</v>
      </c>
      <c r="E64" s="94"/>
      <c r="F64" s="94">
        <v>44813</v>
      </c>
      <c r="G64" s="94"/>
      <c r="H64" s="94">
        <v>15687</v>
      </c>
      <c r="I64" s="94"/>
      <c r="J64" s="94">
        <v>44813</v>
      </c>
      <c r="M64" s="94"/>
    </row>
    <row r="65" spans="1:13" s="93" customFormat="1" ht="21" customHeight="1">
      <c r="A65" s="91" t="s">
        <v>71</v>
      </c>
      <c r="B65" s="92"/>
      <c r="D65" s="94">
        <v>4066</v>
      </c>
      <c r="E65" s="94"/>
      <c r="F65" s="94">
        <v>3522</v>
      </c>
      <c r="G65" s="94"/>
      <c r="H65" s="94">
        <v>8771</v>
      </c>
      <c r="I65" s="94"/>
      <c r="J65" s="94">
        <v>7897</v>
      </c>
      <c r="M65" s="94"/>
    </row>
    <row r="66" spans="1:13" s="93" customFormat="1" ht="21" customHeight="1">
      <c r="A66" s="91" t="s">
        <v>103</v>
      </c>
      <c r="B66" s="92"/>
      <c r="D66" s="94">
        <v>-319</v>
      </c>
      <c r="E66" s="94"/>
      <c r="F66" s="94">
        <v>-6848</v>
      </c>
      <c r="G66" s="94"/>
      <c r="H66" s="94">
        <v>0</v>
      </c>
      <c r="I66" s="94"/>
      <c r="J66" s="94">
        <v>0</v>
      </c>
      <c r="M66" s="94"/>
    </row>
    <row r="67" spans="1:13" s="93" customFormat="1" ht="21" customHeight="1">
      <c r="A67" s="91" t="s">
        <v>72</v>
      </c>
      <c r="B67" s="92"/>
      <c r="D67" s="94">
        <v>-61104</v>
      </c>
      <c r="E67" s="94"/>
      <c r="F67" s="94">
        <v>-33843</v>
      </c>
      <c r="G67" s="94"/>
      <c r="H67" s="94">
        <v>-5673</v>
      </c>
      <c r="I67" s="94"/>
      <c r="J67" s="94">
        <v>-173</v>
      </c>
      <c r="M67" s="94"/>
    </row>
    <row r="68" spans="1:13" s="93" customFormat="1" ht="21" customHeight="1">
      <c r="A68" s="91" t="s">
        <v>211</v>
      </c>
      <c r="B68" s="92"/>
      <c r="D68" s="99">
        <v>-80</v>
      </c>
      <c r="E68" s="94"/>
      <c r="F68" s="99">
        <v>-391</v>
      </c>
      <c r="G68" s="94"/>
      <c r="H68" s="99">
        <v>0</v>
      </c>
      <c r="I68" s="94"/>
      <c r="J68" s="99">
        <v>-151</v>
      </c>
      <c r="M68" s="94"/>
    </row>
    <row r="69" spans="1:13" ht="21.4" customHeight="1">
      <c r="A69" s="70" t="s">
        <v>234</v>
      </c>
      <c r="B69" s="21"/>
      <c r="D69" s="51">
        <f>SUM(D55:D68)</f>
        <v>25303</v>
      </c>
      <c r="E69" s="38" t="s">
        <v>73</v>
      </c>
      <c r="F69" s="51">
        <f>SUM(F55:F68)</f>
        <v>-40033</v>
      </c>
      <c r="G69" s="50"/>
      <c r="H69" s="51">
        <f>SUM(H55:H68)</f>
        <v>-477027</v>
      </c>
      <c r="I69" s="50"/>
      <c r="J69" s="51">
        <f>SUM(J55:J68)</f>
        <v>94858</v>
      </c>
      <c r="M69" s="31"/>
    </row>
    <row r="70" spans="1:13" ht="21.4" customHeight="1">
      <c r="A70" s="66" t="s">
        <v>74</v>
      </c>
      <c r="B70" s="21"/>
      <c r="D70" s="35"/>
      <c r="E70" s="41"/>
      <c r="F70" s="35"/>
      <c r="G70" s="35"/>
      <c r="H70" s="35"/>
      <c r="I70" s="63"/>
      <c r="J70" s="35"/>
      <c r="M70" s="31"/>
    </row>
    <row r="71" spans="1:13" ht="21.4" customHeight="1">
      <c r="A71" s="100" t="s">
        <v>235</v>
      </c>
      <c r="B71" s="21"/>
      <c r="D71" s="35"/>
      <c r="E71" s="41"/>
      <c r="F71" s="35"/>
      <c r="G71" s="35"/>
      <c r="H71" s="35"/>
      <c r="I71" s="63"/>
      <c r="J71" s="35"/>
      <c r="M71" s="31"/>
    </row>
    <row r="72" spans="1:13" s="93" customFormat="1" ht="21" customHeight="1">
      <c r="A72" s="100" t="s">
        <v>216</v>
      </c>
      <c r="B72" s="92"/>
      <c r="D72" s="94">
        <v>-6542</v>
      </c>
      <c r="E72" s="94"/>
      <c r="F72" s="94">
        <v>6850</v>
      </c>
      <c r="G72" s="94"/>
      <c r="H72" s="94">
        <v>-98000</v>
      </c>
      <c r="I72" s="94"/>
      <c r="J72" s="94">
        <v>0</v>
      </c>
      <c r="M72" s="96"/>
    </row>
    <row r="73" spans="1:13" s="93" customFormat="1" ht="21" customHeight="1">
      <c r="A73" s="100" t="s">
        <v>217</v>
      </c>
      <c r="B73" s="92"/>
      <c r="D73" s="94">
        <v>0</v>
      </c>
      <c r="E73" s="94"/>
      <c r="F73" s="94">
        <v>0</v>
      </c>
      <c r="G73" s="94"/>
      <c r="H73" s="94">
        <v>0</v>
      </c>
      <c r="I73" s="94"/>
      <c r="J73" s="94">
        <v>-900</v>
      </c>
      <c r="M73" s="96"/>
    </row>
    <row r="74" spans="1:13" s="93" customFormat="1" ht="21" customHeight="1">
      <c r="A74" s="119" t="s">
        <v>261</v>
      </c>
      <c r="B74" s="21"/>
      <c r="C74" s="5"/>
      <c r="D74" s="94">
        <v>-549932</v>
      </c>
      <c r="E74" s="38"/>
      <c r="F74" s="94">
        <v>0</v>
      </c>
      <c r="G74" s="94"/>
      <c r="H74" s="94">
        <v>0</v>
      </c>
      <c r="I74" s="94"/>
      <c r="J74" s="94">
        <v>0</v>
      </c>
      <c r="M74" s="96"/>
    </row>
    <row r="75" spans="1:13" s="93" customFormat="1" ht="21" customHeight="1">
      <c r="A75" s="100" t="s">
        <v>171</v>
      </c>
      <c r="B75" s="92"/>
      <c r="D75" s="38">
        <v>-51607</v>
      </c>
      <c r="E75" s="94"/>
      <c r="F75" s="38">
        <v>-472</v>
      </c>
      <c r="G75" s="38"/>
      <c r="H75" s="38">
        <v>0</v>
      </c>
      <c r="I75" s="38"/>
      <c r="J75" s="38">
        <v>0</v>
      </c>
      <c r="M75" s="96"/>
    </row>
    <row r="76" spans="1:13" s="93" customFormat="1" ht="21" customHeight="1">
      <c r="A76" s="100" t="s">
        <v>178</v>
      </c>
      <c r="B76" s="92"/>
      <c r="D76" s="94">
        <v>20571</v>
      </c>
      <c r="E76" s="94"/>
      <c r="F76" s="94">
        <v>6900</v>
      </c>
      <c r="G76" s="94"/>
      <c r="H76" s="94">
        <v>0</v>
      </c>
      <c r="I76" s="94"/>
      <c r="J76" s="94">
        <v>0</v>
      </c>
      <c r="M76" s="96"/>
    </row>
    <row r="77" spans="1:13" s="93" customFormat="1" ht="21" customHeight="1">
      <c r="A77" s="91" t="s">
        <v>75</v>
      </c>
      <c r="B77" s="92"/>
      <c r="D77" s="94">
        <v>-161180</v>
      </c>
      <c r="E77" s="94"/>
      <c r="F77" s="94">
        <v>-92586</v>
      </c>
      <c r="G77" s="94"/>
      <c r="H77" s="94">
        <v>0</v>
      </c>
      <c r="I77" s="94"/>
      <c r="J77" s="94">
        <v>0</v>
      </c>
      <c r="M77" s="96"/>
    </row>
    <row r="78" spans="1:13" s="93" customFormat="1" ht="21" customHeight="1">
      <c r="A78" s="91" t="s">
        <v>207</v>
      </c>
      <c r="B78" s="92"/>
      <c r="D78" s="94">
        <v>-18331</v>
      </c>
      <c r="E78" s="118"/>
      <c r="F78" s="94">
        <v>-15786</v>
      </c>
      <c r="G78" s="94"/>
      <c r="H78" s="101">
        <v>0</v>
      </c>
      <c r="I78" s="94"/>
      <c r="J78" s="101">
        <v>0</v>
      </c>
      <c r="M78" s="96"/>
    </row>
    <row r="79" spans="1:13" s="93" customFormat="1" ht="21" customHeight="1">
      <c r="A79" s="91" t="s">
        <v>204</v>
      </c>
      <c r="B79" s="92"/>
      <c r="D79" s="99">
        <v>-1718</v>
      </c>
      <c r="E79" s="94"/>
      <c r="F79" s="99">
        <v>-2118</v>
      </c>
      <c r="G79" s="118"/>
      <c r="H79" s="102">
        <v>0</v>
      </c>
      <c r="I79" s="118"/>
      <c r="J79" s="102">
        <v>0</v>
      </c>
      <c r="M79" s="96"/>
    </row>
    <row r="80" spans="1:13" ht="21.4" customHeight="1">
      <c r="A80" s="70" t="s">
        <v>188</v>
      </c>
      <c r="B80" s="21"/>
      <c r="D80" s="51">
        <f>SUM(D72:D79)</f>
        <v>-768739</v>
      </c>
      <c r="E80" s="38"/>
      <c r="F80" s="51">
        <f>SUM(F72:F79)</f>
        <v>-97212</v>
      </c>
      <c r="G80" s="50"/>
      <c r="H80" s="51">
        <f>SUM(H72:H79)</f>
        <v>-98000</v>
      </c>
      <c r="I80" s="50"/>
      <c r="J80" s="51">
        <f>SUM(J72:J79)</f>
        <v>-900</v>
      </c>
      <c r="M80" s="31"/>
    </row>
    <row r="81" spans="1:13" ht="21.4" customHeight="1">
      <c r="A81" s="70" t="s">
        <v>252</v>
      </c>
      <c r="B81" s="21"/>
      <c r="D81" s="52">
        <v>-17978</v>
      </c>
      <c r="E81" s="38"/>
      <c r="F81" s="52">
        <v>87420</v>
      </c>
      <c r="G81" s="38"/>
      <c r="H81" s="71">
        <v>0</v>
      </c>
      <c r="I81" s="50"/>
      <c r="J81" s="71">
        <v>0</v>
      </c>
      <c r="M81" s="31"/>
    </row>
    <row r="82" spans="1:13" ht="21.4" customHeight="1">
      <c r="A82" s="70" t="s">
        <v>226</v>
      </c>
      <c r="B82" s="21"/>
      <c r="D82" s="38">
        <f>SUM(D44,D69,D80,D81)</f>
        <v>-406030</v>
      </c>
      <c r="E82" s="38"/>
      <c r="F82" s="38">
        <f>SUM(F44,F69,F80,F81)</f>
        <v>112610</v>
      </c>
      <c r="G82" s="38"/>
      <c r="H82" s="38">
        <f>SUM(H44,H69,H80,H81)</f>
        <v>-570650</v>
      </c>
      <c r="I82" s="50"/>
      <c r="J82" s="38">
        <f>SUM(J44,J69,J80,J81)</f>
        <v>62100</v>
      </c>
      <c r="M82" s="31"/>
    </row>
    <row r="83" spans="1:13" ht="21.4" customHeight="1">
      <c r="A83" s="61" t="s">
        <v>76</v>
      </c>
      <c r="B83" s="21"/>
      <c r="D83" s="51">
        <f>BS!F11</f>
        <v>3087115</v>
      </c>
      <c r="E83" s="38"/>
      <c r="F83" s="51">
        <v>2877161</v>
      </c>
      <c r="G83" s="50"/>
      <c r="H83" s="51">
        <f>BS!J11</f>
        <v>656657</v>
      </c>
      <c r="I83" s="50"/>
      <c r="J83" s="51">
        <v>489226</v>
      </c>
      <c r="M83" s="31"/>
    </row>
    <row r="84" spans="1:13" ht="21.4" customHeight="1" thickBot="1">
      <c r="A84" s="72" t="s">
        <v>77</v>
      </c>
      <c r="B84" s="21"/>
      <c r="D84" s="55">
        <f>SUM(D82:D83)</f>
        <v>2681085</v>
      </c>
      <c r="E84" s="38"/>
      <c r="F84" s="55">
        <f>SUM(F82:F83)</f>
        <v>2989771</v>
      </c>
      <c r="G84" s="50"/>
      <c r="H84" s="55">
        <f>SUM(H82:H83)</f>
        <v>86007</v>
      </c>
      <c r="I84" s="50"/>
      <c r="J84" s="55">
        <f>SUM(J82:J83)</f>
        <v>551326</v>
      </c>
      <c r="M84" s="31"/>
    </row>
    <row r="85" spans="1:13" ht="21" customHeight="1" thickTop="1">
      <c r="A85" s="61"/>
      <c r="B85" s="21"/>
      <c r="D85" s="38">
        <f>SUM(D84-BS!D11)</f>
        <v>0</v>
      </c>
      <c r="E85" s="38"/>
      <c r="F85" s="38"/>
      <c r="G85" s="38"/>
      <c r="H85" s="35">
        <f>SUM(H84-BS!H11)</f>
        <v>0</v>
      </c>
      <c r="I85" s="50"/>
      <c r="J85" s="35"/>
      <c r="M85" s="31"/>
    </row>
    <row r="86" spans="1:13" ht="21" customHeight="1">
      <c r="A86" s="72" t="s">
        <v>107</v>
      </c>
      <c r="B86" s="21"/>
      <c r="D86" s="38"/>
      <c r="E86" s="38"/>
      <c r="F86" s="38"/>
      <c r="G86" s="38"/>
      <c r="H86" s="38"/>
      <c r="I86" s="50"/>
      <c r="J86" s="38"/>
      <c r="M86" s="31"/>
    </row>
    <row r="87" spans="1:13" ht="21" customHeight="1">
      <c r="A87" s="61" t="s">
        <v>78</v>
      </c>
      <c r="B87" s="21"/>
      <c r="D87" s="38"/>
      <c r="E87" s="38"/>
      <c r="F87" s="38"/>
      <c r="G87" s="38"/>
      <c r="H87" s="38"/>
      <c r="I87" s="50"/>
      <c r="J87" s="38"/>
      <c r="M87" s="31"/>
    </row>
    <row r="88" spans="1:13" ht="21" customHeight="1">
      <c r="A88" s="61" t="s">
        <v>166</v>
      </c>
      <c r="B88" s="21"/>
      <c r="M88" s="31"/>
    </row>
    <row r="89" spans="1:13" ht="21" customHeight="1">
      <c r="A89" s="61" t="s">
        <v>167</v>
      </c>
      <c r="B89" s="21"/>
      <c r="D89" s="38">
        <v>15917</v>
      </c>
      <c r="E89" s="38"/>
      <c r="F89" s="38">
        <v>11611</v>
      </c>
      <c r="H89" s="38">
        <v>2310</v>
      </c>
      <c r="I89" s="50"/>
      <c r="J89" s="38">
        <v>0</v>
      </c>
      <c r="M89" s="31"/>
    </row>
    <row r="90" spans="1:13" ht="21" customHeight="1">
      <c r="A90" s="6" t="s">
        <v>253</v>
      </c>
      <c r="B90" s="21"/>
      <c r="D90" s="38">
        <v>5236</v>
      </c>
      <c r="E90" s="38"/>
      <c r="F90" s="38">
        <v>0</v>
      </c>
      <c r="H90" s="38">
        <v>0</v>
      </c>
      <c r="I90" s="50"/>
      <c r="J90" s="38">
        <v>0</v>
      </c>
      <c r="M90" s="31"/>
    </row>
    <row r="91" spans="1:13" ht="21" customHeight="1">
      <c r="A91" s="61"/>
      <c r="B91" s="21"/>
      <c r="M91" s="31"/>
    </row>
    <row r="92" spans="1:13" ht="21" customHeight="1">
      <c r="A92" s="10" t="s">
        <v>15</v>
      </c>
      <c r="B92" s="21"/>
      <c r="M92" s="31"/>
    </row>
    <row r="93" spans="1:13" ht="22.15" customHeight="1">
      <c r="M93" s="31"/>
    </row>
    <row r="94" spans="1:13" ht="22.15" customHeight="1">
      <c r="M94" s="31"/>
    </row>
    <row r="95" spans="1:13" ht="22.15" customHeight="1">
      <c r="M95" s="31"/>
    </row>
    <row r="96" spans="1:13" ht="22.15" customHeight="1">
      <c r="M96" s="31"/>
    </row>
    <row r="97" spans="13:13" ht="22.15" customHeight="1">
      <c r="M97" s="31"/>
    </row>
    <row r="98" spans="13:13" ht="22.15" customHeight="1">
      <c r="M98" s="31"/>
    </row>
    <row r="99" spans="13:13" ht="22.15" customHeight="1">
      <c r="M99" s="31"/>
    </row>
    <row r="100" spans="13:13" ht="22.15" customHeight="1">
      <c r="M100" s="31"/>
    </row>
    <row r="101" spans="13:13" ht="22.15" customHeight="1">
      <c r="M101" s="31"/>
    </row>
    <row r="102" spans="13:13" ht="22.15" customHeight="1">
      <c r="M102" s="31"/>
    </row>
    <row r="103" spans="13:13" ht="22.15" customHeight="1">
      <c r="M103" s="31"/>
    </row>
    <row r="104" spans="13:13" ht="22.15" customHeight="1">
      <c r="M104" s="31"/>
    </row>
    <row r="105" spans="13:13" ht="22.15" customHeight="1">
      <c r="M105" s="31"/>
    </row>
  </sheetData>
  <pageMargins left="0.70866141732283472" right="0.31496062992125984" top="0.78740157480314965" bottom="0.27559055118110237" header="0.19685039370078741" footer="0.19685039370078741"/>
  <pageSetup paperSize="9" scale="70" orientation="portrait" r:id="rId1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showGridLines="0" view="pageBreakPreview" zoomScale="70" zoomScaleNormal="60" zoomScaleSheetLayoutView="70" workbookViewId="0">
      <selection activeCell="A7" sqref="A7"/>
    </sheetView>
  </sheetViews>
  <sheetFormatPr defaultColWidth="9.28515625" defaultRowHeight="20.100000000000001" customHeight="1"/>
  <cols>
    <col min="1" max="1" width="44.42578125" style="10" customWidth="1"/>
    <col min="2" max="2" width="15.5703125" style="10" customWidth="1"/>
    <col min="3" max="3" width="1.28515625" style="10" customWidth="1"/>
    <col min="4" max="4" width="15.5703125" style="10" customWidth="1"/>
    <col min="5" max="5" width="1.28515625" style="10" customWidth="1"/>
    <col min="6" max="6" width="16.5703125" style="10" customWidth="1"/>
    <col min="7" max="7" width="1.28515625" style="10" customWidth="1"/>
    <col min="8" max="8" width="17.28515625" style="10" customWidth="1"/>
    <col min="9" max="9" width="1.28515625" style="10" customWidth="1"/>
    <col min="10" max="10" width="15.5703125" style="10" customWidth="1"/>
    <col min="11" max="11" width="1.28515625" style="10" customWidth="1"/>
    <col min="12" max="12" width="15.5703125" style="10" customWidth="1"/>
    <col min="13" max="13" width="1" style="10" customWidth="1"/>
    <col min="14" max="14" width="18.5703125" style="10" customWidth="1"/>
    <col min="15" max="15" width="1.28515625" style="10" customWidth="1"/>
    <col min="16" max="16" width="17.85546875" style="10" customWidth="1"/>
    <col min="17" max="17" width="1.28515625" style="10" customWidth="1"/>
    <col min="18" max="18" width="20.85546875" style="10" customWidth="1"/>
    <col min="19" max="19" width="1.28515625" style="10" customWidth="1"/>
    <col min="20" max="20" width="16.7109375" style="10" customWidth="1"/>
    <col min="21" max="21" width="1.28515625" style="10" customWidth="1"/>
    <col min="22" max="22" width="16.7109375" style="10" customWidth="1"/>
    <col min="23" max="23" width="1.28515625" style="10" customWidth="1"/>
    <col min="24" max="24" width="16.7109375" style="10" customWidth="1"/>
    <col min="25" max="25" width="1.28515625" style="10" customWidth="1"/>
    <col min="26" max="26" width="17.28515625" style="10" customWidth="1"/>
    <col min="27" max="27" width="1.28515625" style="10" customWidth="1"/>
    <col min="28" max="28" width="15.7109375" style="10" customWidth="1"/>
    <col min="29" max="29" width="10.28515625" style="10" bestFit="1" customWidth="1"/>
    <col min="30" max="16384" width="9.28515625" style="10"/>
  </cols>
  <sheetData>
    <row r="1" spans="1:28" ht="20.100000000000001" customHeight="1">
      <c r="A1" s="126" t="s">
        <v>43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</row>
    <row r="2" spans="1:28" ht="20.100000000000001" customHeight="1">
      <c r="A2" s="73" t="s">
        <v>69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7"/>
      <c r="O2" s="43"/>
      <c r="P2" s="43"/>
      <c r="Q2" s="43"/>
      <c r="R2" s="43"/>
      <c r="S2" s="43"/>
      <c r="T2" s="43"/>
      <c r="U2" s="43"/>
      <c r="V2" s="43"/>
      <c r="W2" s="43"/>
      <c r="X2" s="29"/>
      <c r="Y2" s="43"/>
      <c r="Z2" s="43"/>
      <c r="AA2" s="43"/>
      <c r="AB2" s="43"/>
    </row>
    <row r="3" spans="1:28" ht="20.100000000000001" customHeight="1">
      <c r="A3" s="73" t="s">
        <v>131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7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 spans="1:28" ht="20.100000000000001" customHeight="1">
      <c r="A4" s="73" t="s">
        <v>224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8" ht="20.100000000000001" customHeight="1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31"/>
      <c r="W5" s="31"/>
      <c r="X5" s="31"/>
      <c r="Y5" s="74"/>
      <c r="Z5" s="74"/>
      <c r="AA5" s="74"/>
      <c r="AB5" s="31" t="s">
        <v>1</v>
      </c>
    </row>
    <row r="6" spans="1:28" s="73" customFormat="1" ht="20.100000000000001" customHeight="1">
      <c r="A6" s="75"/>
      <c r="B6" s="125" t="s">
        <v>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</row>
    <row r="7" spans="1:28" s="73" customFormat="1" ht="20.100000000000001" customHeight="1">
      <c r="A7" s="75"/>
      <c r="B7" s="128" t="s">
        <v>119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46"/>
      <c r="Z7" s="18"/>
      <c r="AA7" s="46"/>
      <c r="AB7" s="46"/>
    </row>
    <row r="8" spans="1:28" s="73" customFormat="1" ht="20.100000000000001" customHeight="1">
      <c r="A8" s="75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28" t="s">
        <v>37</v>
      </c>
      <c r="O8" s="128"/>
      <c r="P8" s="128"/>
      <c r="Q8" s="128"/>
      <c r="R8" s="128"/>
      <c r="S8" s="128"/>
      <c r="T8" s="128"/>
      <c r="U8" s="128"/>
      <c r="V8" s="128"/>
      <c r="W8" s="9"/>
      <c r="X8" s="9"/>
      <c r="Y8" s="46"/>
      <c r="Z8" s="18"/>
      <c r="AA8" s="46"/>
      <c r="AB8" s="46"/>
    </row>
    <row r="9" spans="1:28" s="73" customFormat="1" ht="20.100000000000001" customHeight="1">
      <c r="A9" s="75"/>
      <c r="B9" s="9"/>
      <c r="C9" s="9"/>
      <c r="D9" s="9"/>
      <c r="E9" s="9"/>
      <c r="F9" s="18"/>
      <c r="G9" s="9"/>
      <c r="H9" s="9"/>
      <c r="I9" s="9"/>
      <c r="J9" s="9"/>
      <c r="K9" s="9"/>
      <c r="L9" s="9"/>
      <c r="M9" s="9"/>
      <c r="N9" s="9"/>
      <c r="O9" s="9"/>
      <c r="P9" s="9"/>
      <c r="Q9" s="17"/>
      <c r="R9" s="17"/>
      <c r="S9" s="17"/>
      <c r="T9" s="17" t="s">
        <v>163</v>
      </c>
      <c r="U9" s="9"/>
      <c r="V9" s="17"/>
      <c r="W9" s="9"/>
      <c r="X9" s="9"/>
      <c r="Y9" s="46"/>
      <c r="Z9" s="18"/>
      <c r="AA9" s="46"/>
      <c r="AB9" s="46"/>
    </row>
    <row r="10" spans="1:28" s="73" customFormat="1" ht="20.100000000000001" customHeight="1">
      <c r="A10" s="75"/>
      <c r="B10" s="9"/>
      <c r="C10" s="9"/>
      <c r="D10" s="9"/>
      <c r="E10" s="9"/>
      <c r="F10" s="18"/>
      <c r="G10" s="9"/>
      <c r="H10" s="9"/>
      <c r="I10" s="9"/>
      <c r="J10" s="9"/>
      <c r="K10" s="9"/>
      <c r="L10" s="9"/>
      <c r="M10" s="9"/>
      <c r="N10" s="127" t="s">
        <v>55</v>
      </c>
      <c r="O10" s="127"/>
      <c r="P10" s="127"/>
      <c r="Q10" s="127"/>
      <c r="R10" s="127"/>
      <c r="S10" s="9"/>
      <c r="T10" s="89" t="s">
        <v>164</v>
      </c>
      <c r="U10" s="9"/>
      <c r="V10" s="9"/>
      <c r="W10" s="9"/>
      <c r="X10" s="9"/>
      <c r="Y10" s="46"/>
      <c r="AA10" s="46"/>
      <c r="AB10" s="46"/>
    </row>
    <row r="11" spans="1:28" s="18" customFormat="1" ht="20.100000000000001" customHeight="1">
      <c r="B11" s="17"/>
      <c r="F11" s="18" t="s">
        <v>237</v>
      </c>
      <c r="M11" s="17"/>
      <c r="N11" s="76" t="s">
        <v>89</v>
      </c>
    </row>
    <row r="12" spans="1:28" s="18" customFormat="1" ht="20.100000000000001" customHeight="1">
      <c r="B12" s="17"/>
      <c r="F12" s="18" t="s">
        <v>238</v>
      </c>
      <c r="M12" s="17"/>
      <c r="N12" s="76" t="s">
        <v>90</v>
      </c>
      <c r="P12" s="76" t="s">
        <v>236</v>
      </c>
      <c r="R12" s="76" t="s">
        <v>168</v>
      </c>
      <c r="V12" s="18" t="s">
        <v>92</v>
      </c>
      <c r="X12" s="18" t="s">
        <v>85</v>
      </c>
      <c r="Z12" s="18" t="s">
        <v>93</v>
      </c>
    </row>
    <row r="13" spans="1:28" s="18" customFormat="1" ht="20.100000000000001" customHeight="1">
      <c r="B13" s="17" t="s">
        <v>94</v>
      </c>
      <c r="F13" s="18" t="s">
        <v>241</v>
      </c>
      <c r="H13" s="127" t="s">
        <v>32</v>
      </c>
      <c r="I13" s="127"/>
      <c r="J13" s="127"/>
      <c r="K13" s="127"/>
      <c r="L13" s="127"/>
      <c r="M13" s="17"/>
      <c r="N13" s="76" t="s">
        <v>91</v>
      </c>
      <c r="P13" s="76" t="s">
        <v>183</v>
      </c>
      <c r="R13" s="76" t="s">
        <v>175</v>
      </c>
      <c r="T13" s="18" t="s">
        <v>84</v>
      </c>
      <c r="V13" s="18" t="s">
        <v>95</v>
      </c>
      <c r="X13" s="18" t="s">
        <v>86</v>
      </c>
      <c r="Z13" s="18" t="s">
        <v>96</v>
      </c>
      <c r="AB13" s="18" t="s">
        <v>83</v>
      </c>
    </row>
    <row r="14" spans="1:28" s="18" customFormat="1" ht="20.100000000000001" customHeight="1">
      <c r="B14" s="17" t="s">
        <v>138</v>
      </c>
      <c r="F14" s="17" t="s">
        <v>239</v>
      </c>
      <c r="H14" s="17" t="s">
        <v>102</v>
      </c>
      <c r="I14" s="17"/>
      <c r="J14" s="17" t="s">
        <v>102</v>
      </c>
      <c r="K14" s="9"/>
      <c r="L14" s="9"/>
      <c r="M14" s="17"/>
      <c r="N14" s="76" t="s">
        <v>174</v>
      </c>
      <c r="P14" s="76" t="s">
        <v>182</v>
      </c>
      <c r="R14" s="76" t="s">
        <v>176</v>
      </c>
      <c r="T14" s="18" t="s">
        <v>118</v>
      </c>
      <c r="V14" s="18" t="s">
        <v>97</v>
      </c>
      <c r="X14" s="18" t="s">
        <v>140</v>
      </c>
      <c r="Y14" s="17"/>
      <c r="Z14" s="18" t="s">
        <v>98</v>
      </c>
      <c r="AA14" s="17"/>
      <c r="AB14" s="18" t="s">
        <v>97</v>
      </c>
    </row>
    <row r="15" spans="1:28" s="18" customFormat="1" ht="20.100000000000001" customHeight="1">
      <c r="B15" s="89" t="s">
        <v>81</v>
      </c>
      <c r="D15" s="89" t="s">
        <v>31</v>
      </c>
      <c r="F15" s="89" t="s">
        <v>240</v>
      </c>
      <c r="H15" s="77" t="s">
        <v>121</v>
      </c>
      <c r="J15" s="89" t="s">
        <v>122</v>
      </c>
      <c r="L15" s="89" t="s">
        <v>82</v>
      </c>
      <c r="M15" s="17"/>
      <c r="N15" s="78" t="s">
        <v>203</v>
      </c>
      <c r="P15" s="78" t="s">
        <v>186</v>
      </c>
      <c r="R15" s="78" t="s">
        <v>177</v>
      </c>
      <c r="T15" s="89" t="s">
        <v>101</v>
      </c>
      <c r="V15" s="89" t="s">
        <v>99</v>
      </c>
      <c r="W15" s="17"/>
      <c r="X15" s="89" t="s">
        <v>100</v>
      </c>
      <c r="Y15" s="17"/>
      <c r="Z15" s="89" t="s">
        <v>101</v>
      </c>
      <c r="AA15" s="17"/>
      <c r="AB15" s="89" t="s">
        <v>99</v>
      </c>
    </row>
    <row r="16" spans="1:28" ht="20.100000000000001" customHeight="1">
      <c r="A16" s="73" t="s">
        <v>195</v>
      </c>
      <c r="B16" s="79">
        <v>3000000</v>
      </c>
      <c r="C16" s="80"/>
      <c r="D16" s="79">
        <v>2599000</v>
      </c>
      <c r="E16" s="80"/>
      <c r="F16" s="79">
        <v>0</v>
      </c>
      <c r="G16" s="80"/>
      <c r="H16" s="79">
        <v>980518</v>
      </c>
      <c r="I16" s="80"/>
      <c r="J16" s="79">
        <v>349704</v>
      </c>
      <c r="K16" s="80"/>
      <c r="L16" s="79">
        <v>14212328</v>
      </c>
      <c r="M16" s="79"/>
      <c r="N16" s="79">
        <v>-549657</v>
      </c>
      <c r="O16" s="80"/>
      <c r="P16" s="79">
        <v>633451</v>
      </c>
      <c r="Q16" s="80"/>
      <c r="R16" s="80">
        <v>46673</v>
      </c>
      <c r="S16" s="80"/>
      <c r="T16" s="79">
        <v>-199614</v>
      </c>
      <c r="U16" s="80"/>
      <c r="V16" s="79">
        <f>SUM(N16:U16)</f>
        <v>-69147</v>
      </c>
      <c r="W16" s="80"/>
      <c r="X16" s="79">
        <f>SUM(B16:L16,V16)</f>
        <v>21072403</v>
      </c>
      <c r="Y16" s="80"/>
      <c r="Z16" s="79">
        <v>1759785</v>
      </c>
      <c r="AA16" s="79"/>
      <c r="AB16" s="79">
        <f>SUM(X16:Z16)</f>
        <v>22832188</v>
      </c>
    </row>
    <row r="17" spans="1:29" ht="20.100000000000001" customHeight="1">
      <c r="A17" s="10" t="s">
        <v>88</v>
      </c>
      <c r="B17" s="81">
        <v>0</v>
      </c>
      <c r="C17" s="80"/>
      <c r="D17" s="81">
        <v>0</v>
      </c>
      <c r="E17" s="80"/>
      <c r="F17" s="81">
        <v>0</v>
      </c>
      <c r="G17" s="80"/>
      <c r="H17" s="81">
        <v>0</v>
      </c>
      <c r="I17" s="80"/>
      <c r="J17" s="81">
        <v>0</v>
      </c>
      <c r="K17" s="80"/>
      <c r="L17" s="81">
        <f>'PL 3'!F32</f>
        <v>310734</v>
      </c>
      <c r="M17" s="79"/>
      <c r="N17" s="81">
        <v>0</v>
      </c>
      <c r="O17" s="80"/>
      <c r="P17" s="81">
        <v>0</v>
      </c>
      <c r="Q17" s="80"/>
      <c r="R17" s="81">
        <v>0</v>
      </c>
      <c r="S17" s="80"/>
      <c r="T17" s="81">
        <v>0</v>
      </c>
      <c r="U17" s="80"/>
      <c r="V17" s="63">
        <f>SUM(N17:U17)</f>
        <v>0</v>
      </c>
      <c r="W17" s="80"/>
      <c r="X17" s="63">
        <f>SUM(V17,B17:L17)</f>
        <v>310734</v>
      </c>
      <c r="Y17" s="80"/>
      <c r="Z17" s="81">
        <f>'PL 3'!F33</f>
        <v>23737</v>
      </c>
      <c r="AA17" s="79"/>
      <c r="AB17" s="79">
        <f>SUM(X17:AA17)</f>
        <v>334471</v>
      </c>
    </row>
    <row r="18" spans="1:29" s="9" customFormat="1" ht="20.100000000000001" customHeight="1">
      <c r="A18" s="9" t="s">
        <v>57</v>
      </c>
      <c r="B18" s="82">
        <v>0</v>
      </c>
      <c r="C18" s="80"/>
      <c r="D18" s="82">
        <v>0</v>
      </c>
      <c r="E18" s="80"/>
      <c r="F18" s="82">
        <v>0</v>
      </c>
      <c r="G18" s="80"/>
      <c r="H18" s="82">
        <v>0</v>
      </c>
      <c r="I18" s="80"/>
      <c r="J18" s="82">
        <v>0</v>
      </c>
      <c r="K18" s="80"/>
      <c r="L18" s="82">
        <v>0</v>
      </c>
      <c r="M18" s="79"/>
      <c r="N18" s="82">
        <v>192766</v>
      </c>
      <c r="O18" s="80"/>
      <c r="P18" s="82">
        <v>-45114</v>
      </c>
      <c r="Q18" s="80"/>
      <c r="R18" s="82">
        <v>80403</v>
      </c>
      <c r="S18" s="80"/>
      <c r="T18" s="82">
        <v>0</v>
      </c>
      <c r="U18" s="80"/>
      <c r="V18" s="62">
        <f>SUM(N18:U18)</f>
        <v>228055</v>
      </c>
      <c r="W18" s="80"/>
      <c r="X18" s="62">
        <f>SUM(V18,B18:L18)</f>
        <v>228055</v>
      </c>
      <c r="Y18" s="80"/>
      <c r="Z18" s="82">
        <v>12850</v>
      </c>
      <c r="AA18" s="79"/>
      <c r="AB18" s="82">
        <f>SUM(X18:AA18)</f>
        <v>240905</v>
      </c>
    </row>
    <row r="19" spans="1:29" ht="20.100000000000001" customHeight="1">
      <c r="A19" s="10" t="s">
        <v>58</v>
      </c>
      <c r="B19" s="81">
        <f>SUM(B17:B18)</f>
        <v>0</v>
      </c>
      <c r="C19" s="80"/>
      <c r="D19" s="81">
        <f>SUM(D17:D18)</f>
        <v>0</v>
      </c>
      <c r="E19" s="80"/>
      <c r="F19" s="81">
        <f>SUM(F17:F18)</f>
        <v>0</v>
      </c>
      <c r="G19" s="80"/>
      <c r="H19" s="81">
        <f>SUM(H17:H18)</f>
        <v>0</v>
      </c>
      <c r="I19" s="80"/>
      <c r="J19" s="81">
        <f>SUM(J17:J18)</f>
        <v>0</v>
      </c>
      <c r="K19" s="80"/>
      <c r="L19" s="81">
        <f>SUM(L17:L18)</f>
        <v>310734</v>
      </c>
      <c r="M19" s="79"/>
      <c r="N19" s="81">
        <f>SUM(N17:N18)</f>
        <v>192766</v>
      </c>
      <c r="O19" s="80"/>
      <c r="P19" s="81">
        <f>SUM(P17:P18)</f>
        <v>-45114</v>
      </c>
      <c r="Q19" s="80"/>
      <c r="R19" s="81">
        <f>SUM(R17:R18)</f>
        <v>80403</v>
      </c>
      <c r="S19" s="80"/>
      <c r="T19" s="81">
        <f>SUM(T17:T18)</f>
        <v>0</v>
      </c>
      <c r="U19" s="80"/>
      <c r="V19" s="81">
        <f>SUM(V17:V18)</f>
        <v>228055</v>
      </c>
      <c r="W19" s="80"/>
      <c r="X19" s="81">
        <f>SUM(X17:X18)</f>
        <v>538789</v>
      </c>
      <c r="Y19" s="80"/>
      <c r="Z19" s="81">
        <f>SUM(Z17:Z18)</f>
        <v>36587</v>
      </c>
      <c r="AA19" s="79"/>
      <c r="AB19" s="81">
        <f>SUM(AB17:AB18)</f>
        <v>575376</v>
      </c>
    </row>
    <row r="20" spans="1:29" ht="20.100000000000001" customHeight="1">
      <c r="A20" s="86" t="s">
        <v>171</v>
      </c>
      <c r="B20" s="123">
        <v>0</v>
      </c>
      <c r="C20" s="124"/>
      <c r="D20" s="123">
        <v>0</v>
      </c>
      <c r="E20" s="83"/>
      <c r="F20" s="79">
        <v>0</v>
      </c>
      <c r="G20" s="83"/>
      <c r="H20" s="123">
        <v>0</v>
      </c>
      <c r="I20" s="83"/>
      <c r="J20" s="123">
        <v>0</v>
      </c>
      <c r="K20" s="83"/>
      <c r="L20" s="123">
        <v>0</v>
      </c>
      <c r="M20" s="83"/>
      <c r="N20" s="123">
        <v>0</v>
      </c>
      <c r="O20" s="83"/>
      <c r="P20" s="123">
        <v>0</v>
      </c>
      <c r="Q20" s="83"/>
      <c r="R20" s="123">
        <v>0</v>
      </c>
      <c r="S20" s="83"/>
      <c r="T20" s="123">
        <v>0</v>
      </c>
      <c r="U20" s="83"/>
      <c r="V20" s="123">
        <v>0</v>
      </c>
      <c r="W20" s="83"/>
      <c r="X20" s="123">
        <f>SUM(V20,B20:L20)</f>
        <v>0</v>
      </c>
      <c r="Y20" s="83"/>
      <c r="Z20" s="123">
        <v>-472</v>
      </c>
      <c r="AA20" s="83"/>
      <c r="AB20" s="123">
        <f>SUM(X20:Z20)</f>
        <v>-472</v>
      </c>
    </row>
    <row r="21" spans="1:29" ht="20.100000000000001" customHeight="1">
      <c r="A21" s="10" t="s">
        <v>196</v>
      </c>
      <c r="B21" s="81">
        <v>0</v>
      </c>
      <c r="C21" s="80"/>
      <c r="D21" s="81">
        <v>0</v>
      </c>
      <c r="E21" s="80"/>
      <c r="F21" s="81">
        <v>0</v>
      </c>
      <c r="G21" s="80"/>
      <c r="H21" s="81">
        <v>0</v>
      </c>
      <c r="I21" s="80"/>
      <c r="J21" s="81">
        <v>0</v>
      </c>
      <c r="K21" s="80"/>
      <c r="L21" s="81">
        <v>4851</v>
      </c>
      <c r="M21" s="79"/>
      <c r="N21" s="81">
        <v>0</v>
      </c>
      <c r="O21" s="80"/>
      <c r="P21" s="81">
        <v>0</v>
      </c>
      <c r="Q21" s="80"/>
      <c r="R21" s="80">
        <f>-L21</f>
        <v>-4851</v>
      </c>
      <c r="S21" s="80"/>
      <c r="T21" s="81">
        <v>0</v>
      </c>
      <c r="U21" s="80"/>
      <c r="V21" s="79">
        <f>SUM(N21:U21)</f>
        <v>-4851</v>
      </c>
      <c r="W21" s="80"/>
      <c r="X21" s="79">
        <f>SUM(V21,B21:L21)</f>
        <v>0</v>
      </c>
      <c r="Y21" s="80"/>
      <c r="Z21" s="81">
        <v>0</v>
      </c>
      <c r="AA21" s="79"/>
      <c r="AB21" s="79">
        <f>SUM(X21:Z21)</f>
        <v>0</v>
      </c>
    </row>
    <row r="22" spans="1:29" ht="20.100000000000001" customHeight="1">
      <c r="A22" s="10" t="s">
        <v>154</v>
      </c>
    </row>
    <row r="23" spans="1:29" ht="20.100000000000001" customHeight="1">
      <c r="A23" s="10" t="s">
        <v>152</v>
      </c>
      <c r="B23" s="81">
        <v>0</v>
      </c>
      <c r="C23" s="80"/>
      <c r="D23" s="81">
        <v>0</v>
      </c>
      <c r="E23" s="80"/>
      <c r="F23" s="81">
        <v>0</v>
      </c>
      <c r="G23" s="80"/>
      <c r="H23" s="81">
        <v>0</v>
      </c>
      <c r="I23" s="80"/>
      <c r="J23" s="81">
        <v>61</v>
      </c>
      <c r="K23" s="80"/>
      <c r="L23" s="81">
        <f>-J23</f>
        <v>-61</v>
      </c>
      <c r="M23" s="79"/>
      <c r="N23" s="81">
        <v>0</v>
      </c>
      <c r="O23" s="80"/>
      <c r="P23" s="81">
        <v>0</v>
      </c>
      <c r="Q23" s="80"/>
      <c r="R23" s="80">
        <v>0</v>
      </c>
      <c r="S23" s="80"/>
      <c r="T23" s="81">
        <v>0</v>
      </c>
      <c r="U23" s="80"/>
      <c r="V23" s="79">
        <f>SUM(N23:U23)</f>
        <v>0</v>
      </c>
      <c r="W23" s="80"/>
      <c r="X23" s="79">
        <f>SUM(V23,B23:L23)</f>
        <v>0</v>
      </c>
      <c r="Y23" s="80"/>
      <c r="Z23" s="81">
        <v>0</v>
      </c>
      <c r="AA23" s="79"/>
      <c r="AB23" s="79">
        <f>SUM(X23:Z23)</f>
        <v>0</v>
      </c>
    </row>
    <row r="24" spans="1:29" ht="20.100000000000001" customHeight="1" thickBot="1">
      <c r="A24" s="73" t="s">
        <v>218</v>
      </c>
      <c r="B24" s="54">
        <f>SUM(B19:B23,B16)</f>
        <v>3000000</v>
      </c>
      <c r="C24" s="50"/>
      <c r="D24" s="54">
        <f>SUM(D19:D23,D16)</f>
        <v>2599000</v>
      </c>
      <c r="E24" s="50"/>
      <c r="F24" s="54">
        <f>SUM(F19:F23,F16)</f>
        <v>0</v>
      </c>
      <c r="G24" s="50"/>
      <c r="H24" s="54">
        <f>SUM(H19:H23,H16)</f>
        <v>980518</v>
      </c>
      <c r="I24" s="50"/>
      <c r="J24" s="54">
        <f>SUM(J19:J23,J16)</f>
        <v>349765</v>
      </c>
      <c r="K24" s="50"/>
      <c r="L24" s="54">
        <f>SUM(L19:L23,L16)</f>
        <v>14527852</v>
      </c>
      <c r="M24" s="50"/>
      <c r="N24" s="54">
        <f>SUM(N19:N23,N16)</f>
        <v>-356891</v>
      </c>
      <c r="O24" s="50"/>
      <c r="P24" s="54">
        <f>SUM(P19:P23,P16)</f>
        <v>588337</v>
      </c>
      <c r="Q24" s="50"/>
      <c r="R24" s="54">
        <f>SUM(R19:R23,R16)</f>
        <v>122225</v>
      </c>
      <c r="S24" s="50"/>
      <c r="T24" s="54">
        <f>SUM(T19:T23,T16)</f>
        <v>-199614</v>
      </c>
      <c r="U24" s="50"/>
      <c r="V24" s="54">
        <f>SUM(V19:V23,V16)</f>
        <v>154057</v>
      </c>
      <c r="W24" s="50"/>
      <c r="X24" s="54">
        <f>SUM(X19:X23,X16)</f>
        <v>21611192</v>
      </c>
      <c r="Y24" s="38"/>
      <c r="Z24" s="54">
        <f>SUM(Z19:Z23,Z16)</f>
        <v>1795900</v>
      </c>
      <c r="AA24" s="38"/>
      <c r="AB24" s="54">
        <f>SUM(AB19:AB23,AB16)</f>
        <v>23407092</v>
      </c>
    </row>
    <row r="25" spans="1:29" ht="20.100000000000001" customHeight="1" thickTop="1">
      <c r="A25" s="73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38"/>
      <c r="Z25" s="50"/>
      <c r="AA25" s="38"/>
      <c r="AB25" s="50"/>
    </row>
    <row r="26" spans="1:29" ht="20.100000000000001" customHeight="1">
      <c r="A26" s="73" t="s">
        <v>219</v>
      </c>
      <c r="B26" s="79">
        <v>3000000</v>
      </c>
      <c r="C26" s="80"/>
      <c r="D26" s="79">
        <v>2599000</v>
      </c>
      <c r="E26" s="80"/>
      <c r="F26" s="79">
        <v>0</v>
      </c>
      <c r="G26" s="80"/>
      <c r="H26" s="79">
        <v>980627</v>
      </c>
      <c r="I26" s="80"/>
      <c r="J26" s="79">
        <v>388310</v>
      </c>
      <c r="K26" s="80"/>
      <c r="L26" s="79">
        <v>14344634</v>
      </c>
      <c r="M26" s="79"/>
      <c r="N26" s="79">
        <v>92339</v>
      </c>
      <c r="O26" s="80"/>
      <c r="P26" s="79">
        <v>527857</v>
      </c>
      <c r="Q26" s="80"/>
      <c r="R26" s="79">
        <v>352100</v>
      </c>
      <c r="S26" s="80"/>
      <c r="T26" s="79">
        <v>-199615</v>
      </c>
      <c r="U26" s="80"/>
      <c r="V26" s="79">
        <f>SUM(N26:U26)</f>
        <v>772681</v>
      </c>
      <c r="W26" s="80"/>
      <c r="X26" s="79">
        <f>SUM(B26:L26,V26)</f>
        <v>22085252</v>
      </c>
      <c r="Y26" s="80"/>
      <c r="Z26" s="79">
        <v>1838404</v>
      </c>
      <c r="AA26" s="79"/>
      <c r="AB26" s="79">
        <f>SUM(X26:Z26)</f>
        <v>23923656</v>
      </c>
    </row>
    <row r="27" spans="1:29" ht="20.100000000000001" customHeight="1">
      <c r="A27" s="10" t="s">
        <v>88</v>
      </c>
      <c r="B27" s="81">
        <v>0</v>
      </c>
      <c r="C27" s="80"/>
      <c r="D27" s="81">
        <v>0</v>
      </c>
      <c r="E27" s="80"/>
      <c r="F27" s="81">
        <v>0</v>
      </c>
      <c r="G27" s="80"/>
      <c r="H27" s="81">
        <v>0</v>
      </c>
      <c r="I27" s="80"/>
      <c r="J27" s="81">
        <v>0</v>
      </c>
      <c r="K27" s="80"/>
      <c r="L27" s="81">
        <f>'PL 3'!D32</f>
        <v>298422</v>
      </c>
      <c r="M27" s="79"/>
      <c r="N27" s="81">
        <v>0</v>
      </c>
      <c r="O27" s="80"/>
      <c r="P27" s="81">
        <v>0</v>
      </c>
      <c r="Q27" s="80"/>
      <c r="R27" s="79">
        <v>0</v>
      </c>
      <c r="S27" s="80"/>
      <c r="T27" s="81">
        <v>0</v>
      </c>
      <c r="U27" s="80"/>
      <c r="V27" s="63">
        <f>SUM(N27:U27)</f>
        <v>0</v>
      </c>
      <c r="W27" s="80"/>
      <c r="X27" s="63">
        <f>SUM(V27,B27:L27)</f>
        <v>298422</v>
      </c>
      <c r="Y27" s="80"/>
      <c r="Z27" s="81">
        <f>'PL 3'!D33</f>
        <v>56403</v>
      </c>
      <c r="AA27" s="79"/>
      <c r="AB27" s="79">
        <f>SUM(X27:Z27)</f>
        <v>354825</v>
      </c>
    </row>
    <row r="28" spans="1:29" ht="20.100000000000001" customHeight="1">
      <c r="A28" s="10" t="s">
        <v>57</v>
      </c>
      <c r="B28" s="82">
        <v>0</v>
      </c>
      <c r="C28" s="80"/>
      <c r="D28" s="82">
        <v>0</v>
      </c>
      <c r="E28" s="80"/>
      <c r="F28" s="82">
        <v>0</v>
      </c>
      <c r="G28" s="80"/>
      <c r="H28" s="82">
        <v>0</v>
      </c>
      <c r="I28" s="80"/>
      <c r="J28" s="82">
        <v>0</v>
      </c>
      <c r="K28" s="80"/>
      <c r="L28" s="82">
        <v>0</v>
      </c>
      <c r="M28" s="79"/>
      <c r="N28" s="82">
        <v>-25739</v>
      </c>
      <c r="O28" s="80"/>
      <c r="P28" s="82">
        <v>103489</v>
      </c>
      <c r="Q28" s="80"/>
      <c r="R28" s="82">
        <f>'PL 3'!D58+'PL 3'!D67</f>
        <v>-1925</v>
      </c>
      <c r="S28" s="80"/>
      <c r="T28" s="82">
        <v>0</v>
      </c>
      <c r="U28" s="80"/>
      <c r="V28" s="62">
        <f>SUM(N28:U28)</f>
        <v>75825</v>
      </c>
      <c r="W28" s="80"/>
      <c r="X28" s="62">
        <f>SUM(V28,B28:L28)</f>
        <v>75825</v>
      </c>
      <c r="Y28" s="80"/>
      <c r="Z28" s="82">
        <v>-25</v>
      </c>
      <c r="AA28" s="79"/>
      <c r="AB28" s="82">
        <f>SUM(X28:Z28)</f>
        <v>75800</v>
      </c>
      <c r="AC28" s="10">
        <f>AB28-'PL 3'!D70</f>
        <v>0</v>
      </c>
    </row>
    <row r="29" spans="1:29" ht="20.100000000000001" customHeight="1">
      <c r="A29" s="10" t="s">
        <v>58</v>
      </c>
      <c r="B29" s="81">
        <f>SUM(B27:B28)</f>
        <v>0</v>
      </c>
      <c r="C29" s="80"/>
      <c r="D29" s="81">
        <f>SUM(D27:D28)</f>
        <v>0</v>
      </c>
      <c r="E29" s="80"/>
      <c r="F29" s="81">
        <f>SUM(F27:F28)</f>
        <v>0</v>
      </c>
      <c r="G29" s="80"/>
      <c r="H29" s="81">
        <f>SUM(H27:H28)</f>
        <v>0</v>
      </c>
      <c r="I29" s="80"/>
      <c r="J29" s="81">
        <f>SUM(J27:J28)</f>
        <v>0</v>
      </c>
      <c r="K29" s="80"/>
      <c r="L29" s="81">
        <f>SUM(L27:L28)</f>
        <v>298422</v>
      </c>
      <c r="M29" s="79"/>
      <c r="N29" s="81">
        <f>SUM(N27:N28)</f>
        <v>-25739</v>
      </c>
      <c r="O29" s="80"/>
      <c r="P29" s="81">
        <f>SUM(P27:P28)</f>
        <v>103489</v>
      </c>
      <c r="Q29" s="80"/>
      <c r="R29" s="81">
        <f>SUM(R27:R28)</f>
        <v>-1925</v>
      </c>
      <c r="S29" s="80"/>
      <c r="T29" s="81">
        <f>SUM(T27:T28)</f>
        <v>0</v>
      </c>
      <c r="U29" s="80"/>
      <c r="V29" s="81">
        <f>SUM(V27:V28)</f>
        <v>75825</v>
      </c>
      <c r="W29" s="80"/>
      <c r="X29" s="81">
        <f>SUM(X27:X28)</f>
        <v>374247</v>
      </c>
      <c r="Y29" s="80"/>
      <c r="Z29" s="81">
        <f>SUM(Z27:Z28)</f>
        <v>56378</v>
      </c>
      <c r="AA29" s="79"/>
      <c r="AB29" s="81">
        <f>SUM(AB27:AB28)</f>
        <v>430625</v>
      </c>
      <c r="AC29" s="10">
        <f>AB29-'PL 3'!D72</f>
        <v>0</v>
      </c>
    </row>
    <row r="30" spans="1:29" ht="20.100000000000001" customHeight="1">
      <c r="A30" s="10" t="s">
        <v>171</v>
      </c>
      <c r="B30" s="123">
        <v>0</v>
      </c>
      <c r="C30" s="124"/>
      <c r="D30" s="123">
        <v>0</v>
      </c>
      <c r="E30" s="83"/>
      <c r="F30" s="79">
        <v>0</v>
      </c>
      <c r="G30" s="83"/>
      <c r="H30" s="123">
        <v>0</v>
      </c>
      <c r="I30" s="83"/>
      <c r="J30" s="123">
        <v>0</v>
      </c>
      <c r="K30" s="83"/>
      <c r="L30" s="123">
        <v>0</v>
      </c>
      <c r="M30" s="83"/>
      <c r="N30" s="123">
        <v>0</v>
      </c>
      <c r="O30" s="83"/>
      <c r="P30" s="123">
        <v>0</v>
      </c>
      <c r="Q30" s="83"/>
      <c r="R30" s="123">
        <v>0</v>
      </c>
      <c r="S30" s="83"/>
      <c r="T30" s="123">
        <v>0</v>
      </c>
      <c r="U30" s="83"/>
      <c r="V30" s="123">
        <v>0</v>
      </c>
      <c r="W30" s="83"/>
      <c r="X30" s="123">
        <f>SUM(V30,B30:L30)</f>
        <v>0</v>
      </c>
      <c r="Y30" s="83"/>
      <c r="Z30" s="123">
        <v>-51607</v>
      </c>
      <c r="AA30" s="83"/>
      <c r="AB30" s="123">
        <f>SUM(X30:Z30)</f>
        <v>-51607</v>
      </c>
    </row>
    <row r="31" spans="1:29" ht="20.100000000000001" customHeight="1">
      <c r="A31" s="10" t="s">
        <v>196</v>
      </c>
      <c r="B31" s="81">
        <v>0</v>
      </c>
      <c r="C31" s="80"/>
      <c r="D31" s="81">
        <v>0</v>
      </c>
      <c r="E31" s="80"/>
      <c r="F31" s="81">
        <v>0</v>
      </c>
      <c r="G31" s="80"/>
      <c r="H31" s="81">
        <v>0</v>
      </c>
      <c r="I31" s="80"/>
      <c r="J31" s="81">
        <v>0</v>
      </c>
      <c r="K31" s="80"/>
      <c r="L31" s="81">
        <v>-231</v>
      </c>
      <c r="M31" s="79"/>
      <c r="N31" s="81">
        <v>0</v>
      </c>
      <c r="O31" s="80"/>
      <c r="P31" s="81">
        <v>-9</v>
      </c>
      <c r="Q31" s="80"/>
      <c r="R31" s="81">
        <v>240</v>
      </c>
      <c r="S31" s="80"/>
      <c r="T31" s="81">
        <v>0</v>
      </c>
      <c r="U31" s="80"/>
      <c r="V31" s="79">
        <f>SUM(N31:U31)</f>
        <v>231</v>
      </c>
      <c r="W31" s="80"/>
      <c r="X31" s="79">
        <f>SUM(V31,B31:L31)</f>
        <v>0</v>
      </c>
      <c r="Y31" s="80"/>
      <c r="Z31" s="81">
        <v>0</v>
      </c>
      <c r="AA31" s="79"/>
      <c r="AB31" s="50">
        <f>SUM(Z31:AA31,X31)</f>
        <v>0</v>
      </c>
    </row>
    <row r="32" spans="1:29" ht="20.100000000000001" customHeight="1">
      <c r="A32" s="10" t="s">
        <v>242</v>
      </c>
      <c r="B32" s="85"/>
      <c r="C32" s="120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</row>
    <row r="33" spans="1:28" ht="20.100000000000001" customHeight="1">
      <c r="A33" s="10" t="s">
        <v>243</v>
      </c>
      <c r="B33" s="85">
        <v>0</v>
      </c>
      <c r="C33" s="120"/>
      <c r="D33" s="85">
        <v>0</v>
      </c>
      <c r="E33" s="85"/>
      <c r="F33" s="85">
        <v>-387268</v>
      </c>
      <c r="G33" s="85"/>
      <c r="H33" s="85">
        <v>0</v>
      </c>
      <c r="I33" s="85"/>
      <c r="J33" s="85">
        <v>0</v>
      </c>
      <c r="K33" s="85"/>
      <c r="L33" s="85">
        <v>0</v>
      </c>
      <c r="M33" s="85"/>
      <c r="N33" s="85">
        <v>0</v>
      </c>
      <c r="O33" s="85"/>
      <c r="P33" s="85">
        <v>0</v>
      </c>
      <c r="Q33" s="85"/>
      <c r="R33" s="85">
        <v>0</v>
      </c>
      <c r="S33" s="85"/>
      <c r="T33" s="85">
        <v>0</v>
      </c>
      <c r="U33" s="85"/>
      <c r="V33" s="79">
        <f>SUM(N33:U33)</f>
        <v>0</v>
      </c>
      <c r="W33" s="83"/>
      <c r="X33" s="79">
        <f>SUM(V33,B33:L33)</f>
        <v>-387268</v>
      </c>
      <c r="Y33" s="85"/>
      <c r="Z33" s="85">
        <v>-162664</v>
      </c>
      <c r="AA33" s="85"/>
      <c r="AB33" s="79">
        <f>SUM(X33:Z33)</f>
        <v>-549932</v>
      </c>
    </row>
    <row r="34" spans="1:28" ht="20.100000000000001" customHeight="1">
      <c r="A34" s="10" t="s">
        <v>154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</row>
    <row r="35" spans="1:28" ht="20.100000000000001" customHeight="1">
      <c r="A35" s="10" t="s">
        <v>151</v>
      </c>
      <c r="B35" s="81">
        <v>0</v>
      </c>
      <c r="C35" s="80"/>
      <c r="D35" s="81">
        <v>0</v>
      </c>
      <c r="E35" s="80"/>
      <c r="F35" s="81">
        <v>0</v>
      </c>
      <c r="G35" s="80"/>
      <c r="H35" s="81">
        <v>36374</v>
      </c>
      <c r="I35" s="80"/>
      <c r="J35" s="81">
        <v>0</v>
      </c>
      <c r="K35" s="80"/>
      <c r="L35" s="81">
        <f>-H35</f>
        <v>-36374</v>
      </c>
      <c r="M35" s="79"/>
      <c r="N35" s="81">
        <v>0</v>
      </c>
      <c r="O35" s="80"/>
      <c r="P35" s="81">
        <v>0</v>
      </c>
      <c r="Q35" s="80"/>
      <c r="R35" s="81">
        <v>0</v>
      </c>
      <c r="S35" s="80"/>
      <c r="T35" s="81">
        <v>0</v>
      </c>
      <c r="U35" s="80"/>
      <c r="V35" s="79">
        <f>SUM(N35:U35)</f>
        <v>0</v>
      </c>
      <c r="W35" s="80"/>
      <c r="X35" s="79">
        <v>0</v>
      </c>
      <c r="Y35" s="80"/>
      <c r="Z35" s="81">
        <v>0</v>
      </c>
      <c r="AA35" s="79"/>
      <c r="AB35" s="79">
        <f>SUM(X35:Z35)</f>
        <v>0</v>
      </c>
    </row>
    <row r="36" spans="1:28" ht="20.100000000000001" customHeight="1">
      <c r="A36" s="10" t="s">
        <v>154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0"/>
      <c r="S36" s="83"/>
      <c r="T36" s="83"/>
      <c r="U36" s="83"/>
      <c r="V36" s="79"/>
      <c r="W36" s="83"/>
      <c r="X36" s="79"/>
      <c r="Y36" s="83"/>
      <c r="Z36" s="83"/>
      <c r="AA36" s="83"/>
      <c r="AB36" s="79"/>
    </row>
    <row r="37" spans="1:28" ht="20.100000000000001" customHeight="1">
      <c r="A37" s="10" t="s">
        <v>152</v>
      </c>
      <c r="B37" s="83">
        <v>0</v>
      </c>
      <c r="C37" s="83"/>
      <c r="D37" s="83">
        <v>0</v>
      </c>
      <c r="E37" s="83"/>
      <c r="F37" s="83">
        <v>0</v>
      </c>
      <c r="G37" s="83"/>
      <c r="H37" s="83">
        <v>0</v>
      </c>
      <c r="I37" s="83"/>
      <c r="J37" s="83">
        <v>447</v>
      </c>
      <c r="K37" s="83"/>
      <c r="L37" s="83">
        <v>-447</v>
      </c>
      <c r="M37" s="83"/>
      <c r="N37" s="83">
        <v>0</v>
      </c>
      <c r="O37" s="83"/>
      <c r="P37" s="83">
        <v>0</v>
      </c>
      <c r="Q37" s="83"/>
      <c r="R37" s="80">
        <v>0</v>
      </c>
      <c r="S37" s="83"/>
      <c r="T37" s="83">
        <v>0</v>
      </c>
      <c r="U37" s="83"/>
      <c r="V37" s="79">
        <f>SUM(N37:U37)</f>
        <v>0</v>
      </c>
      <c r="W37" s="83"/>
      <c r="X37" s="79">
        <v>0</v>
      </c>
      <c r="Y37" s="83"/>
      <c r="Z37" s="83">
        <v>0</v>
      </c>
      <c r="AA37" s="83"/>
      <c r="AB37" s="79">
        <f>SUM(X37:Z37)</f>
        <v>0</v>
      </c>
    </row>
    <row r="38" spans="1:28" ht="20.100000000000001" customHeight="1" thickBot="1">
      <c r="A38" s="73" t="s">
        <v>220</v>
      </c>
      <c r="B38" s="54">
        <f>SUM(B29:B37,B26)</f>
        <v>3000000</v>
      </c>
      <c r="C38" s="50"/>
      <c r="D38" s="54">
        <f>SUM(D29:D37,D26)</f>
        <v>2599000</v>
      </c>
      <c r="E38" s="50"/>
      <c r="F38" s="54">
        <f>SUM(F29:F37,F26)</f>
        <v>-387268</v>
      </c>
      <c r="G38" s="50"/>
      <c r="H38" s="54">
        <f>SUM(H29:H37,H26)</f>
        <v>1017001</v>
      </c>
      <c r="I38" s="50"/>
      <c r="J38" s="54">
        <f>SUM(J29:J37,J26)</f>
        <v>388757</v>
      </c>
      <c r="K38" s="50"/>
      <c r="L38" s="54">
        <f>SUM(L29:L37,L26)</f>
        <v>14606004</v>
      </c>
      <c r="M38" s="50"/>
      <c r="N38" s="54">
        <f>SUM(N29:N37,N26)</f>
        <v>66600</v>
      </c>
      <c r="O38" s="50"/>
      <c r="P38" s="54">
        <f>SUM(P29:P37,P26)</f>
        <v>631337</v>
      </c>
      <c r="Q38" s="50"/>
      <c r="R38" s="54">
        <f>SUM(R29:R37,R26)</f>
        <v>350415</v>
      </c>
      <c r="S38" s="50"/>
      <c r="T38" s="54">
        <f>SUM(T29:T37,T26)</f>
        <v>-199615</v>
      </c>
      <c r="U38" s="50"/>
      <c r="V38" s="54">
        <f>SUM(V29:V37,V26)</f>
        <v>848737</v>
      </c>
      <c r="W38" s="50"/>
      <c r="X38" s="54">
        <f>SUM(X29:X37,X26)</f>
        <v>22072231</v>
      </c>
      <c r="Y38" s="38"/>
      <c r="Z38" s="54">
        <f>SUM(Z29:Z37,Z26)</f>
        <v>1680511</v>
      </c>
      <c r="AA38" s="38"/>
      <c r="AB38" s="54">
        <f>SUM(AB29:AB37,AB26)</f>
        <v>23752742</v>
      </c>
    </row>
    <row r="39" spans="1:28" ht="20.100000000000001" customHeight="1" thickTop="1">
      <c r="A39" s="73"/>
      <c r="B39" s="50"/>
      <c r="C39" s="50"/>
      <c r="D39" s="50"/>
      <c r="E39" s="50"/>
      <c r="F39" s="50"/>
      <c r="G39" s="50"/>
      <c r="H39" s="50">
        <f>H38-BS!D85</f>
        <v>0</v>
      </c>
      <c r="I39" s="50"/>
      <c r="J39" s="50">
        <f>J38-BS!D86</f>
        <v>0</v>
      </c>
      <c r="K39" s="50"/>
      <c r="L39" s="50">
        <f>L38-BS!D87</f>
        <v>0</v>
      </c>
      <c r="M39" s="50"/>
      <c r="N39" s="50"/>
      <c r="O39" s="50"/>
      <c r="P39" s="50"/>
      <c r="Q39" s="50"/>
      <c r="R39" s="50"/>
      <c r="S39" s="50"/>
      <c r="T39" s="50"/>
      <c r="U39" s="50"/>
      <c r="V39" s="50">
        <f>V38-BS!D88</f>
        <v>0</v>
      </c>
      <c r="W39" s="50"/>
      <c r="X39" s="50">
        <f>X38-BS!D89</f>
        <v>0</v>
      </c>
      <c r="Y39" s="38"/>
      <c r="Z39" s="50">
        <f>Z38-BS!D90</f>
        <v>0</v>
      </c>
      <c r="AA39" s="38"/>
      <c r="AB39" s="50">
        <f>AB38-BS!D91</f>
        <v>0</v>
      </c>
    </row>
    <row r="40" spans="1:28" ht="20.100000000000001" customHeight="1">
      <c r="A40" s="84" t="s">
        <v>15</v>
      </c>
    </row>
  </sheetData>
  <mergeCells count="6">
    <mergeCell ref="A1:AB1"/>
    <mergeCell ref="H13:L13"/>
    <mergeCell ref="B6:AB6"/>
    <mergeCell ref="B7:X7"/>
    <mergeCell ref="N8:V8"/>
    <mergeCell ref="N10:R10"/>
  </mergeCells>
  <pageMargins left="0.31496062992125984" right="0.31496062992125984" top="0.78740157480314965" bottom="0.31496062992125984" header="0.31496062992125984" footer="0.31496062992125984"/>
  <pageSetup paperSize="9" scale="48" orientation="landscape" r:id="rId1"/>
  <ignoredErrors>
    <ignoredError sqref="I29 C29 E29 K29 M29 O29 Q29 S29 U29 W29 Y29 AA2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showGridLines="0" view="pageBreakPreview" zoomScale="70" zoomScaleNormal="63" zoomScaleSheetLayoutView="70" workbookViewId="0">
      <selection activeCell="A4" sqref="A4"/>
    </sheetView>
  </sheetViews>
  <sheetFormatPr defaultColWidth="9.28515625" defaultRowHeight="23.1" customHeight="1"/>
  <cols>
    <col min="1" max="1" width="45.140625" style="6" customWidth="1"/>
    <col min="2" max="2" width="24.7109375" style="6" customWidth="1"/>
    <col min="3" max="3" width="1.85546875" style="103" customWidth="1"/>
    <col min="4" max="4" width="24.7109375" style="6" customWidth="1"/>
    <col min="5" max="5" width="1.85546875" style="6" customWidth="1"/>
    <col min="6" max="6" width="24.7109375" style="6" customWidth="1"/>
    <col min="7" max="7" width="1.85546875" style="6" customWidth="1"/>
    <col min="8" max="8" width="24.7109375" style="6" customWidth="1"/>
    <col min="9" max="9" width="1.85546875" style="6" customWidth="1"/>
    <col min="10" max="10" width="24.7109375" style="6" customWidth="1"/>
    <col min="11" max="11" width="1.85546875" style="6" customWidth="1"/>
    <col min="12" max="12" width="24.7109375" style="6" customWidth="1"/>
    <col min="13" max="13" width="9.5703125" style="6" bestFit="1" customWidth="1"/>
    <col min="14" max="16384" width="9.28515625" style="6"/>
  </cols>
  <sheetData>
    <row r="1" spans="1:12" ht="23.1" customHeight="1">
      <c r="L1" s="11" t="s">
        <v>43</v>
      </c>
    </row>
    <row r="2" spans="1:12" ht="23.1" customHeight="1">
      <c r="A2" s="2" t="s">
        <v>69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23.1" customHeight="1">
      <c r="A3" s="2" t="s">
        <v>132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1:12" ht="23.1" customHeight="1">
      <c r="A4" s="2" t="s">
        <v>224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23.1" customHeight="1">
      <c r="A5" s="129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ht="23.1" customHeight="1">
      <c r="B6" s="105" t="s">
        <v>3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23.1" customHeight="1">
      <c r="B7" s="107"/>
      <c r="C7" s="108"/>
      <c r="D7" s="108"/>
      <c r="E7" s="108"/>
      <c r="F7" s="108"/>
      <c r="G7" s="108"/>
      <c r="H7" s="108"/>
      <c r="I7" s="108"/>
      <c r="J7" s="109" t="s">
        <v>200</v>
      </c>
      <c r="K7" s="110"/>
      <c r="L7" s="108"/>
    </row>
    <row r="8" spans="1:12" ht="23.1" customHeight="1">
      <c r="B8" s="107"/>
      <c r="C8" s="108"/>
      <c r="D8" s="108"/>
      <c r="E8" s="108"/>
      <c r="F8" s="108"/>
      <c r="G8" s="108"/>
      <c r="H8" s="108"/>
      <c r="I8" s="108"/>
      <c r="J8" s="111" t="s">
        <v>201</v>
      </c>
      <c r="K8" s="49"/>
      <c r="L8" s="108"/>
    </row>
    <row r="9" spans="1:12" ht="23.1" customHeight="1">
      <c r="B9" s="107"/>
      <c r="C9" s="108"/>
      <c r="D9" s="108"/>
      <c r="E9" s="108"/>
      <c r="F9" s="108"/>
      <c r="G9" s="108"/>
      <c r="H9" s="108"/>
      <c r="I9" s="108"/>
      <c r="J9" s="111" t="s">
        <v>55</v>
      </c>
      <c r="K9" s="108"/>
      <c r="L9" s="108"/>
    </row>
    <row r="10" spans="1:12" ht="23.1" customHeight="1">
      <c r="B10" s="107"/>
      <c r="C10" s="108"/>
      <c r="D10" s="108"/>
      <c r="E10" s="108"/>
      <c r="F10" s="108"/>
      <c r="G10" s="108"/>
      <c r="H10" s="108"/>
      <c r="I10" s="108"/>
      <c r="J10" s="18" t="s">
        <v>236</v>
      </c>
      <c r="K10" s="108"/>
      <c r="L10" s="108"/>
    </row>
    <row r="11" spans="1:12" ht="23.1" customHeight="1">
      <c r="E11" s="24"/>
      <c r="F11" s="130" t="s">
        <v>79</v>
      </c>
      <c r="G11" s="130"/>
      <c r="H11" s="130"/>
      <c r="J11" s="112" t="s">
        <v>183</v>
      </c>
    </row>
    <row r="12" spans="1:12" s="24" customFormat="1" ht="23.1" customHeight="1">
      <c r="B12" s="24" t="s">
        <v>139</v>
      </c>
      <c r="C12" s="103"/>
      <c r="E12" s="39"/>
      <c r="F12" s="24" t="s">
        <v>80</v>
      </c>
      <c r="J12" s="18" t="s">
        <v>182</v>
      </c>
      <c r="L12" s="24" t="s">
        <v>83</v>
      </c>
    </row>
    <row r="13" spans="1:12" s="24" customFormat="1" ht="23.1" customHeight="1">
      <c r="B13" s="111" t="s">
        <v>81</v>
      </c>
      <c r="C13" s="113"/>
      <c r="D13" s="111" t="s">
        <v>31</v>
      </c>
      <c r="E13" s="39"/>
      <c r="F13" s="111" t="s">
        <v>121</v>
      </c>
      <c r="G13" s="39"/>
      <c r="H13" s="111" t="s">
        <v>82</v>
      </c>
      <c r="I13" s="39"/>
      <c r="J13" s="89" t="s">
        <v>186</v>
      </c>
      <c r="K13" s="39"/>
      <c r="L13" s="111" t="s">
        <v>210</v>
      </c>
    </row>
    <row r="14" spans="1:12" ht="23.1" customHeight="1">
      <c r="A14" s="2" t="s">
        <v>195</v>
      </c>
      <c r="B14" s="53">
        <v>3000000</v>
      </c>
      <c r="C14" s="53"/>
      <c r="D14" s="53">
        <v>2599000</v>
      </c>
      <c r="E14" s="53"/>
      <c r="F14" s="53">
        <v>750000</v>
      </c>
      <c r="G14" s="53"/>
      <c r="H14" s="53">
        <v>8978304</v>
      </c>
      <c r="I14" s="53"/>
      <c r="J14" s="53">
        <v>654851</v>
      </c>
      <c r="K14" s="53"/>
      <c r="L14" s="53">
        <f>SUM(B14:J14)</f>
        <v>15982155</v>
      </c>
    </row>
    <row r="15" spans="1:12" ht="23.1" customHeight="1">
      <c r="A15" s="6" t="s">
        <v>88</v>
      </c>
      <c r="B15" s="114">
        <v>0</v>
      </c>
      <c r="C15" s="114"/>
      <c r="D15" s="114">
        <v>0</v>
      </c>
      <c r="E15" s="114"/>
      <c r="F15" s="114">
        <v>0</v>
      </c>
      <c r="G15" s="114"/>
      <c r="H15" s="114">
        <f>'PL 3'!J32</f>
        <v>142048</v>
      </c>
      <c r="I15" s="114"/>
      <c r="J15" s="114">
        <v>0</v>
      </c>
      <c r="K15" s="53"/>
      <c r="L15" s="114">
        <f>SUM(B15:J15)</f>
        <v>142048</v>
      </c>
    </row>
    <row r="16" spans="1:12" ht="23.1" customHeight="1">
      <c r="A16" s="6" t="s">
        <v>57</v>
      </c>
      <c r="B16" s="115">
        <v>0</v>
      </c>
      <c r="C16" s="114"/>
      <c r="D16" s="115">
        <v>0</v>
      </c>
      <c r="E16" s="114"/>
      <c r="F16" s="115">
        <v>0</v>
      </c>
      <c r="G16" s="114"/>
      <c r="H16" s="115">
        <v>0</v>
      </c>
      <c r="I16" s="114"/>
      <c r="J16" s="115">
        <v>-108914</v>
      </c>
      <c r="K16" s="53"/>
      <c r="L16" s="115">
        <f>SUM(B16:J16)</f>
        <v>-108914</v>
      </c>
    </row>
    <row r="17" spans="1:12" ht="23.1" customHeight="1">
      <c r="A17" s="6" t="s">
        <v>144</v>
      </c>
      <c r="B17" s="114">
        <f>SUM(B15:B16)</f>
        <v>0</v>
      </c>
      <c r="C17" s="114"/>
      <c r="D17" s="114">
        <f>SUM(D15:D16)</f>
        <v>0</v>
      </c>
      <c r="E17" s="114"/>
      <c r="F17" s="114">
        <f>SUM(F15:F16)</f>
        <v>0</v>
      </c>
      <c r="G17" s="114"/>
      <c r="H17" s="114">
        <f>SUM(H15:H16)</f>
        <v>142048</v>
      </c>
      <c r="I17" s="114"/>
      <c r="J17" s="114">
        <f>SUM(J15:J16)</f>
        <v>-108914</v>
      </c>
      <c r="K17" s="53"/>
      <c r="L17" s="114">
        <f>SUM(L15:L16)</f>
        <v>33134</v>
      </c>
    </row>
    <row r="18" spans="1:12" ht="23.1" customHeight="1" thickBot="1">
      <c r="A18" s="2" t="s">
        <v>218</v>
      </c>
      <c r="B18" s="116">
        <f>SUM(B17:B17,B14)</f>
        <v>3000000</v>
      </c>
      <c r="C18" s="53"/>
      <c r="D18" s="116">
        <f>SUM(D17:D17,D14)</f>
        <v>2599000</v>
      </c>
      <c r="E18" s="53"/>
      <c r="F18" s="116">
        <f>SUM(F17:F17,F14)</f>
        <v>750000</v>
      </c>
      <c r="G18" s="53"/>
      <c r="H18" s="116">
        <f>SUM(H17:H17,H14)</f>
        <v>9120352</v>
      </c>
      <c r="I18" s="53"/>
      <c r="J18" s="116">
        <f>SUM(J17:J17,J14)</f>
        <v>545937</v>
      </c>
      <c r="K18" s="53"/>
      <c r="L18" s="116">
        <f>SUM(L17:L17,L14)</f>
        <v>16015289</v>
      </c>
    </row>
    <row r="19" spans="1:12" ht="23.1" customHeight="1" thickTop="1"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23.1" customHeight="1">
      <c r="A20" s="2" t="s">
        <v>219</v>
      </c>
      <c r="B20" s="53">
        <v>3000000</v>
      </c>
      <c r="C20" s="53"/>
      <c r="D20" s="53">
        <v>2599000</v>
      </c>
      <c r="E20" s="53"/>
      <c r="F20" s="53">
        <v>750000</v>
      </c>
      <c r="G20" s="53"/>
      <c r="H20" s="53">
        <v>9214662</v>
      </c>
      <c r="I20" s="53"/>
      <c r="J20" s="53">
        <v>529022</v>
      </c>
      <c r="K20" s="53"/>
      <c r="L20" s="53">
        <f>SUM(B20:J20)</f>
        <v>16092684</v>
      </c>
    </row>
    <row r="21" spans="1:12" ht="23.1" customHeight="1">
      <c r="A21" s="6" t="s">
        <v>88</v>
      </c>
      <c r="B21" s="114">
        <v>0</v>
      </c>
      <c r="C21" s="114"/>
      <c r="D21" s="114">
        <v>0</v>
      </c>
      <c r="E21" s="114"/>
      <c r="F21" s="114">
        <v>0</v>
      </c>
      <c r="G21" s="114"/>
      <c r="H21" s="114">
        <f>'PL 3'!H32</f>
        <v>196978</v>
      </c>
      <c r="I21" s="114"/>
      <c r="J21" s="114">
        <v>0</v>
      </c>
      <c r="K21" s="53"/>
      <c r="L21" s="114">
        <f>SUM(B21:J21)</f>
        <v>196978</v>
      </c>
    </row>
    <row r="22" spans="1:12" s="49" customFormat="1" ht="23.1" customHeight="1">
      <c r="A22" s="49" t="s">
        <v>57</v>
      </c>
      <c r="B22" s="115">
        <v>0</v>
      </c>
      <c r="C22" s="114"/>
      <c r="D22" s="115">
        <v>0</v>
      </c>
      <c r="E22" s="114"/>
      <c r="F22" s="115">
        <v>0</v>
      </c>
      <c r="G22" s="114"/>
      <c r="H22" s="115">
        <v>0</v>
      </c>
      <c r="I22" s="114"/>
      <c r="J22" s="115">
        <f>'PL 3'!H65</f>
        <v>2200</v>
      </c>
      <c r="K22" s="53"/>
      <c r="L22" s="115">
        <f>SUM(B22:J22)</f>
        <v>2200</v>
      </c>
    </row>
    <row r="23" spans="1:12" ht="23.1" customHeight="1">
      <c r="A23" s="6" t="s">
        <v>144</v>
      </c>
      <c r="B23" s="114">
        <f>SUM(B21:B22)</f>
        <v>0</v>
      </c>
      <c r="C23" s="114"/>
      <c r="D23" s="114">
        <f>SUM(D21:D22)</f>
        <v>0</v>
      </c>
      <c r="E23" s="114"/>
      <c r="F23" s="114">
        <f>SUM(F21:F22)</f>
        <v>0</v>
      </c>
      <c r="G23" s="114"/>
      <c r="H23" s="114">
        <f>SUM(H21:H22)</f>
        <v>196978</v>
      </c>
      <c r="I23" s="114"/>
      <c r="J23" s="114">
        <f>SUM(J21:J22)</f>
        <v>2200</v>
      </c>
      <c r="K23" s="53"/>
      <c r="L23" s="114">
        <f>SUM(L21:L22)</f>
        <v>199178</v>
      </c>
    </row>
    <row r="24" spans="1:12" ht="23.1" customHeight="1" thickBot="1">
      <c r="A24" s="2" t="s">
        <v>220</v>
      </c>
      <c r="B24" s="116">
        <f>SUM(B23:B23,B20)</f>
        <v>3000000</v>
      </c>
      <c r="C24" s="53"/>
      <c r="D24" s="116">
        <f>SUM(D23:D23,D20)</f>
        <v>2599000</v>
      </c>
      <c r="E24" s="53"/>
      <c r="F24" s="116">
        <f>SUM(F23:F23,F20)</f>
        <v>750000</v>
      </c>
      <c r="G24" s="53"/>
      <c r="H24" s="116">
        <f>SUM(H23:H23,H20)</f>
        <v>9411640</v>
      </c>
      <c r="I24" s="53"/>
      <c r="J24" s="116">
        <f>SUM(J23:J23,J20)</f>
        <v>531222</v>
      </c>
      <c r="K24" s="53"/>
      <c r="L24" s="116">
        <f>SUM(L23:L23,L20)</f>
        <v>16291862</v>
      </c>
    </row>
    <row r="25" spans="1:12" ht="23.1" customHeight="1" thickTop="1">
      <c r="B25" s="41"/>
      <c r="C25" s="117"/>
      <c r="D25" s="41"/>
      <c r="E25" s="41"/>
      <c r="F25" s="41"/>
      <c r="G25" s="41"/>
      <c r="H25" s="41">
        <f>H24-BS!H87</f>
        <v>0</v>
      </c>
      <c r="I25" s="41"/>
      <c r="J25" s="41"/>
      <c r="K25" s="41"/>
      <c r="L25" s="41">
        <f>L24-BS!H89</f>
        <v>0</v>
      </c>
    </row>
    <row r="26" spans="1:12" ht="23.1" customHeight="1">
      <c r="A26" s="5" t="s">
        <v>15</v>
      </c>
    </row>
    <row r="48" spans="4:4" ht="23.1" customHeight="1">
      <c r="D48" s="6">
        <v>182579</v>
      </c>
    </row>
    <row r="56" spans="4:4" ht="23.1" customHeight="1">
      <c r="D56" s="6">
        <v>915952</v>
      </c>
    </row>
  </sheetData>
  <mergeCells count="2">
    <mergeCell ref="A5:L5"/>
    <mergeCell ref="F11:H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0" orientation="landscape" r:id="rId1"/>
  <rowBreaks count="2" manualBreakCount="2">
    <brk id="39" max="16383" man="1"/>
    <brk id="79" max="16383" man="1"/>
  </rowBreaks>
  <ignoredErrors>
    <ignoredError sqref="B23:K23 B17:K17" formulaRange="1"/>
    <ignoredError sqref="L17 L23" formula="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606730-32CB-4C86-9577-F34B2FD121C0}">
  <ds:schemaRefs>
    <ds:schemaRef ds:uri="1e50b169-b9d6-4f57-8fe2-7465094f8c5f"/>
    <ds:schemaRef ds:uri="http://purl.org/dc/elements/1.1/"/>
    <ds:schemaRef ds:uri="http://purl.org/dc/terms/"/>
    <ds:schemaRef ds:uri="6704e323-2b3c-4c9d-ac13-d319117dd184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</vt:lpstr>
      <vt:lpstr>CF</vt:lpstr>
      <vt:lpstr>Consolidated</vt:lpstr>
      <vt:lpstr>separate</vt:lpstr>
      <vt:lpstr>BS!Print_Area</vt:lpstr>
      <vt:lpstr>CF!Print_Area</vt:lpstr>
      <vt:lpstr>Consolidated!Print_Area</vt:lpstr>
      <vt:lpstr>'PL 3'!Print_Area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2022-05-11T09:11:24Z</cp:lastPrinted>
  <dcterms:created xsi:type="dcterms:W3CDTF">2011-05-03T02:41:37Z</dcterms:created>
  <dcterms:modified xsi:type="dcterms:W3CDTF">2022-05-12T09:42:37Z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