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ilin.ka\Desktop\"/>
    </mc:Choice>
  </mc:AlternateContent>
  <xr:revisionPtr revIDLastSave="0" documentId="13_ncr:1_{D196F454-4861-44C4-A2DA-D4339D79507A}" xr6:coauthVersionLast="47" xr6:coauthVersionMax="47" xr10:uidLastSave="{00000000-0000-0000-0000-000000000000}"/>
  <bookViews>
    <workbookView xWindow="-120" yWindow="-120" windowWidth="20730" windowHeight="11160" tabRatio="769" activeTab="1" xr2:uid="{00000000-000D-0000-FFFF-FFFF00000000}"/>
  </bookViews>
  <sheets>
    <sheet name="BS 3-4" sheetId="7" r:id="rId1"/>
    <sheet name="PL 5-6" sheetId="5" r:id="rId2"/>
    <sheet name="CE 7" sheetId="2" r:id="rId3"/>
    <sheet name="CE 8" sheetId="3" r:id="rId4"/>
    <sheet name="CF 9-10" sheetId="8" r:id="rId5"/>
  </sheets>
  <definedNames>
    <definedName name="_xlnm.Print_Area" localSheetId="0">'BS 3-4'!$A$1:$K$80</definedName>
    <definedName name="_xlnm.Print_Area" localSheetId="2">'CE 7'!$A$1:$V$36</definedName>
    <definedName name="_xlnm.Print_Area" localSheetId="3">'CE 8'!$A$1:$Q$26</definedName>
    <definedName name="_xlnm.Print_Area" localSheetId="4">'CF 9-10'!$A$1:$I$67</definedName>
    <definedName name="_xlnm.Print_Area" localSheetId="1">'PL 5-6'!$A$1:$K$64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8" i="8" l="1"/>
  <c r="C15" i="8"/>
  <c r="C60" i="8" l="1"/>
  <c r="I15" i="7" l="1"/>
  <c r="I63" i="5" l="1"/>
  <c r="E63" i="5"/>
  <c r="G15" i="8" l="1"/>
  <c r="G60" i="8"/>
  <c r="C17" i="3" l="1"/>
  <c r="H33" i="2"/>
  <c r="F33" i="2"/>
  <c r="D33" i="2"/>
  <c r="T29" i="2"/>
  <c r="N29" i="2"/>
  <c r="L29" i="2"/>
  <c r="J29" i="2"/>
  <c r="H29" i="2"/>
  <c r="F29" i="2"/>
  <c r="D29" i="2"/>
  <c r="P22" i="2"/>
  <c r="N22" i="2"/>
  <c r="V16" i="2"/>
  <c r="V22" i="2" s="1"/>
  <c r="T16" i="2"/>
  <c r="T22" i="2" s="1"/>
  <c r="R16" i="2"/>
  <c r="R22" i="2" s="1"/>
  <c r="P16" i="2"/>
  <c r="N16" i="2"/>
  <c r="L16" i="2"/>
  <c r="L22" i="2" s="1"/>
  <c r="J16" i="2"/>
  <c r="J22" i="2" s="1"/>
  <c r="H16" i="2"/>
  <c r="H22" i="2" s="1"/>
  <c r="F16" i="2"/>
  <c r="F22" i="2" s="1"/>
  <c r="D16" i="2"/>
  <c r="D22" i="2" s="1"/>
  <c r="I51" i="7" l="1"/>
  <c r="I12" i="5" l="1"/>
  <c r="E19" i="7" l="1"/>
  <c r="E51" i="7"/>
  <c r="C23" i="8"/>
  <c r="I23" i="8"/>
  <c r="G23" i="8"/>
  <c r="E23" i="8"/>
  <c r="I57" i="8" l="1"/>
  <c r="G57" i="8"/>
  <c r="E57" i="8"/>
  <c r="I51" i="8"/>
  <c r="G51" i="8"/>
  <c r="E51" i="8"/>
  <c r="I12" i="8"/>
  <c r="G12" i="8"/>
  <c r="C12" i="8"/>
  <c r="E12" i="8"/>
  <c r="E18" i="5" l="1"/>
  <c r="E12" i="5" l="1"/>
  <c r="G29" i="7"/>
  <c r="G25" i="7"/>
  <c r="T31" i="2"/>
  <c r="T33" i="2" s="1"/>
  <c r="J34" i="2"/>
  <c r="R34" i="2" s="1"/>
  <c r="V34" i="2" s="1"/>
  <c r="P28" i="2"/>
  <c r="P29" i="2" s="1"/>
  <c r="P34" i="2"/>
  <c r="P31" i="2"/>
  <c r="P25" i="2"/>
  <c r="R28" i="2"/>
  <c r="H81" i="7"/>
  <c r="J81" i="7"/>
  <c r="K29" i="7"/>
  <c r="K25" i="7"/>
  <c r="O22" i="3"/>
  <c r="G24" i="3"/>
  <c r="E24" i="3"/>
  <c r="C24" i="3"/>
  <c r="C16" i="3"/>
  <c r="E20" i="3"/>
  <c r="C20" i="3"/>
  <c r="T25" i="2"/>
  <c r="G76" i="7"/>
  <c r="O20" i="3"/>
  <c r="J25" i="2"/>
  <c r="H25" i="2"/>
  <c r="H35" i="2" s="1"/>
  <c r="E73" i="7" s="1"/>
  <c r="F25" i="2"/>
  <c r="F35" i="2" s="1"/>
  <c r="E70" i="7" s="1"/>
  <c r="D25" i="2"/>
  <c r="T35" i="2" l="1"/>
  <c r="E77" i="7"/>
  <c r="T37" i="2" s="1"/>
  <c r="V28" i="2"/>
  <c r="V29" i="2" s="1"/>
  <c r="R29" i="2"/>
  <c r="D35" i="2"/>
  <c r="E69" i="7" s="1"/>
  <c r="R25" i="2"/>
  <c r="K18" i="7"/>
  <c r="V25" i="2" l="1"/>
  <c r="C57" i="8"/>
  <c r="C51" i="8"/>
  <c r="G16" i="3"/>
  <c r="G17" i="3" s="1"/>
  <c r="G20" i="3" s="1"/>
  <c r="Q20" i="3" s="1"/>
  <c r="E16" i="3"/>
  <c r="E17" i="3" s="1"/>
  <c r="K16" i="3"/>
  <c r="K17" i="3" s="1"/>
  <c r="O14" i="3"/>
  <c r="Q14" i="3" s="1"/>
  <c r="O12" i="3"/>
  <c r="Q12" i="3" s="1"/>
  <c r="K39" i="5"/>
  <c r="K41" i="5" s="1"/>
  <c r="K33" i="5"/>
  <c r="K18" i="5"/>
  <c r="K13" i="5"/>
  <c r="G39" i="5"/>
  <c r="G41" i="5" s="1"/>
  <c r="G33" i="5"/>
  <c r="G18" i="5"/>
  <c r="G13" i="5"/>
  <c r="K60" i="7"/>
  <c r="K52" i="7"/>
  <c r="G60" i="7"/>
  <c r="G52" i="7"/>
  <c r="K31" i="7"/>
  <c r="K19" i="7"/>
  <c r="G31" i="7"/>
  <c r="G19" i="7"/>
  <c r="G42" i="5" l="1"/>
  <c r="K62" i="7"/>
  <c r="G62" i="7"/>
  <c r="G32" i="7"/>
  <c r="O15" i="3"/>
  <c r="Q15" i="3" s="1"/>
  <c r="M16" i="3"/>
  <c r="M17" i="3" s="1"/>
  <c r="G20" i="5"/>
  <c r="G23" i="5" s="1"/>
  <c r="G25" i="5" s="1"/>
  <c r="E10" i="8" s="1"/>
  <c r="E24" i="8" s="1"/>
  <c r="E33" i="8" s="1"/>
  <c r="E35" i="8" s="1"/>
  <c r="E59" i="8" s="1"/>
  <c r="E61" i="8" s="1"/>
  <c r="K20" i="5"/>
  <c r="K23" i="5" s="1"/>
  <c r="K25" i="5" s="1"/>
  <c r="I10" i="8" s="1"/>
  <c r="I24" i="8" s="1"/>
  <c r="I33" i="8" s="1"/>
  <c r="I35" i="8" s="1"/>
  <c r="I59" i="8" s="1"/>
  <c r="I61" i="8" s="1"/>
  <c r="K42" i="5"/>
  <c r="K76" i="7"/>
  <c r="K78" i="7" s="1"/>
  <c r="S20" i="3" s="1"/>
  <c r="G78" i="7"/>
  <c r="K32" i="7"/>
  <c r="G54" i="5" l="1"/>
  <c r="G63" i="5" s="1"/>
  <c r="K80" i="7"/>
  <c r="K81" i="7" s="1"/>
  <c r="G80" i="7"/>
  <c r="G81" i="7" s="1"/>
  <c r="O16" i="3"/>
  <c r="O17" i="3" s="1"/>
  <c r="G43" i="5"/>
  <c r="K43" i="5"/>
  <c r="K59" i="5" s="1"/>
  <c r="K54" i="5"/>
  <c r="K63" i="5" s="1"/>
  <c r="G56" i="5" l="1"/>
  <c r="K56" i="5"/>
  <c r="I60" i="7"/>
  <c r="E60" i="7"/>
  <c r="I52" i="7"/>
  <c r="E52" i="7"/>
  <c r="F32" i="7"/>
  <c r="F81" i="7" s="1"/>
  <c r="I31" i="7"/>
  <c r="E31" i="7"/>
  <c r="I19" i="7"/>
  <c r="E62" i="7" l="1"/>
  <c r="E32" i="7"/>
  <c r="I62" i="7"/>
  <c r="I32" i="7"/>
  <c r="I33" i="5"/>
  <c r="M23" i="3" s="1"/>
  <c r="E33" i="5"/>
  <c r="N32" i="2" s="1"/>
  <c r="N33" i="2" l="1"/>
  <c r="N35" i="2" s="1"/>
  <c r="M24" i="3"/>
  <c r="I41" i="5" l="1"/>
  <c r="K23" i="3" s="1"/>
  <c r="E41" i="5"/>
  <c r="L32" i="2" s="1"/>
  <c r="L33" i="2" l="1"/>
  <c r="L35" i="2" s="1"/>
  <c r="P32" i="2"/>
  <c r="P33" i="2" s="1"/>
  <c r="P35" i="2" s="1"/>
  <c r="E75" i="7" s="1"/>
  <c r="P37" i="2" s="1"/>
  <c r="R32" i="2"/>
  <c r="V32" i="2" s="1"/>
  <c r="K24" i="3"/>
  <c r="O23" i="3"/>
  <c r="K25" i="3"/>
  <c r="I42" i="5"/>
  <c r="E42" i="5"/>
  <c r="Q23" i="3" l="1"/>
  <c r="O24" i="3"/>
  <c r="M25" i="3"/>
  <c r="O25" i="3" l="1"/>
  <c r="I75" i="7" s="1"/>
  <c r="G25" i="3" l="1"/>
  <c r="I73" i="7" s="1"/>
  <c r="E25" i="3"/>
  <c r="I70" i="7" s="1"/>
  <c r="C25" i="3"/>
  <c r="I69" i="7" s="1"/>
  <c r="I18" i="5" l="1"/>
  <c r="I13" i="5"/>
  <c r="E13" i="5"/>
  <c r="E20" i="5" s="1"/>
  <c r="I16" i="3" l="1"/>
  <c r="I17" i="3" s="1"/>
  <c r="Q16" i="3"/>
  <c r="I20" i="5"/>
  <c r="I23" i="5" s="1"/>
  <c r="E23" i="5"/>
  <c r="Q17" i="3" l="1"/>
  <c r="K61" i="5"/>
  <c r="I25" i="5"/>
  <c r="G10" i="8" s="1"/>
  <c r="G24" i="8" s="1"/>
  <c r="G33" i="8" s="1"/>
  <c r="E25" i="5"/>
  <c r="G35" i="8" l="1"/>
  <c r="G59" i="8" s="1"/>
  <c r="G61" i="8" s="1"/>
  <c r="E54" i="5"/>
  <c r="C10" i="8"/>
  <c r="C24" i="8" s="1"/>
  <c r="C33" i="8" s="1"/>
  <c r="C35" i="8" s="1"/>
  <c r="C59" i="8" s="1"/>
  <c r="C61" i="8" s="1"/>
  <c r="J31" i="2"/>
  <c r="J33" i="2" s="1"/>
  <c r="J35" i="2" s="1"/>
  <c r="E74" i="7" s="1"/>
  <c r="I22" i="3"/>
  <c r="I43" i="5"/>
  <c r="I59" i="5" s="1"/>
  <c r="I61" i="5" s="1"/>
  <c r="I54" i="5"/>
  <c r="E43" i="5"/>
  <c r="E59" i="5" s="1"/>
  <c r="R31" i="2" l="1"/>
  <c r="R33" i="2" s="1"/>
  <c r="R35" i="2" s="1"/>
  <c r="E76" i="7"/>
  <c r="E78" i="7" s="1"/>
  <c r="E80" i="7" s="1"/>
  <c r="E81" i="7" s="1"/>
  <c r="I56" i="5"/>
  <c r="I24" i="3"/>
  <c r="I25" i="3" s="1"/>
  <c r="I74" i="7" s="1"/>
  <c r="I76" i="7" s="1"/>
  <c r="I78" i="7" s="1"/>
  <c r="I80" i="7" s="1"/>
  <c r="I81" i="7" s="1"/>
  <c r="Q22" i="3"/>
  <c r="Q24" i="3" s="1"/>
  <c r="Q25" i="3" s="1"/>
  <c r="E56" i="5"/>
  <c r="E61" i="5" s="1"/>
  <c r="V31" i="2" l="1"/>
  <c r="V33" i="2" s="1"/>
  <c r="V35" i="2" s="1"/>
  <c r="V37" i="2" s="1"/>
  <c r="G61" i="5"/>
</calcChain>
</file>

<file path=xl/sharedStrings.xml><?xml version="1.0" encoding="utf-8"?>
<sst xmlns="http://schemas.openxmlformats.org/spreadsheetml/2006/main" count="309" uniqueCount="184">
  <si>
    <t>บริษัท สหโคเจน (ชลบุรี)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</si>
  <si>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</si>
  <si>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</si>
  <si>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</si>
  <si>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</si>
  <si>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</si>
  <si>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</si>
  <si>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</si>
  <si>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</si>
  <si>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</si>
  <si>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</si>
  <si>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</si>
  <si>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</si>
  <si>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</si>
  <si>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</si>
  <si>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</si>
  <si>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</si>
  <si>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</si>
  <si>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</si>
  <si>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</si>
  <si>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</si>
  <si>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</si>
  <si>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</si>
  <si>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</t>
  </si>
  <si>
    <t>กำไรสะสม</t>
  </si>
  <si>
    <t xml:space="preserve">   ยังไม่ได้จัดสรร 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</si>
  <si>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</si>
  <si>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</si>
  <si>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</si>
  <si>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</si>
  <si>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</si>
  <si>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</si>
  <si>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</si>
  <si>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</si>
  <si>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</si>
  <si>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</si>
  <si>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ที่ออกและชำระแล้ว</t>
  </si>
  <si>
    <t>ยังไม่ได้จัดสรร</t>
  </si>
  <si>
    <t>รวม</t>
  </si>
  <si>
    <t>-</t>
  </si>
  <si>
    <t>งบแสดงฐานะการเงิน</t>
  </si>
  <si>
    <t>ส่วนได้เสียที่</t>
  </si>
  <si>
    <t>ส่วนของ</t>
  </si>
  <si>
    <t>ผู้ถือหุ้น</t>
  </si>
  <si>
    <t>ไม่มีอำนาจควบคุม</t>
  </si>
  <si>
    <t>ที่ดิน อาคารและอุปกรณ์</t>
  </si>
  <si>
    <t>เจ้าหนี้การค้าและเจ้าหนี้อื่น</t>
  </si>
  <si>
    <t>สินทรัพย์ไม่มีตัวตน</t>
  </si>
  <si>
    <t>องค์ประกอบอื่น</t>
  </si>
  <si>
    <t>ของส่วนของผู้ถือหุ้น</t>
  </si>
  <si>
    <t>สินทรัพย์ภาษีเงินได้รอการตัดบัญชี</t>
  </si>
  <si>
    <t>กำไรขาดทุนเบ็ดเสร็จรวมสำหรับงวด</t>
  </si>
  <si>
    <t>ค่าใช้จ่ายจ่ายล่วงหน้า</t>
  </si>
  <si>
    <t xml:space="preserve">สินค้าคงเหลือ </t>
  </si>
  <si>
    <t>สินทรัพย์ชีวภาพ</t>
  </si>
  <si>
    <t>เงินกู้ยืมระยะยาวจากกิจการที่เกี่ยวข้องกัน</t>
  </si>
  <si>
    <t xml:space="preserve">องค์ประกอบอื่นของส่วนของผู้ถือหุ้น </t>
  </si>
  <si>
    <t>องค์ประกอบอื่นของส่วนของผู้ถือหุ้น</t>
  </si>
  <si>
    <t>รายการที่ไม่ใช่เงินสด</t>
  </si>
  <si>
    <t>กระแสเงินสดจากกิจกรรมดำเนินงาน</t>
  </si>
  <si>
    <t>กระแสเงินสดจากกิจกรรมลงทุน</t>
  </si>
  <si>
    <t xml:space="preserve">กระแสเงินสดจากกิจกรรมจัดหาเงิน </t>
  </si>
  <si>
    <t>เงินกู้ยืมระยะสั้นจากสถาบันการเงิน</t>
  </si>
  <si>
    <t>ส่วนเกินมูลค่า</t>
  </si>
  <si>
    <t>หุ้นสามัญ</t>
  </si>
  <si>
    <t>เงินลงทุนในบริษัทร่วม</t>
  </si>
  <si>
    <t>เงินสดรับจากการจำหน่ายอุปกรณ์</t>
  </si>
  <si>
    <t>สินทรัพย์สิทธิการใช้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</si>
  <si>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</si>
  <si>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</si>
  <si>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ต้นทุนทางการเงิน</t>
  </si>
  <si>
    <t>กระแสเงินสด</t>
  </si>
  <si>
    <t>สินทรัพย์ชีวภาพลดลง</t>
  </si>
  <si>
    <t>รายได้เงินปันผล</t>
  </si>
  <si>
    <t>ส่วนของหนี้สินตามสัญญาเช่าที่ถึงกำหนดชำระภายในหนึ่งปี</t>
  </si>
  <si>
    <t>ส่วนเกินมูลค่าหุ้นสามัญ</t>
  </si>
  <si>
    <t>ยอดคงเหลือ ณ วันที่ 1 มกราคม 2564</t>
  </si>
  <si>
    <t>ยอดคงเหลือ ณ วันที่ 31 มีนาคม 2564</t>
  </si>
  <si>
    <t xml:space="preserve">   จัดสรรแล้ว</t>
  </si>
  <si>
    <t>ซื้อที่ดิน อาคารและอุปกรณ์</t>
  </si>
  <si>
    <t>ซื้อสินทรัพย์ไม่มีตัวตน</t>
  </si>
  <si>
    <t>การป้องกัน</t>
  </si>
  <si>
    <t xml:space="preserve">31 มีนาคม </t>
  </si>
  <si>
    <t xml:space="preserve">31 ธันวาคม </t>
  </si>
  <si>
    <t>2565</t>
  </si>
  <si>
    <t>2564</t>
  </si>
  <si>
    <t>(ไม่ได้ตรวจสอบ)</t>
  </si>
  <si>
    <t>(พันบาท)</t>
  </si>
  <si>
    <t>สำหรับงวดสามเดือน</t>
  </si>
  <si>
    <t>สิ้นสุดวันที่ 31 มีนาคม</t>
  </si>
  <si>
    <t>งบกระแสเงินสด (ไม่ได้ตรวจสอบ)</t>
  </si>
  <si>
    <t>สำหรับงวดสามเดือนสิ้นสุด</t>
  </si>
  <si>
    <t>วันที่ 31 มีนาคม</t>
  </si>
  <si>
    <t>ขาดทุนจากอัตราแลกเปลี่ยนที่ยังไม่เกิดขึ้นจริง</t>
  </si>
  <si>
    <t>สินค้าคงเหลือ</t>
  </si>
  <si>
    <t>จ่ายดอกเบี้ย</t>
  </si>
  <si>
    <t>รายการซื้อเครื่องจักรและอุปกรณ์ที่ยังไม่ได้จ่ายชำระ</t>
  </si>
  <si>
    <t>สินทรัพย์ที่เพิ่มขึ้นจากสินทรัพย์สิทธิการใช้</t>
  </si>
  <si>
    <t>งบแสดงการเปลี่ยนแปลงส่วนของผู้ถือหุ้น (ไม่ได้ตรวจสอบ)</t>
  </si>
  <si>
    <t>ยอดคงเหลือ ณ วันที่ 1 มกราคม 2565</t>
  </si>
  <si>
    <t>ยอดคงเหลือ ณ วันที่ 31 มีนาคม 2565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</si>
  <si>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</si>
  <si>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</t>
  </si>
  <si>
    <t xml:space="preserve">  หรือขาดทุนในภายหลัง</t>
  </si>
  <si>
    <t xml:space="preserve">  กำไรหรือขาดทุนในภายหลัง</t>
  </si>
  <si>
    <t>ภาษีเงินได้ของรายการที่อาจถูกจัดประเภทใหม่ไว้ใน</t>
  </si>
  <si>
    <t>รายการที่จะไม่ถูกจัดประเภทใหม่ไว้ในกำไรหรือขาดทุนในภายหลัง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</si>
  <si>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จากเงินลงทุนในตราสารทุนที่กำหนดให้</t>
  </si>
  <si>
    <t>ภาษีเงินได้ของรายการที่จะไม่ถูกจัดประเภทใหม่ไว้ใน</t>
  </si>
  <si>
    <t xml:space="preserve">  วัดมูลค่าด้วยมูลค่ายุติธรรมผ่านกำไรขาดทุนเบ็ดเสร็จอื่น</t>
  </si>
  <si>
    <t>รวมรายการที่จะไม่ถูกจัดประเภทใหม่ไว้ใน</t>
  </si>
  <si>
    <t>กำไร (ขาดทุน) เบ็ดเสร็จรวมสำหรับงวด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</si>
  <si>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</si>
  <si>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</si>
  <si>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สำรอง</t>
  </si>
  <si>
    <t>การเปลี่ยนแปลง</t>
  </si>
  <si>
    <t>ในมูลค่ายุติธรรม</t>
  </si>
  <si>
    <t>ความเสี่ยง</t>
  </si>
  <si>
    <t>งบกำไรขาดทุนเบ็ดเสร็จ (ไม่ได้ตรวจสอบ)</t>
  </si>
  <si>
    <t>การแบ่งปันกำไร (ขาดทุน) เบ็ดเสร็จรวม</t>
  </si>
  <si>
    <t>สำหรับงวดสามเดือนสิ้นสุดวันที่ 31 มีนาคม 2565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</si>
  <si>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</si>
  <si>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</si>
  <si>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</si>
  <si>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การเปลี่ยนแปลงในสินทรัพย์และหนี้สินดำเนินงาน</t>
  </si>
  <si>
    <t xml:space="preserve">   ทุนจดทะเบียน</t>
  </si>
  <si>
    <t xml:space="preserve">   (หุ้นสามัญจำนวน 1,163,695,652 หุ้น มูลค่าหุ้นละ 1 บาท)</t>
  </si>
  <si>
    <t xml:space="preserve">   ทุนที่ออกและชำระแล้ว</t>
  </si>
  <si>
    <t>สำหรับงวดสามเดือนสิ้นสุดวันที่ 31 มีนาคม 2564</t>
  </si>
  <si>
    <t xml:space="preserve"> </t>
  </si>
  <si>
    <t>กำไรขาดทุนเบ็ดเสร็จอื่น</t>
  </si>
  <si>
    <t>ความเสี่ยงใน</t>
  </si>
  <si>
    <t>3, 4</t>
  </si>
  <si>
    <t>หนี้สินตามสัญญาเช่า</t>
  </si>
  <si>
    <t>เงินกู้ยืมระยะยาวจากสถาบันการเงิน</t>
  </si>
  <si>
    <t>ส่วนของเงินกู้ยืมระยะยาวจากสถาบันการเงิน</t>
  </si>
  <si>
    <t xml:space="preserve">  ที่ถึงกำหนดชำระภายในหนึ่งปี</t>
  </si>
  <si>
    <t>หนี้สินอนุพันธ์</t>
  </si>
  <si>
    <t>ประมาณการหนี้สินไม่หมุนเวียนสำหรับผลประโยชน์พนักงาน</t>
  </si>
  <si>
    <t>รวมส่วนของบริษัทใหญ่</t>
  </si>
  <si>
    <t>ส่วนได้เสียที่ไม่มีอำนาจควบคุม</t>
  </si>
  <si>
    <t>ของบริษัท</t>
  </si>
  <si>
    <t>ทุนสำรอง</t>
  </si>
  <si>
    <t xml:space="preserve">ตามกฎหมาย </t>
  </si>
  <si>
    <t xml:space="preserve">เงินปันผลค้างรับ </t>
  </si>
  <si>
    <t>กำไร (ขาดทุน) จากกิจกรรมการดำเนินงาน</t>
  </si>
  <si>
    <t>กำไร (ขาดทุน) สำหรับงวด</t>
  </si>
  <si>
    <t>การแบ่งปันกำไร (ขาดทุน)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</si>
  <si>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</si>
  <si>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เงินปันผล</t>
  </si>
  <si>
    <t>รายการกับผู้ถือหุ้นที่บันทึกโดยตรงเข้าส่วนของผู้ถือหุ้น</t>
  </si>
  <si>
    <t>กำไรหรือขาดทุน</t>
  </si>
  <si>
    <t>รวมกำไรขาดทุนเบ็ดเสร็จสำหรับงวด</t>
  </si>
  <si>
    <t>โอนไปสำรองตามกฏหมาย</t>
  </si>
  <si>
    <t>กำไร</t>
  </si>
  <si>
    <t>ขาดทุน</t>
  </si>
  <si>
    <t>กำไร (ขาดทุน) เบ็ดเสร็จอื่นสำหรับงวด - สุทธิจากภาษี</t>
  </si>
  <si>
    <t>สินทรัพย์อนุพันธ์</t>
  </si>
  <si>
    <t>ผลกำไรจากการป้องกันความเสี่ยงกระแสเงินสด</t>
  </si>
  <si>
    <t>ขาดทุนจากการจำหน่ายอุปกรณ์</t>
  </si>
  <si>
    <t>เงินกู้ยืมระยะสั้นจากสถาบันการเงินเพิ่มขึ้น (ลดลง)</t>
  </si>
  <si>
    <t xml:space="preserve">      ทุนสำรองตามกฎหมาย</t>
  </si>
  <si>
    <t>รายได้ (ค่าใช้จ่าย) ภาษีเงินได้</t>
  </si>
  <si>
    <t>การจัดสรรส่วนทุนให้ผู้ถือหุ้น</t>
  </si>
  <si>
    <t>กำไร (ขาดทุน) ก่อนภาษีเงินได้</t>
  </si>
  <si>
    <t>ลูกหนี้หมุนเวียนอื่น</t>
  </si>
  <si>
    <t>ลูกหนี้การค้า</t>
  </si>
  <si>
    <t>ขาดทุน (กำไร) จากการเปลี่ยนแปลงในมูลค่ายุติธรรมของสินทรัพย์ชีวภาพ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</si>
  <si>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</si>
  <si>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กระแสเงินสดสุทธิใช้ไปในกิจกรรมลงทุน</t>
  </si>
  <si>
    <t>เงินสดและรายการเทียบเท่าเงินสดลดลงสุทธิ</t>
  </si>
  <si>
    <t>ส่วนแบ่งกำไร (ขาดทุน) จากเงินลงทุนในบริษัทร่วมที่ใช้วิธีส่วนได้เสีย</t>
  </si>
  <si>
    <t>รวมรายการกับผู้ถือหุ้นที่บันทึกโดยตรงเข้าส่วนของผู้ถือหุ้น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</si>
  <si>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</si>
  <si>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</si>
  <si>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ขาดทุนจากการตัดจำหน่ายเครื่องจักรและอุปกรณ์</t>
  </si>
  <si>
    <t>ขาดทุนจากการปรับมูลค่าสินค้า</t>
  </si>
  <si>
    <t>ประมาณการหนี้สินสำหรับผลประโยชน์พนักงาน</t>
  </si>
  <si>
    <t xml:space="preserve">ส่วนแบ่งกำไร (ขาดทุน) จากเงินลงทุนในบริษัทร่วมที่ใช้วิธีส่วนได้เสีย </t>
  </si>
  <si>
    <t>(สุทธิจากภาษี)</t>
  </si>
  <si>
    <t xml:space="preserve">รับคืน (จ่าย) ภาษีเงินได้นิติบุคคล </t>
  </si>
  <si>
    <t>เงินสดจ่ายชำระหนี้สินตามสัญญาเช่า</t>
  </si>
  <si>
    <t>เงินปันผลค้างจ่าย</t>
  </si>
  <si>
    <t>(รายได้) ค่าใช้จ่ายภาษีเงินได้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</si>
</sst>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_(* #,##0_);_(* \(#,##0\);_(* &quot;-&quot;??_);_(@_)"/>
    <numFmt numFmtId="192" formatCode="_([$€-2]\ * #,##0.00_);_([$€-2]\ * \(#,##0.00\);_([$€-2]\ * &quot;-&quot;??_);_(@_)"/>
    <numFmt numFmtId="193" formatCode="0.0%"/>
    <numFmt numFmtId="194" formatCode="dd\-mmm\-yy_)"/>
    <numFmt numFmtId="195" formatCode="0%_);\(0%\)"/>
    <numFmt numFmtId="196" formatCode="#,##0.0_);[Red]\(#,##0.0\)"/>
    <numFmt numFmtId="197" formatCode="_(* #,##0.00_);_(* \(#,##0.00\);_(* &quot;-&quot;_);_(@_)"/>
    <numFmt numFmtId="198" formatCode="#,##0.00;\(#,##0.00\)"/>
  </numFmts>
  <fonts count="36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4"/>
      <name val="Cordia New"/>
      <family val="2"/>
    </font>
    <font>
      <sz val="12"/>
      <name val="Tms Rmn"/>
    </font>
    <font>
      <u/>
      <sz val="10"/>
      <color indexed="36"/>
      <name val="ApFont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MS Sans Serif"/>
      <family val="2"/>
    </font>
    <font>
      <sz val="10"/>
      <name val="Helv"/>
    </font>
    <font>
      <sz val="12"/>
      <name val="Helv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i/>
      <sz val="8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40">
    <xf numFmtId="0" fontId="0" fillId="0" borderId="0"/>
    <xf numFmtId="0" fontId="5" fillId="0" borderId="0"/>
    <xf numFmtId="43" fontId="6" fillId="0" borderId="0" applyFont="0" applyFill="0" applyBorder="0" applyAlignment="0" applyProtection="0"/>
    <xf numFmtId="0" fontId="7" fillId="0" borderId="0"/>
    <xf numFmtId="194" fontId="7" fillId="0" borderId="0"/>
    <xf numFmtId="193" fontId="7" fillId="0" borderId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38" fontId="8" fillId="2" borderId="0" applyNumberFormat="0" applyBorder="0" applyAlignment="0" applyProtection="0"/>
    <xf numFmtId="0" fontId="15" fillId="3" borderId="6"/>
    <xf numFmtId="0" fontId="16" fillId="0" borderId="7" applyNumberFormat="0" applyAlignment="0" applyProtection="0">
      <alignment horizontal="left" vertical="center"/>
    </xf>
    <xf numFmtId="0" fontId="16" fillId="0" borderId="2">
      <alignment horizontal="left" vertical="center"/>
    </xf>
    <xf numFmtId="0" fontId="17" fillId="4" borderId="8">
      <alignment vertical="center" wrapText="1"/>
    </xf>
    <xf numFmtId="10" fontId="8" fillId="5" borderId="5" applyNumberFormat="0" applyBorder="0" applyAlignment="0" applyProtection="0"/>
    <xf numFmtId="37" fontId="9" fillId="0" borderId="0"/>
    <xf numFmtId="0" fontId="10" fillId="0" borderId="0"/>
    <xf numFmtId="0" fontId="21" fillId="0" borderId="0"/>
    <xf numFmtId="9" fontId="6" fillId="0" borderId="0" applyFont="0" applyFill="0" applyBorder="0" applyAlignment="0" applyProtection="0"/>
    <xf numFmtId="195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" fontId="11" fillId="0" borderId="9" applyNumberFormat="0" applyFill="0" applyAlignment="0" applyProtection="0">
      <alignment horizontal="center" vertical="center"/>
    </xf>
    <xf numFmtId="196" fontId="11" fillId="0" borderId="0"/>
    <xf numFmtId="3" fontId="11" fillId="0" borderId="5" applyNumberFormat="0" applyFont="0" applyFill="0" applyAlignment="0" applyProtection="0">
      <alignment vertical="center"/>
    </xf>
    <xf numFmtId="0" fontId="18" fillId="0" borderId="0" applyFill="0" applyBorder="0" applyProtection="0">
      <alignment horizontal="left" vertical="top"/>
    </xf>
    <xf numFmtId="40" fontId="19" fillId="0" borderId="0"/>
    <xf numFmtId="3" fontId="20" fillId="0" borderId="10">
      <alignment horizontal="center"/>
    </xf>
    <xf numFmtId="40" fontId="21" fillId="0" borderId="0" applyFont="0" applyFill="0" applyBorder="0" applyAlignment="0" applyProtection="0"/>
    <xf numFmtId="8" fontId="22" fillId="0" borderId="0" applyFont="0" applyFill="0" applyBorder="0" applyAlignment="0" applyProtection="0"/>
    <xf numFmtId="0" fontId="23" fillId="0" borderId="11"/>
    <xf numFmtId="4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6" fillId="0" borderId="0"/>
    <xf numFmtId="190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6" fillId="0" borderId="0"/>
    <xf numFmtId="0" fontId="6" fillId="0" borderId="0"/>
  </cellStyleXfs>
  <cellXfs count="243">
    <xf numFmtId="0" fontId="0" fillId="0" borderId="0" xfId="0"/>
    <xf numFmtId="37" fontId="2" fillId="0" borderId="0" xfId="0" applyNumberFormat="1" applyFont="1" applyFill="1" applyAlignment="1">
      <alignment vertical="center"/>
    </xf>
    <xf numFmtId="0" fontId="1" fillId="0" borderId="0" xfId="0" quotePrefix="1" applyNumberFormat="1" applyFont="1" applyFill="1" applyAlignment="1">
      <alignment horizontal="left" vertical="center"/>
    </xf>
    <xf numFmtId="191" fontId="1" fillId="0" borderId="0" xfId="0" quotePrefix="1" applyNumberFormat="1" applyFont="1" applyFill="1" applyAlignment="1">
      <alignment horizontal="left" vertical="center"/>
    </xf>
    <xf numFmtId="0" fontId="1" fillId="0" borderId="0" xfId="0" quotePrefix="1" applyNumberFormat="1" applyFont="1" applyFill="1" applyAlignment="1">
      <alignment horizontal="left"/>
    </xf>
    <xf numFmtId="191" fontId="1" fillId="0" borderId="0" xfId="0" quotePrefix="1" applyNumberFormat="1" applyFont="1" applyFill="1" applyAlignment="1">
      <alignment horizontal="left"/>
    </xf>
    <xf numFmtId="0" fontId="26" fillId="0" borderId="0" xfId="0" applyFont="1" applyAlignment="1">
      <alignment horizontal="center"/>
    </xf>
    <xf numFmtId="37" fontId="26" fillId="0" borderId="0" xfId="0" applyNumberFormat="1" applyFont="1" applyFill="1" applyAlignment="1">
      <alignment vertical="center"/>
    </xf>
    <xf numFmtId="39" fontId="26" fillId="0" borderId="0" xfId="0" applyNumberFormat="1" applyFont="1" applyFill="1" applyAlignment="1">
      <alignment vertical="center"/>
    </xf>
    <xf numFmtId="37" fontId="26" fillId="0" borderId="0" xfId="0" applyNumberFormat="1" applyFont="1" applyFill="1" applyAlignment="1">
      <alignment horizontal="center" vertical="center"/>
    </xf>
    <xf numFmtId="39" fontId="26" fillId="0" borderId="0" xfId="0" applyNumberFormat="1" applyFont="1" applyFill="1" applyAlignment="1">
      <alignment horizontal="center" vertical="center"/>
    </xf>
    <xf numFmtId="37" fontId="28" fillId="0" borderId="0" xfId="0" applyNumberFormat="1" applyFont="1" applyFill="1" applyAlignment="1">
      <alignment vertical="center"/>
    </xf>
    <xf numFmtId="188" fontId="26" fillId="0" borderId="0" xfId="0" applyNumberFormat="1" applyFont="1" applyFill="1" applyAlignment="1">
      <alignment horizontal="right" vertical="center"/>
    </xf>
    <xf numFmtId="37" fontId="27" fillId="0" borderId="0" xfId="0" applyNumberFormat="1" applyFont="1" applyFill="1" applyAlignment="1">
      <alignment horizontal="center" vertical="center"/>
    </xf>
    <xf numFmtId="37" fontId="26" fillId="0" borderId="1" xfId="0" applyNumberFormat="1" applyFont="1" applyFill="1" applyBorder="1" applyAlignment="1">
      <alignment vertical="center"/>
    </xf>
    <xf numFmtId="188" fontId="26" fillId="0" borderId="0" xfId="0" applyNumberFormat="1" applyFont="1" applyFill="1" applyBorder="1" applyAlignment="1">
      <alignment horizontal="right" vertical="center"/>
    </xf>
    <xf numFmtId="188" fontId="26" fillId="0" borderId="1" xfId="0" applyNumberFormat="1" applyFont="1" applyFill="1" applyBorder="1" applyAlignment="1">
      <alignment horizontal="right" vertical="center"/>
    </xf>
    <xf numFmtId="37" fontId="28" fillId="0" borderId="0" xfId="0" applyNumberFormat="1" applyFont="1" applyFill="1"/>
    <xf numFmtId="37" fontId="26" fillId="0" borderId="0" xfId="0" applyNumberFormat="1" applyFont="1" applyFill="1"/>
    <xf numFmtId="49" fontId="31" fillId="0" borderId="0" xfId="0" applyNumberFormat="1" applyFont="1" applyFill="1" applyAlignment="1">
      <alignment vertical="center"/>
    </xf>
    <xf numFmtId="191" fontId="26" fillId="0" borderId="0" xfId="0" applyNumberFormat="1" applyFont="1" applyFill="1" applyAlignment="1">
      <alignment vertical="center"/>
    </xf>
    <xf numFmtId="49" fontId="30" fillId="0" borderId="0" xfId="0" applyNumberFormat="1" applyFont="1" applyFill="1" applyAlignment="1">
      <alignment vertical="center"/>
    </xf>
    <xf numFmtId="0" fontId="30" fillId="0" borderId="0" xfId="0" applyNumberFormat="1" applyFont="1" applyFill="1" applyAlignment="1">
      <alignment horizontal="right" vertical="center"/>
    </xf>
    <xf numFmtId="192" fontId="30" fillId="0" borderId="0" xfId="0" applyNumberFormat="1" applyFont="1" applyFill="1" applyAlignment="1">
      <alignment vertical="center"/>
    </xf>
    <xf numFmtId="188" fontId="31" fillId="0" borderId="0" xfId="0" applyNumberFormat="1" applyFont="1" applyFill="1" applyBorder="1" applyAlignment="1">
      <alignment horizontal="right" vertical="center"/>
    </xf>
    <xf numFmtId="188" fontId="31" fillId="0" borderId="0" xfId="0" applyNumberFormat="1" applyFont="1" applyFill="1" applyAlignment="1">
      <alignment vertical="center"/>
    </xf>
    <xf numFmtId="188" fontId="26" fillId="0" borderId="0" xfId="0" applyNumberFormat="1" applyFont="1" applyFill="1" applyAlignment="1">
      <alignment vertical="center"/>
    </xf>
    <xf numFmtId="188" fontId="26" fillId="0" borderId="0" xfId="0" applyNumberFormat="1" applyFont="1" applyFill="1" applyBorder="1" applyAlignment="1">
      <alignment horizontal="center" vertical="center"/>
    </xf>
    <xf numFmtId="0" fontId="28" fillId="0" borderId="0" xfId="0" applyNumberFormat="1" applyFont="1" applyFill="1" applyAlignment="1">
      <alignment vertical="center"/>
    </xf>
    <xf numFmtId="0" fontId="27" fillId="0" borderId="0" xfId="0" applyNumberFormat="1" applyFont="1" applyFill="1" applyAlignment="1">
      <alignment horizontal="center" vertical="center"/>
    </xf>
    <xf numFmtId="0" fontId="26" fillId="0" borderId="0" xfId="0" applyNumberFormat="1" applyFont="1" applyFill="1" applyAlignment="1">
      <alignment vertical="center"/>
    </xf>
    <xf numFmtId="197" fontId="26" fillId="0" borderId="4" xfId="0" applyNumberFormat="1" applyFont="1" applyFill="1" applyBorder="1" applyAlignment="1">
      <alignment horizontal="right" vertical="center"/>
    </xf>
    <xf numFmtId="190" fontId="26" fillId="0" borderId="0" xfId="0" applyNumberFormat="1" applyFont="1" applyFill="1" applyAlignment="1">
      <alignment vertical="center"/>
    </xf>
    <xf numFmtId="197" fontId="26" fillId="0" borderId="4" xfId="0" applyNumberFormat="1" applyFont="1" applyFill="1" applyBorder="1" applyAlignment="1">
      <alignment vertical="center"/>
    </xf>
    <xf numFmtId="190" fontId="26" fillId="0" borderId="0" xfId="0" applyNumberFormat="1" applyFont="1" applyFill="1" applyAlignment="1">
      <alignment horizontal="right" vertical="center"/>
    </xf>
    <xf numFmtId="37" fontId="26" fillId="0" borderId="0" xfId="0" applyNumberFormat="1" applyFont="1" applyFill="1" applyBorder="1" applyAlignment="1">
      <alignment vertical="center"/>
    </xf>
    <xf numFmtId="37" fontId="26" fillId="0" borderId="0" xfId="0" applyNumberFormat="1" applyFont="1" applyFill="1" applyAlignment="1">
      <alignment vertical="top"/>
    </xf>
    <xf numFmtId="188" fontId="26" fillId="0" borderId="0" xfId="0" applyNumberFormat="1" applyFont="1" applyFill="1" applyAlignment="1">
      <alignment horizontal="right" vertical="top"/>
    </xf>
    <xf numFmtId="188" fontId="26" fillId="0" borderId="0" xfId="0" applyNumberFormat="1" applyFont="1" applyFill="1" applyBorder="1" applyAlignment="1">
      <alignment horizontal="right" vertical="top"/>
    </xf>
    <xf numFmtId="39" fontId="26" fillId="0" borderId="0" xfId="0" applyNumberFormat="1" applyFont="1" applyFill="1" applyAlignment="1">
      <alignment vertical="top"/>
    </xf>
    <xf numFmtId="0" fontId="26" fillId="0" borderId="0" xfId="0" applyFont="1" applyFill="1" applyAlignment="1">
      <alignment vertical="center"/>
    </xf>
    <xf numFmtId="37" fontId="29" fillId="0" borderId="0" xfId="0" applyNumberFormat="1" applyFont="1" applyFill="1" applyAlignment="1">
      <alignment vertical="center"/>
    </xf>
    <xf numFmtId="0" fontId="28" fillId="0" borderId="0" xfId="0" applyFont="1" applyAlignment="1">
      <alignment horizontal="center"/>
    </xf>
    <xf numFmtId="191" fontId="28" fillId="0" borderId="0" xfId="0" quotePrefix="1" applyNumberFormat="1" applyFont="1" applyFill="1" applyAlignment="1">
      <alignment horizontal="left" vertical="center"/>
    </xf>
    <xf numFmtId="191" fontId="26" fillId="0" borderId="0" xfId="0" applyNumberFormat="1" applyFont="1" applyFill="1" applyBorder="1" applyAlignment="1">
      <alignment vertical="center"/>
    </xf>
    <xf numFmtId="191" fontId="28" fillId="0" borderId="0" xfId="0" applyNumberFormat="1" applyFont="1" applyFill="1" applyAlignment="1">
      <alignment horizontal="left" vertical="center"/>
    </xf>
    <xf numFmtId="191" fontId="26" fillId="0" borderId="0" xfId="0" applyNumberFormat="1" applyFont="1" applyFill="1" applyAlignment="1">
      <alignment horizontal="right" vertical="center"/>
    </xf>
    <xf numFmtId="191" fontId="26" fillId="0" borderId="0" xfId="0" applyNumberFormat="1" applyFont="1" applyFill="1" applyBorder="1" applyAlignment="1">
      <alignment horizontal="right" vertical="center"/>
    </xf>
    <xf numFmtId="191" fontId="26" fillId="0" borderId="0" xfId="0" applyNumberFormat="1" applyFont="1" applyFill="1" applyAlignment="1">
      <alignment horizontal="center" vertical="center"/>
    </xf>
    <xf numFmtId="191" fontId="26" fillId="0" borderId="0" xfId="0" applyNumberFormat="1" applyFont="1" applyFill="1" applyBorder="1" applyAlignment="1">
      <alignment horizontal="center" vertical="center"/>
    </xf>
    <xf numFmtId="191" fontId="26" fillId="0" borderId="0" xfId="0" applyNumberFormat="1" applyFont="1" applyFill="1" applyBorder="1" applyAlignment="1">
      <alignment horizontal="center"/>
    </xf>
    <xf numFmtId="191" fontId="28" fillId="0" borderId="0" xfId="0" quotePrefix="1" applyNumberFormat="1" applyFont="1" applyFill="1" applyAlignment="1">
      <alignment horizontal="left"/>
    </xf>
    <xf numFmtId="191" fontId="26" fillId="0" borderId="0" xfId="0" applyNumberFormat="1" applyFont="1" applyFill="1" applyBorder="1" applyAlignment="1"/>
    <xf numFmtId="191" fontId="26" fillId="0" borderId="0" xfId="0" applyNumberFormat="1" applyFont="1" applyFill="1" applyAlignment="1"/>
    <xf numFmtId="191" fontId="28" fillId="0" borderId="0" xfId="0" applyNumberFormat="1" applyFont="1" applyFill="1" applyAlignment="1">
      <alignment horizontal="left"/>
    </xf>
    <xf numFmtId="191" fontId="26" fillId="0" borderId="0" xfId="0" applyNumberFormat="1" applyFont="1" applyFill="1" applyAlignment="1">
      <alignment horizontal="right"/>
    </xf>
    <xf numFmtId="191" fontId="26" fillId="0" borderId="0" xfId="0" applyNumberFormat="1" applyFont="1" applyFill="1" applyBorder="1" applyAlignment="1">
      <alignment horizontal="right"/>
    </xf>
    <xf numFmtId="191" fontId="26" fillId="0" borderId="0" xfId="0" applyNumberFormat="1" applyFont="1" applyFill="1" applyAlignment="1">
      <alignment horizontal="center"/>
    </xf>
    <xf numFmtId="191" fontId="28" fillId="0" borderId="0" xfId="0" applyNumberFormat="1" applyFont="1" applyFill="1" applyBorder="1" applyAlignment="1">
      <alignment horizontal="center"/>
    </xf>
    <xf numFmtId="188" fontId="26" fillId="0" borderId="0" xfId="0" applyNumberFormat="1" applyFont="1" applyFill="1" applyAlignment="1">
      <alignment horizontal="right"/>
    </xf>
    <xf numFmtId="188" fontId="26" fillId="0" borderId="0" xfId="0" applyNumberFormat="1" applyFont="1" applyFill="1" applyBorder="1" applyAlignment="1">
      <alignment horizontal="right"/>
    </xf>
    <xf numFmtId="191" fontId="28" fillId="0" borderId="0" xfId="0" applyNumberFormat="1" applyFont="1" applyFill="1" applyAlignment="1"/>
    <xf numFmtId="188" fontId="26" fillId="0" borderId="0" xfId="0" applyNumberFormat="1" applyFont="1" applyFill="1" applyBorder="1" applyAlignment="1">
      <alignment horizontal="center"/>
    </xf>
    <xf numFmtId="188" fontId="28" fillId="0" borderId="1" xfId="0" applyNumberFormat="1" applyFont="1" applyFill="1" applyBorder="1" applyAlignment="1">
      <alignment horizontal="right" vertical="center"/>
    </xf>
    <xf numFmtId="188" fontId="28" fillId="0" borderId="0" xfId="0" applyNumberFormat="1" applyFont="1" applyFill="1" applyBorder="1" applyAlignment="1">
      <alignment horizontal="right" vertical="center"/>
    </xf>
    <xf numFmtId="188" fontId="28" fillId="0" borderId="0" xfId="0" applyNumberFormat="1" applyFont="1" applyFill="1" applyAlignment="1">
      <alignment horizontal="right" vertical="center"/>
    </xf>
    <xf numFmtId="188" fontId="28" fillId="0" borderId="2" xfId="0" applyNumberFormat="1" applyFont="1" applyFill="1" applyBorder="1" applyAlignment="1">
      <alignment horizontal="right" vertical="center"/>
    </xf>
    <xf numFmtId="188" fontId="28" fillId="0" borderId="3" xfId="0" applyNumberFormat="1" applyFont="1" applyFill="1" applyBorder="1" applyAlignment="1">
      <alignment horizontal="right" vertical="center"/>
    </xf>
    <xf numFmtId="188" fontId="31" fillId="0" borderId="2" xfId="0" applyNumberFormat="1" applyFont="1" applyFill="1" applyBorder="1" applyAlignment="1">
      <alignment horizontal="right" vertical="center"/>
    </xf>
    <xf numFmtId="0" fontId="31" fillId="0" borderId="0" xfId="0" applyNumberFormat="1" applyFont="1" applyFill="1" applyAlignment="1">
      <alignment horizontal="right" vertical="center"/>
    </xf>
    <xf numFmtId="192" fontId="31" fillId="0" borderId="0" xfId="0" applyNumberFormat="1" applyFont="1" applyFill="1" applyAlignment="1">
      <alignment vertical="center"/>
    </xf>
    <xf numFmtId="188" fontId="31" fillId="0" borderId="4" xfId="0" applyNumberFormat="1" applyFont="1" applyFill="1" applyBorder="1" applyAlignment="1">
      <alignment horizontal="right" vertical="center"/>
    </xf>
    <xf numFmtId="191" fontId="28" fillId="0" borderId="3" xfId="36" applyNumberFormat="1" applyFont="1" applyFill="1" applyBorder="1" applyAlignment="1">
      <alignment horizontal="right" vertical="center"/>
    </xf>
    <xf numFmtId="191" fontId="28" fillId="0" borderId="0" xfId="36" applyNumberFormat="1" applyFont="1" applyFill="1" applyBorder="1" applyAlignment="1">
      <alignment horizontal="right" vertical="center"/>
    </xf>
    <xf numFmtId="188" fontId="28" fillId="0" borderId="3" xfId="0" applyNumberFormat="1" applyFont="1" applyFill="1" applyBorder="1" applyAlignment="1">
      <alignment horizontal="right"/>
    </xf>
    <xf numFmtId="188" fontId="28" fillId="0" borderId="0" xfId="0" applyNumberFormat="1" applyFont="1" applyFill="1" applyBorder="1" applyAlignment="1">
      <alignment horizontal="right"/>
    </xf>
    <xf numFmtId="188" fontId="28" fillId="0" borderId="0" xfId="0" applyNumberFormat="1" applyFont="1" applyFill="1" applyAlignment="1">
      <alignment horizontal="right"/>
    </xf>
    <xf numFmtId="37" fontId="29" fillId="0" borderId="0" xfId="0" applyNumberFormat="1" applyFont="1" applyFill="1" applyAlignment="1">
      <alignment horizontal="center" vertical="center"/>
    </xf>
    <xf numFmtId="188" fontId="28" fillId="0" borderId="4" xfId="0" applyNumberFormat="1" applyFont="1" applyFill="1" applyBorder="1" applyAlignment="1">
      <alignment horizontal="center" vertical="center"/>
    </xf>
    <xf numFmtId="188" fontId="28" fillId="0" borderId="0" xfId="0" applyNumberFormat="1" applyFont="1" applyFill="1" applyBorder="1" applyAlignment="1">
      <alignment horizontal="center" vertical="center"/>
    </xf>
    <xf numFmtId="188" fontId="28" fillId="0" borderId="3" xfId="0" applyNumberFormat="1" applyFont="1" applyFill="1" applyBorder="1" applyAlignment="1">
      <alignment horizontal="center" vertical="center"/>
    </xf>
    <xf numFmtId="37" fontId="28" fillId="0" borderId="0" xfId="36" applyNumberFormat="1" applyFont="1" applyFill="1" applyAlignment="1">
      <alignment vertical="center"/>
    </xf>
    <xf numFmtId="37" fontId="28" fillId="0" borderId="0" xfId="36" applyNumberFormat="1" applyFont="1" applyFill="1" applyBorder="1" applyAlignment="1">
      <alignment horizontal="center" vertical="center"/>
    </xf>
    <xf numFmtId="188" fontId="28" fillId="0" borderId="0" xfId="36" applyNumberFormat="1" applyFont="1" applyFill="1" applyAlignment="1">
      <alignment vertical="center"/>
    </xf>
    <xf numFmtId="191" fontId="28" fillId="0" borderId="0" xfId="36" applyNumberFormat="1" applyFont="1" applyFill="1" applyAlignment="1">
      <alignment vertical="center"/>
    </xf>
    <xf numFmtId="37" fontId="28" fillId="0" borderId="0" xfId="36" applyNumberFormat="1" applyFont="1" applyFill="1" applyBorder="1" applyAlignment="1">
      <alignment vertical="center"/>
    </xf>
    <xf numFmtId="191" fontId="27" fillId="0" borderId="0" xfId="0" applyNumberFormat="1" applyFont="1" applyFill="1" applyBorder="1" applyAlignment="1">
      <alignment horizontal="center" vertical="center"/>
    </xf>
    <xf numFmtId="191" fontId="26" fillId="0" borderId="0" xfId="0" applyNumberFormat="1" applyFont="1" applyFill="1" applyBorder="1" applyAlignment="1">
      <alignment horizontal="center" vertical="center"/>
    </xf>
    <xf numFmtId="191" fontId="26" fillId="0" borderId="0" xfId="0" applyNumberFormat="1" applyFont="1" applyFill="1" applyBorder="1" applyAlignment="1">
      <alignment horizontal="center"/>
    </xf>
    <xf numFmtId="191" fontId="27" fillId="0" borderId="0" xfId="0" applyNumberFormat="1" applyFont="1" applyFill="1" applyBorder="1" applyAlignment="1">
      <alignment horizontal="center"/>
    </xf>
    <xf numFmtId="37" fontId="27" fillId="0" borderId="0" xfId="0" applyNumberFormat="1" applyFont="1" applyFill="1" applyAlignment="1">
      <alignment horizontal="center"/>
    </xf>
    <xf numFmtId="191" fontId="26" fillId="0" borderId="0" xfId="0" applyNumberFormat="1" applyFont="1" applyFill="1" applyBorder="1" applyAlignment="1">
      <alignment horizontal="center"/>
    </xf>
    <xf numFmtId="191" fontId="28" fillId="0" borderId="0" xfId="0" applyNumberFormat="1" applyFont="1" applyFill="1" applyBorder="1" applyAlignment="1">
      <alignment horizontal="center"/>
    </xf>
    <xf numFmtId="190" fontId="26" fillId="0" borderId="0" xfId="36" applyFont="1" applyFill="1" applyBorder="1" applyAlignment="1">
      <alignment horizontal="right" vertical="center"/>
    </xf>
    <xf numFmtId="190" fontId="26" fillId="0" borderId="0" xfId="36" applyFont="1" applyFill="1" applyAlignment="1">
      <alignment horizontal="right" vertical="center"/>
    </xf>
    <xf numFmtId="191" fontId="28" fillId="0" borderId="1" xfId="36" applyNumberFormat="1" applyFont="1" applyFill="1" applyBorder="1" applyAlignment="1">
      <alignment horizontal="right" vertical="center"/>
    </xf>
    <xf numFmtId="191" fontId="31" fillId="0" borderId="2" xfId="36" applyNumberFormat="1" applyFont="1" applyFill="1" applyBorder="1" applyAlignment="1">
      <alignment horizontal="right" vertical="center"/>
    </xf>
    <xf numFmtId="191" fontId="31" fillId="0" borderId="4" xfId="36" applyNumberFormat="1" applyFont="1" applyFill="1" applyBorder="1" applyAlignment="1">
      <alignment horizontal="right" vertical="center"/>
    </xf>
    <xf numFmtId="190" fontId="26" fillId="0" borderId="1" xfId="36" applyFont="1" applyFill="1" applyBorder="1" applyAlignment="1">
      <alignment horizontal="right" vertical="center"/>
    </xf>
    <xf numFmtId="191" fontId="26" fillId="0" borderId="0" xfId="36" applyNumberFormat="1" applyFont="1" applyFill="1" applyBorder="1" applyAlignment="1">
      <alignment horizontal="right" vertical="center"/>
    </xf>
    <xf numFmtId="191" fontId="26" fillId="0" borderId="0" xfId="36" applyNumberFormat="1" applyFont="1" applyFill="1" applyAlignment="1">
      <alignment horizontal="right" vertical="center"/>
    </xf>
    <xf numFmtId="191" fontId="26" fillId="0" borderId="0" xfId="36" applyNumberFormat="1" applyFont="1" applyFill="1" applyBorder="1" applyAlignment="1">
      <alignment horizontal="right"/>
    </xf>
    <xf numFmtId="191" fontId="26" fillId="0" borderId="0" xfId="36" applyNumberFormat="1" applyFont="1" applyFill="1" applyAlignment="1">
      <alignment horizontal="right"/>
    </xf>
    <xf numFmtId="191" fontId="26" fillId="0" borderId="0" xfId="36" applyNumberFormat="1" applyFont="1" applyFill="1" applyAlignment="1">
      <alignment vertical="center"/>
    </xf>
    <xf numFmtId="191" fontId="26" fillId="0" borderId="1" xfId="36" applyNumberFormat="1" applyFont="1" applyFill="1" applyBorder="1" applyAlignment="1">
      <alignment horizontal="right" vertical="center"/>
    </xf>
    <xf numFmtId="191" fontId="26" fillId="0" borderId="0" xfId="36" applyNumberFormat="1" applyFont="1" applyFill="1"/>
    <xf numFmtId="191" fontId="28" fillId="0" borderId="2" xfId="36" applyNumberFormat="1" applyFont="1" applyFill="1" applyBorder="1" applyAlignment="1">
      <alignment horizontal="right" vertical="center"/>
    </xf>
    <xf numFmtId="191" fontId="28" fillId="0" borderId="0" xfId="36" applyNumberFormat="1" applyFont="1" applyFill="1" applyBorder="1" applyAlignment="1">
      <alignment vertical="center"/>
    </xf>
    <xf numFmtId="191" fontId="26" fillId="0" borderId="0" xfId="36" applyNumberFormat="1" applyFont="1" applyFill="1" applyAlignment="1">
      <alignment horizontal="left" vertical="center"/>
    </xf>
    <xf numFmtId="191" fontId="26" fillId="0" borderId="0" xfId="36" applyNumberFormat="1" applyFont="1" applyFill="1" applyBorder="1" applyAlignment="1">
      <alignment vertical="center"/>
    </xf>
    <xf numFmtId="191" fontId="26" fillId="0" borderId="0" xfId="36" applyNumberFormat="1" applyFont="1" applyFill="1" applyAlignment="1">
      <alignment horizontal="right" vertical="center"/>
    </xf>
    <xf numFmtId="191" fontId="26" fillId="0" borderId="0" xfId="36" applyNumberFormat="1" applyFont="1" applyFill="1" applyAlignment="1">
      <alignment horizontal="center" vertical="center"/>
    </xf>
    <xf numFmtId="191" fontId="26" fillId="0" borderId="0" xfId="36" applyNumberFormat="1" applyFont="1" applyAlignment="1">
      <alignment horizontal="center"/>
    </xf>
    <xf numFmtId="191" fontId="28" fillId="0" borderId="0" xfId="36" applyNumberFormat="1" applyFont="1" applyAlignment="1">
      <alignment horizontal="center"/>
    </xf>
    <xf numFmtId="191" fontId="28" fillId="0" borderId="0" xfId="36" applyNumberFormat="1" applyFont="1" applyFill="1" applyAlignment="1">
      <alignment horizontal="right" vertical="center"/>
    </xf>
    <xf numFmtId="191" fontId="26" fillId="0" borderId="0" xfId="36" applyNumberFormat="1" applyFont="1" applyFill="1" applyAlignment="1">
      <alignment vertical="top"/>
    </xf>
    <xf numFmtId="191" fontId="26" fillId="0" borderId="0" xfId="36" applyNumberFormat="1" applyFont="1" applyFill="1" applyAlignment="1">
      <alignment horizontal="right" vertical="top"/>
    </xf>
    <xf numFmtId="191" fontId="26" fillId="0" borderId="0" xfId="36" applyNumberFormat="1" applyFont="1" applyFill="1" applyBorder="1" applyAlignment="1">
      <alignment horizontal="right" vertical="top"/>
    </xf>
    <xf numFmtId="191" fontId="26" fillId="0" borderId="0" xfId="36" applyNumberFormat="1" applyFont="1" applyFill="1" applyAlignment="1">
      <alignment horizontal="right" vertical="center"/>
    </xf>
    <xf numFmtId="49" fontId="32" fillId="0" borderId="0" xfId="0" applyNumberFormat="1" applyFont="1" applyFill="1" applyAlignment="1">
      <alignment vertical="center"/>
    </xf>
    <xf numFmtId="49" fontId="30" fillId="0" borderId="0" xfId="0" applyNumberFormat="1" applyFont="1" applyFill="1" applyAlignment="1"/>
    <xf numFmtId="191" fontId="28" fillId="0" borderId="0" xfId="0" applyNumberFormat="1" applyFont="1" applyFill="1" applyAlignment="1">
      <alignment vertical="center"/>
    </xf>
    <xf numFmtId="191" fontId="26" fillId="0" borderId="0" xfId="36" applyNumberFormat="1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37" fontId="35" fillId="0" borderId="0" xfId="0" applyNumberFormat="1" applyFont="1" applyFill="1" applyAlignment="1">
      <alignment horizontal="center"/>
    </xf>
    <xf numFmtId="0" fontId="28" fillId="0" borderId="0" xfId="0" applyNumberFormat="1" applyFont="1" applyFill="1" applyAlignment="1">
      <alignment horizontal="left" vertical="center"/>
    </xf>
    <xf numFmtId="191" fontId="26" fillId="0" borderId="1" xfId="0" applyNumberFormat="1" applyFont="1" applyFill="1" applyBorder="1" applyAlignment="1">
      <alignment horizontal="right" vertical="center"/>
    </xf>
    <xf numFmtId="191" fontId="28" fillId="0" borderId="4" xfId="36" applyNumberFormat="1" applyFont="1" applyFill="1" applyBorder="1" applyAlignment="1">
      <alignment horizontal="center" vertical="center"/>
    </xf>
    <xf numFmtId="190" fontId="26" fillId="0" borderId="0" xfId="36" applyFont="1" applyFill="1" applyAlignment="1">
      <alignment vertical="center"/>
    </xf>
    <xf numFmtId="191" fontId="26" fillId="0" borderId="0" xfId="36" applyNumberFormat="1" applyFont="1" applyFill="1" applyAlignment="1">
      <alignment horizontal="right" vertical="center"/>
    </xf>
    <xf numFmtId="191" fontId="27" fillId="0" borderId="0" xfId="0" applyNumberFormat="1" applyFont="1" applyFill="1" applyBorder="1" applyAlignment="1">
      <alignment horizontal="center" vertical="center"/>
    </xf>
    <xf numFmtId="191" fontId="26" fillId="0" borderId="0" xfId="36" applyNumberFormat="1" applyFont="1" applyFill="1" applyAlignment="1">
      <alignment horizontal="right" vertical="center"/>
    </xf>
    <xf numFmtId="0" fontId="29" fillId="0" borderId="0" xfId="0" applyFont="1" applyAlignment="1">
      <alignment horizontal="left" vertical="center" indent="1"/>
    </xf>
    <xf numFmtId="0" fontId="26" fillId="0" borderId="0" xfId="0" applyFont="1" applyAlignment="1">
      <alignment horizontal="left" vertical="center" indent="1"/>
    </xf>
    <xf numFmtId="190" fontId="28" fillId="0" borderId="2" xfId="36" applyFont="1" applyFill="1" applyBorder="1" applyAlignment="1">
      <alignment vertical="center"/>
    </xf>
    <xf numFmtId="191" fontId="28" fillId="0" borderId="2" xfId="36" applyNumberFormat="1" applyFont="1" applyFill="1" applyBorder="1" applyAlignment="1">
      <alignment vertical="center"/>
    </xf>
    <xf numFmtId="190" fontId="28" fillId="0" borderId="0" xfId="36" applyFont="1" applyFill="1" applyBorder="1" applyAlignment="1">
      <alignment vertical="center"/>
    </xf>
    <xf numFmtId="191" fontId="28" fillId="0" borderId="0" xfId="36" applyNumberFormat="1" applyFont="1" applyFill="1" applyBorder="1" applyAlignment="1">
      <alignment horizontal="center" vertical="center"/>
    </xf>
    <xf numFmtId="191" fontId="26" fillId="0" borderId="1" xfId="36" applyNumberFormat="1" applyFont="1" applyFill="1" applyBorder="1" applyAlignment="1">
      <alignment horizontal="right"/>
    </xf>
    <xf numFmtId="191" fontId="28" fillId="0" borderId="0" xfId="36" applyNumberFormat="1" applyFont="1" applyFill="1" applyAlignment="1">
      <alignment horizontal="right"/>
    </xf>
    <xf numFmtId="188" fontId="26" fillId="0" borderId="1" xfId="0" applyNumberFormat="1" applyFont="1" applyFill="1" applyBorder="1" applyAlignment="1">
      <alignment horizontal="right"/>
    </xf>
    <xf numFmtId="0" fontId="28" fillId="0" borderId="0" xfId="1" applyFont="1" applyFill="1"/>
    <xf numFmtId="0" fontId="26" fillId="0" borderId="0" xfId="0" applyFont="1" applyFill="1" applyAlignment="1">
      <alignment horizontal="center"/>
    </xf>
    <xf numFmtId="191" fontId="28" fillId="0" borderId="3" xfId="36" applyNumberFormat="1" applyFont="1" applyFill="1" applyBorder="1" applyAlignment="1">
      <alignment horizontal="center" vertical="center"/>
    </xf>
    <xf numFmtId="0" fontId="29" fillId="0" borderId="0" xfId="1" applyFont="1" applyFill="1" applyAlignment="1">
      <alignment horizontal="center"/>
    </xf>
    <xf numFmtId="0" fontId="27" fillId="0" borderId="0" xfId="1" applyFont="1" applyFill="1" applyAlignment="1">
      <alignment horizontal="center"/>
    </xf>
    <xf numFmtId="49" fontId="31" fillId="0" borderId="0" xfId="0" applyNumberFormat="1" applyFont="1" applyFill="1" applyAlignment="1"/>
    <xf numFmtId="0" fontId="28" fillId="0" borderId="0" xfId="1" applyFont="1" applyFill="1" applyAlignment="1">
      <alignment horizontal="left"/>
    </xf>
    <xf numFmtId="0" fontId="28" fillId="0" borderId="0" xfId="39" applyFont="1" applyFill="1"/>
    <xf numFmtId="37" fontId="1" fillId="0" borderId="0" xfId="0" quotePrefix="1" applyNumberFormat="1" applyFont="1" applyFill="1" applyAlignment="1">
      <alignment horizontal="left"/>
    </xf>
    <xf numFmtId="37" fontId="2" fillId="0" borderId="0" xfId="0" quotePrefix="1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centerContinuous"/>
    </xf>
    <xf numFmtId="0" fontId="26" fillId="0" borderId="0" xfId="0" applyFont="1" applyFill="1"/>
    <xf numFmtId="0" fontId="27" fillId="0" borderId="0" xfId="0" applyFont="1" applyFill="1" applyAlignment="1">
      <alignment horizontal="center"/>
    </xf>
    <xf numFmtId="0" fontId="27" fillId="0" borderId="0" xfId="0" applyFont="1" applyFill="1"/>
    <xf numFmtId="191" fontId="28" fillId="0" borderId="0" xfId="0" applyNumberFormat="1" applyFont="1" applyFill="1" applyAlignment="1">
      <alignment horizontal="center"/>
    </xf>
    <xf numFmtId="191" fontId="26" fillId="0" borderId="0" xfId="0" quotePrefix="1" applyNumberFormat="1" applyFont="1" applyFill="1" applyAlignment="1">
      <alignment horizontal="center"/>
    </xf>
    <xf numFmtId="191" fontId="26" fillId="0" borderId="0" xfId="0" applyNumberFormat="1" applyFont="1" applyFill="1"/>
    <xf numFmtId="37" fontId="29" fillId="0" borderId="0" xfId="0" applyNumberFormat="1" applyFont="1" applyFill="1"/>
    <xf numFmtId="37" fontId="27" fillId="0" borderId="0" xfId="0" applyNumberFormat="1" applyFont="1" applyFill="1"/>
    <xf numFmtId="191" fontId="27" fillId="0" borderId="0" xfId="0" applyNumberFormat="1" applyFont="1" applyFill="1" applyAlignment="1">
      <alignment horizontal="center"/>
    </xf>
    <xf numFmtId="37" fontId="26" fillId="0" borderId="0" xfId="0" quotePrefix="1" applyNumberFormat="1" applyFont="1" applyFill="1" applyAlignment="1">
      <alignment horizontal="left"/>
    </xf>
    <xf numFmtId="37" fontId="26" fillId="0" borderId="0" xfId="0" applyNumberFormat="1" applyFont="1" applyFill="1" applyAlignment="1">
      <alignment horizontal="left"/>
    </xf>
    <xf numFmtId="37" fontId="27" fillId="0" borderId="0" xfId="0" quotePrefix="1" applyNumberFormat="1" applyFont="1" applyFill="1" applyAlignment="1">
      <alignment horizontal="center"/>
    </xf>
    <xf numFmtId="37" fontId="26" fillId="0" borderId="0" xfId="0" applyNumberFormat="1" applyFont="1" applyFill="1" applyAlignment="1">
      <alignment horizontal="center"/>
    </xf>
    <xf numFmtId="191" fontId="28" fillId="0" borderId="2" xfId="36" applyNumberFormat="1" applyFont="1" applyFill="1" applyBorder="1" applyAlignment="1">
      <alignment horizontal="right"/>
    </xf>
    <xf numFmtId="188" fontId="28" fillId="0" borderId="2" xfId="0" applyNumberFormat="1" applyFont="1" applyFill="1" applyBorder="1" applyAlignment="1">
      <alignment horizontal="right"/>
    </xf>
    <xf numFmtId="37" fontId="27" fillId="0" borderId="0" xfId="0" applyNumberFormat="1" applyFont="1" applyFill="1" applyAlignment="1">
      <alignment horizontal="left"/>
    </xf>
    <xf numFmtId="190" fontId="26" fillId="0" borderId="0" xfId="36" applyFont="1" applyFill="1" applyAlignment="1">
      <alignment horizontal="right"/>
    </xf>
    <xf numFmtId="37" fontId="28" fillId="0" borderId="0" xfId="0" applyNumberFormat="1" applyFont="1" applyFill="1" applyAlignment="1">
      <alignment horizontal="left"/>
    </xf>
    <xf numFmtId="37" fontId="29" fillId="0" borderId="0" xfId="0" quotePrefix="1" applyNumberFormat="1" applyFont="1" applyFill="1" applyAlignment="1">
      <alignment horizontal="center"/>
    </xf>
    <xf numFmtId="37" fontId="28" fillId="0" borderId="0" xfId="0" applyNumberFormat="1" applyFont="1" applyFill="1" applyAlignment="1">
      <alignment horizontal="center"/>
    </xf>
    <xf numFmtId="191" fontId="28" fillId="0" borderId="3" xfId="36" applyNumberFormat="1" applyFont="1" applyFill="1" applyBorder="1" applyAlignment="1">
      <alignment horizontal="right"/>
    </xf>
    <xf numFmtId="37" fontId="28" fillId="0" borderId="0" xfId="0" quotePrefix="1" applyNumberFormat="1" applyFont="1" applyFill="1" applyAlignment="1">
      <alignment horizontal="left"/>
    </xf>
    <xf numFmtId="37" fontId="26" fillId="0" borderId="0" xfId="0" quotePrefix="1" applyNumberFormat="1" applyFont="1" applyFill="1" applyAlignment="1">
      <alignment horizontal="centerContinuous"/>
    </xf>
    <xf numFmtId="37" fontId="26" fillId="0" borderId="0" xfId="0" applyNumberFormat="1" applyFont="1" applyFill="1" applyAlignment="1">
      <alignment horizontal="centerContinuous"/>
    </xf>
    <xf numFmtId="37" fontId="33" fillId="0" borderId="0" xfId="0" applyNumberFormat="1" applyFont="1" applyFill="1"/>
    <xf numFmtId="37" fontId="34" fillId="0" borderId="0" xfId="0" applyNumberFormat="1" applyFont="1" applyFill="1" applyAlignment="1">
      <alignment horizontal="left"/>
    </xf>
    <xf numFmtId="37" fontId="34" fillId="0" borderId="0" xfId="0" applyNumberFormat="1" applyFont="1" applyFill="1"/>
    <xf numFmtId="188" fontId="33" fillId="0" borderId="0" xfId="0" applyNumberFormat="1" applyFont="1" applyFill="1" applyBorder="1" applyAlignment="1">
      <alignment horizontal="right"/>
    </xf>
    <xf numFmtId="188" fontId="33" fillId="0" borderId="0" xfId="0" applyNumberFormat="1" applyFont="1" applyFill="1" applyAlignment="1">
      <alignment horizontal="right"/>
    </xf>
    <xf numFmtId="0" fontId="26" fillId="0" borderId="0" xfId="38" applyFill="1" applyAlignment="1">
      <alignment horizontal="left"/>
    </xf>
    <xf numFmtId="191" fontId="28" fillId="0" borderId="12" xfId="36" applyNumberFormat="1" applyFont="1" applyFill="1" applyBorder="1" applyAlignment="1">
      <alignment horizontal="right"/>
    </xf>
    <xf numFmtId="188" fontId="28" fillId="0" borderId="12" xfId="0" applyNumberFormat="1" applyFont="1" applyFill="1" applyBorder="1" applyAlignment="1">
      <alignment horizontal="right"/>
    </xf>
    <xf numFmtId="191" fontId="28" fillId="0" borderId="1" xfId="36" applyNumberFormat="1" applyFont="1" applyFill="1" applyBorder="1" applyAlignment="1">
      <alignment horizontal="right"/>
    </xf>
    <xf numFmtId="188" fontId="28" fillId="0" borderId="1" xfId="0" applyNumberFormat="1" applyFont="1" applyFill="1" applyBorder="1" applyAlignment="1">
      <alignment horizontal="right"/>
    </xf>
    <xf numFmtId="39" fontId="26" fillId="0" borderId="0" xfId="0" applyNumberFormat="1" applyFont="1" applyFill="1"/>
    <xf numFmtId="188" fontId="34" fillId="0" borderId="0" xfId="0" applyNumberFormat="1" applyFont="1" applyFill="1" applyBorder="1" applyAlignment="1">
      <alignment horizontal="right"/>
    </xf>
    <xf numFmtId="188" fontId="34" fillId="0" borderId="0" xfId="0" applyNumberFormat="1" applyFont="1" applyFill="1" applyAlignment="1">
      <alignment horizontal="right"/>
    </xf>
    <xf numFmtId="39" fontId="34" fillId="0" borderId="0" xfId="0" applyNumberFormat="1" applyFont="1" applyFill="1"/>
    <xf numFmtId="0" fontId="26" fillId="0" borderId="0" xfId="0" applyFont="1" applyFill="1" applyAlignment="1">
      <alignment horizontal="left" vertical="top"/>
    </xf>
    <xf numFmtId="188" fontId="26" fillId="0" borderId="4" xfId="0" applyNumberFormat="1" applyFont="1" applyFill="1" applyBorder="1" applyAlignment="1">
      <alignment horizontal="right"/>
    </xf>
    <xf numFmtId="0" fontId="26" fillId="0" borderId="0" xfId="0" applyFont="1" applyFill="1" applyAlignment="1">
      <alignment horizontal="left"/>
    </xf>
    <xf numFmtId="0" fontId="28" fillId="0" borderId="0" xfId="0" applyFont="1" applyFill="1" applyAlignment="1">
      <alignment horizontal="left" vertical="center"/>
    </xf>
    <xf numFmtId="0" fontId="26" fillId="0" borderId="0" xfId="0" applyFont="1" applyFill="1" applyAlignment="1">
      <alignment horizontal="left" vertical="center"/>
    </xf>
    <xf numFmtId="190" fontId="34" fillId="0" borderId="0" xfId="36" applyFont="1" applyFill="1" applyBorder="1" applyAlignment="1">
      <alignment horizontal="right"/>
    </xf>
    <xf numFmtId="191" fontId="34" fillId="0" borderId="0" xfId="36" applyNumberFormat="1" applyFont="1" applyFill="1" applyBorder="1" applyAlignment="1">
      <alignment horizontal="right"/>
    </xf>
    <xf numFmtId="37" fontId="29" fillId="0" borderId="0" xfId="0" applyNumberFormat="1" applyFont="1" applyFill="1" applyAlignment="1">
      <alignment horizontal="center"/>
    </xf>
    <xf numFmtId="191" fontId="28" fillId="0" borderId="4" xfId="36" applyNumberFormat="1" applyFont="1" applyFill="1" applyBorder="1" applyAlignment="1">
      <alignment horizontal="right"/>
    </xf>
    <xf numFmtId="188" fontId="28" fillId="0" borderId="4" xfId="0" applyNumberFormat="1" applyFont="1" applyFill="1" applyBorder="1" applyAlignment="1">
      <alignment horizontal="right"/>
    </xf>
    <xf numFmtId="190" fontId="26" fillId="0" borderId="0" xfId="36" applyFont="1" applyFill="1"/>
    <xf numFmtId="0" fontId="29" fillId="0" borderId="0" xfId="36" applyNumberFormat="1" applyFont="1" applyFill="1" applyAlignment="1">
      <alignment vertical="center"/>
    </xf>
    <xf numFmtId="0" fontId="26" fillId="0" borderId="0" xfId="36" applyNumberFormat="1" applyFont="1" applyFill="1" applyAlignment="1">
      <alignment vertical="center"/>
    </xf>
    <xf numFmtId="0" fontId="27" fillId="0" borderId="0" xfId="36" applyNumberFormat="1" applyFont="1" applyFill="1" applyAlignment="1">
      <alignment vertical="center"/>
    </xf>
    <xf numFmtId="0" fontId="27" fillId="0" borderId="0" xfId="36" applyNumberFormat="1" applyFont="1" applyAlignment="1">
      <alignment horizontal="left"/>
    </xf>
    <xf numFmtId="0" fontId="26" fillId="0" borderId="0" xfId="36" applyNumberFormat="1" applyFont="1" applyFill="1"/>
    <xf numFmtId="0" fontId="28" fillId="0" borderId="0" xfId="36" applyNumberFormat="1" applyFont="1" applyFill="1" applyAlignment="1">
      <alignment vertical="center"/>
    </xf>
    <xf numFmtId="0" fontId="28" fillId="0" borderId="0" xfId="36" applyNumberFormat="1" applyFont="1" applyAlignment="1">
      <alignment horizontal="left"/>
    </xf>
    <xf numFmtId="0" fontId="29" fillId="0" borderId="0" xfId="36" applyNumberFormat="1" applyFont="1" applyFill="1" applyAlignment="1">
      <alignment vertical="top"/>
    </xf>
    <xf numFmtId="0" fontId="26" fillId="0" borderId="0" xfId="36" applyNumberFormat="1" applyFont="1" applyFill="1" applyAlignment="1">
      <alignment vertical="top"/>
    </xf>
    <xf numFmtId="191" fontId="26" fillId="0" borderId="0" xfId="36" applyNumberFormat="1" applyFont="1" applyFill="1" applyAlignment="1">
      <alignment horizontal="right" vertical="center"/>
    </xf>
    <xf numFmtId="188" fontId="28" fillId="0" borderId="12" xfId="0" applyNumberFormat="1" applyFont="1" applyFill="1" applyBorder="1" applyAlignment="1">
      <alignment horizontal="right" vertical="center"/>
    </xf>
    <xf numFmtId="0" fontId="26" fillId="0" borderId="0" xfId="0" applyFont="1" applyAlignment="1">
      <alignment horizontal="center"/>
    </xf>
    <xf numFmtId="191" fontId="26" fillId="0" borderId="0" xfId="36" applyNumberFormat="1" applyFont="1" applyFill="1" applyAlignment="1">
      <alignment horizontal="right" vertical="center"/>
    </xf>
    <xf numFmtId="0" fontId="26" fillId="0" borderId="0" xfId="36" applyNumberFormat="1" applyFont="1" applyFill="1" applyAlignment="1">
      <alignment horizontal="left" vertical="center" indent="1"/>
    </xf>
    <xf numFmtId="190" fontId="26" fillId="0" borderId="0" xfId="36" applyFont="1" applyFill="1" applyAlignment="1">
      <alignment vertical="top"/>
    </xf>
    <xf numFmtId="191" fontId="28" fillId="0" borderId="0" xfId="0" applyNumberFormat="1" applyFont="1" applyFill="1" applyAlignment="1">
      <alignment horizontal="center"/>
    </xf>
    <xf numFmtId="191" fontId="28" fillId="0" borderId="0" xfId="36" applyNumberFormat="1" applyFont="1" applyFill="1" applyBorder="1" applyAlignment="1">
      <alignment horizontal="center"/>
    </xf>
    <xf numFmtId="198" fontId="1" fillId="0" borderId="0" xfId="36" applyNumberFormat="1" applyFont="1" applyFill="1" applyAlignment="1">
      <alignment horizontal="left"/>
    </xf>
    <xf numFmtId="191" fontId="26" fillId="0" borderId="0" xfId="36" applyNumberFormat="1" applyFont="1" applyFill="1" applyBorder="1" applyAlignment="1">
      <alignment horizontal="center"/>
    </xf>
    <xf numFmtId="191" fontId="27" fillId="0" borderId="0" xfId="37" applyNumberFormat="1" applyFont="1" applyFill="1" applyBorder="1" applyAlignment="1">
      <alignment horizontal="center" vertical="top" wrapText="1"/>
    </xf>
    <xf numFmtId="37" fontId="1" fillId="0" borderId="0" xfId="0" applyNumberFormat="1" applyFont="1" applyFill="1" applyAlignment="1">
      <alignment horizontal="left" vertical="center"/>
    </xf>
    <xf numFmtId="37" fontId="26" fillId="0" borderId="0" xfId="0" applyNumberFormat="1" applyFont="1" applyFill="1" applyAlignment="1">
      <alignment horizontal="right" vertical="center"/>
    </xf>
    <xf numFmtId="0" fontId="28" fillId="0" borderId="0" xfId="1" applyFont="1" applyFill="1" applyAlignment="1">
      <alignment horizontal="center"/>
    </xf>
    <xf numFmtId="198" fontId="1" fillId="0" borderId="0" xfId="36" applyNumberFormat="1" applyFont="1" applyAlignment="1">
      <alignment horizontal="left"/>
    </xf>
    <xf numFmtId="0" fontId="30" fillId="0" borderId="0" xfId="1" applyFont="1" applyFill="1" applyAlignment="1">
      <alignment horizontal="center"/>
    </xf>
    <xf numFmtId="191" fontId="27" fillId="0" borderId="0" xfId="0" applyNumberFormat="1" applyFont="1" applyFill="1" applyBorder="1" applyAlignment="1">
      <alignment horizontal="center" vertical="center"/>
    </xf>
    <xf numFmtId="198" fontId="1" fillId="0" borderId="0" xfId="0" applyNumberFormat="1" applyFont="1" applyAlignment="1">
      <alignment horizontal="left"/>
    </xf>
    <xf numFmtId="191" fontId="26" fillId="0" borderId="1" xfId="0" applyNumberFormat="1" applyFont="1" applyFill="1" applyBorder="1" applyAlignment="1">
      <alignment horizontal="center" vertical="center"/>
    </xf>
    <xf numFmtId="191" fontId="28" fillId="0" borderId="0" xfId="0" applyNumberFormat="1" applyFont="1" applyFill="1" applyBorder="1" applyAlignment="1">
      <alignment horizontal="center" vertical="center"/>
    </xf>
    <xf numFmtId="191" fontId="26" fillId="0" borderId="1" xfId="0" applyNumberFormat="1" applyFont="1" applyFill="1" applyBorder="1" applyAlignment="1">
      <alignment horizontal="center"/>
    </xf>
    <xf numFmtId="191" fontId="27" fillId="0" borderId="0" xfId="0" applyNumberFormat="1" applyFont="1" applyFill="1" applyBorder="1" applyAlignment="1">
      <alignment horizontal="center"/>
    </xf>
    <xf numFmtId="191" fontId="28" fillId="0" borderId="0" xfId="0" applyNumberFormat="1" applyFont="1" applyFill="1" applyBorder="1" applyAlignment="1">
      <alignment horizontal="center"/>
    </xf>
    <xf numFmtId="191" fontId="26" fillId="0" borderId="1" xfId="0" applyNumberFormat="1" applyFont="1" applyBorder="1" applyAlignment="1">
      <alignment horizontal="center"/>
    </xf>
    <xf numFmtId="0" fontId="1" fillId="0" borderId="0" xfId="36" applyNumberFormat="1" applyFont="1" applyFill="1" applyAlignment="1">
      <alignment horizontal="left" vertical="center"/>
    </xf>
    <xf numFmtId="0" fontId="28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191" fontId="27" fillId="0" borderId="0" xfId="36" quotePrefix="1" applyNumberFormat="1" applyFont="1" applyFill="1" applyBorder="1" applyAlignment="1">
      <alignment horizontal="center"/>
    </xf>
    <xf numFmtId="191" fontId="26" fillId="0" borderId="0" xfId="36" applyNumberFormat="1" applyFont="1" applyAlignment="1">
      <alignment horizontal="center"/>
    </xf>
    <xf numFmtId="0" fontId="1" fillId="0" borderId="0" xfId="36" applyNumberFormat="1" applyFont="1" applyAlignment="1">
      <alignment horizontal="left"/>
    </xf>
    <xf numFmtId="191" fontId="26" fillId="0" borderId="0" xfId="36" applyNumberFormat="1" applyFont="1" applyFill="1" applyAlignment="1">
      <alignment horizontal="right" vertical="center"/>
    </xf>
    <xf numFmtId="191" fontId="28" fillId="0" borderId="0" xfId="36" applyNumberFormat="1" applyFont="1" applyAlignment="1">
      <alignment horizontal="center"/>
    </xf>
  </cellXfs>
  <cellStyles count="40">
    <cellStyle name="Comma" xfId="36" builtinId="3"/>
    <cellStyle name="Comma 2" xfId="2" xr:uid="{00000000-0005-0000-0000-000001000000}"/>
    <cellStyle name="Comma 6" xfId="37" xr:uid="{16B80B19-1541-4781-BE17-4C6DD9E4FBA4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E&amp;Y House" xfId="6" xr:uid="{00000000-0005-0000-0000-000005000000}"/>
    <cellStyle name="FollowedEE_x0008__x0008_erlink" xfId="7" xr:uid="{00000000-0005-0000-0000-000006000000}"/>
    <cellStyle name="Grey" xfId="8" xr:uid="{00000000-0005-0000-0000-000007000000}"/>
    <cellStyle name="Header - Style1" xfId="9" xr:uid="{00000000-0005-0000-0000-000008000000}"/>
    <cellStyle name="Header1" xfId="10" xr:uid="{00000000-0005-0000-0000-000009000000}"/>
    <cellStyle name="Header2" xfId="11" xr:uid="{00000000-0005-0000-0000-00000A000000}"/>
    <cellStyle name="Heading" xfId="12" xr:uid="{00000000-0005-0000-0000-00000B000000}"/>
    <cellStyle name="Input [yellow]" xfId="13" xr:uid="{00000000-0005-0000-0000-00000C000000}"/>
    <cellStyle name="no dec" xfId="14" xr:uid="{00000000-0005-0000-0000-00000D000000}"/>
    <cellStyle name="Normal" xfId="0" builtinId="0"/>
    <cellStyle name="Normal - Style1" xfId="15" xr:uid="{00000000-0005-0000-0000-00000F000000}"/>
    <cellStyle name="Normal 2" xfId="1" xr:uid="{00000000-0005-0000-0000-000010000000}"/>
    <cellStyle name="Normal 4" xfId="38" xr:uid="{FCB9E40C-C89D-49D2-ADCB-EA7E286A17D1}"/>
    <cellStyle name="Normal_Draft PTTCHTx" xfId="39" xr:uid="{021F2531-1FE2-4FF1-B106-8280C0DBE405}"/>
    <cellStyle name="Normale_9639A02C" xfId="16" xr:uid="{00000000-0005-0000-0000-000011000000}"/>
    <cellStyle name="Percent (0)" xfId="18" xr:uid="{00000000-0005-0000-0000-000012000000}"/>
    <cellStyle name="Percent [2]" xfId="19" xr:uid="{00000000-0005-0000-0000-000013000000}"/>
    <cellStyle name="Percent 2" xfId="17" xr:uid="{00000000-0005-0000-0000-000014000000}"/>
    <cellStyle name="Quantity" xfId="20" xr:uid="{00000000-0005-0000-0000-000015000000}"/>
    <cellStyle name="Rittichai" xfId="21" xr:uid="{00000000-0005-0000-0000-000016000000}"/>
    <cellStyle name="Table" xfId="22" xr:uid="{00000000-0005-0000-0000-000017000000}"/>
    <cellStyle name="Tickmark" xfId="23" xr:uid="{00000000-0005-0000-0000-000018000000}"/>
    <cellStyle name="Times New Roman" xfId="24" xr:uid="{00000000-0005-0000-0000-000019000000}"/>
    <cellStyle name="Total 2" xfId="25" xr:uid="{00000000-0005-0000-0000-00001A000000}"/>
    <cellStyle name="Tusental_A-listan (fixad)" xfId="26" xr:uid="{00000000-0005-0000-0000-00001B000000}"/>
    <cellStyle name="Valuta_NPV" xfId="27" xr:uid="{00000000-0005-0000-0000-00001C000000}"/>
    <cellStyle name="WHead - Style2" xfId="28" xr:uid="{00000000-0005-0000-0000-00001D000000}"/>
    <cellStyle name="เครื่องหมายจุลภาค [0]_PERSONAL" xfId="29" xr:uid="{00000000-0005-0000-0000-00001E000000}"/>
    <cellStyle name="เครื่องหมายจุลภาค_AAL Lead'00" xfId="30" xr:uid="{00000000-0005-0000-0000-00001F000000}"/>
    <cellStyle name="เครื่องหมายสกุลเงิน [0]_PERSONAL" xfId="31" xr:uid="{00000000-0005-0000-0000-000020000000}"/>
    <cellStyle name="เครื่องหมายสกุลเงิน_PERSONAL" xfId="32" xr:uid="{00000000-0005-0000-0000-000021000000}"/>
    <cellStyle name="เชื่อมโยงหลายมิติ" xfId="33" xr:uid="{00000000-0005-0000-0000-000022000000}"/>
    <cellStyle name="ตามการเชื่อมโยงหลายมิติ" xfId="34" xr:uid="{00000000-0005-0000-0000-000023000000}"/>
    <cellStyle name="ปกติ_AAL Lead'00" xfId="35" xr:uid="{00000000-0005-0000-0000-000024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N92"/>
  <sheetViews>
    <sheetView showGridLines="0" topLeftCell="A61" zoomScaleNormal="100" zoomScaleSheetLayoutView="55" workbookViewId="0">
      <selection activeCell="N44" sqref="N44"/>
    </sheetView>
  </sheetViews>
  <sheetFormatPr defaultColWidth="9.28515625" defaultRowHeight="24" customHeight="1"/>
  <cols>
    <col min="1" max="1" width="9.28515625" style="18"/>
    <col min="2" max="2" width="42.140625" style="18" customWidth="1"/>
    <col min="3" max="3" width="10.7109375" style="90" customWidth="1"/>
    <col min="4" max="4" width="1.28515625" style="18" customWidth="1"/>
    <col min="5" max="5" width="14.140625" style="18" customWidth="1"/>
    <col min="6" max="6" width="1.28515625" style="18" customWidth="1"/>
    <col min="7" max="7" width="14.140625" style="18" customWidth="1"/>
    <col min="8" max="8" width="1.28515625" style="18" customWidth="1"/>
    <col min="9" max="9" width="14.140625" style="18" customWidth="1"/>
    <col min="10" max="10" width="1.28515625" style="18" customWidth="1"/>
    <col min="11" max="11" width="14.140625" style="18" customWidth="1"/>
    <col min="12" max="12" width="2.28515625" style="18" customWidth="1"/>
    <col min="13" max="13" width="10.5703125" style="18" bestFit="1" customWidth="1"/>
    <col min="14" max="14" width="13.42578125" style="18" customWidth="1"/>
    <col min="15" max="15" width="16.28515625" style="18" customWidth="1"/>
    <col min="16" max="16" width="11.7109375" style="18" customWidth="1"/>
    <col min="17" max="257" width="9.28515625" style="18"/>
    <col min="258" max="258" width="46.42578125" style="18" customWidth="1"/>
    <col min="259" max="259" width="10" style="18" customWidth="1"/>
    <col min="260" max="260" width="1.28515625" style="18" customWidth="1"/>
    <col min="261" max="261" width="15.7109375" style="18" customWidth="1"/>
    <col min="262" max="262" width="1.28515625" style="18" customWidth="1"/>
    <col min="263" max="263" width="15.7109375" style="18" customWidth="1"/>
    <col min="264" max="264" width="1.28515625" style="18" customWidth="1"/>
    <col min="265" max="265" width="15.7109375" style="18" customWidth="1"/>
    <col min="266" max="266" width="1.28515625" style="18" customWidth="1"/>
    <col min="267" max="267" width="15.7109375" style="18" customWidth="1"/>
    <col min="268" max="268" width="2.28515625" style="18" customWidth="1"/>
    <col min="269" max="269" width="10.5703125" style="18" bestFit="1" customWidth="1"/>
    <col min="270" max="270" width="13.42578125" style="18" customWidth="1"/>
    <col min="271" max="271" width="16.28515625" style="18" customWidth="1"/>
    <col min="272" max="272" width="11.7109375" style="18" customWidth="1"/>
    <col min="273" max="513" width="9.28515625" style="18"/>
    <col min="514" max="514" width="46.42578125" style="18" customWidth="1"/>
    <col min="515" max="515" width="10" style="18" customWidth="1"/>
    <col min="516" max="516" width="1.28515625" style="18" customWidth="1"/>
    <col min="517" max="517" width="15.7109375" style="18" customWidth="1"/>
    <col min="518" max="518" width="1.28515625" style="18" customWidth="1"/>
    <col min="519" max="519" width="15.7109375" style="18" customWidth="1"/>
    <col min="520" max="520" width="1.28515625" style="18" customWidth="1"/>
    <col min="521" max="521" width="15.7109375" style="18" customWidth="1"/>
    <col min="522" max="522" width="1.28515625" style="18" customWidth="1"/>
    <col min="523" max="523" width="15.7109375" style="18" customWidth="1"/>
    <col min="524" max="524" width="2.28515625" style="18" customWidth="1"/>
    <col min="525" max="525" width="10.5703125" style="18" bestFit="1" customWidth="1"/>
    <col min="526" max="526" width="13.42578125" style="18" customWidth="1"/>
    <col min="527" max="527" width="16.28515625" style="18" customWidth="1"/>
    <col min="528" max="528" width="11.7109375" style="18" customWidth="1"/>
    <col min="529" max="769" width="9.28515625" style="18"/>
    <col min="770" max="770" width="46.42578125" style="18" customWidth="1"/>
    <col min="771" max="771" width="10" style="18" customWidth="1"/>
    <col min="772" max="772" width="1.28515625" style="18" customWidth="1"/>
    <col min="773" max="773" width="15.7109375" style="18" customWidth="1"/>
    <col min="774" max="774" width="1.28515625" style="18" customWidth="1"/>
    <col min="775" max="775" width="15.7109375" style="18" customWidth="1"/>
    <col min="776" max="776" width="1.28515625" style="18" customWidth="1"/>
    <col min="777" max="777" width="15.7109375" style="18" customWidth="1"/>
    <col min="778" max="778" width="1.28515625" style="18" customWidth="1"/>
    <col min="779" max="779" width="15.7109375" style="18" customWidth="1"/>
    <col min="780" max="780" width="2.28515625" style="18" customWidth="1"/>
    <col min="781" max="781" width="10.5703125" style="18" bestFit="1" customWidth="1"/>
    <col min="782" max="782" width="13.42578125" style="18" customWidth="1"/>
    <col min="783" max="783" width="16.28515625" style="18" customWidth="1"/>
    <col min="784" max="784" width="11.7109375" style="18" customWidth="1"/>
    <col min="785" max="1025" width="9.28515625" style="18"/>
    <col min="1026" max="1026" width="46.42578125" style="18" customWidth="1"/>
    <col min="1027" max="1027" width="10" style="18" customWidth="1"/>
    <col min="1028" max="1028" width="1.28515625" style="18" customWidth="1"/>
    <col min="1029" max="1029" width="15.7109375" style="18" customWidth="1"/>
    <col min="1030" max="1030" width="1.28515625" style="18" customWidth="1"/>
    <col min="1031" max="1031" width="15.7109375" style="18" customWidth="1"/>
    <col min="1032" max="1032" width="1.28515625" style="18" customWidth="1"/>
    <col min="1033" max="1033" width="15.7109375" style="18" customWidth="1"/>
    <col min="1034" max="1034" width="1.28515625" style="18" customWidth="1"/>
    <col min="1035" max="1035" width="15.7109375" style="18" customWidth="1"/>
    <col min="1036" max="1036" width="2.28515625" style="18" customWidth="1"/>
    <col min="1037" max="1037" width="10.5703125" style="18" bestFit="1" customWidth="1"/>
    <col min="1038" max="1038" width="13.42578125" style="18" customWidth="1"/>
    <col min="1039" max="1039" width="16.28515625" style="18" customWidth="1"/>
    <col min="1040" max="1040" width="11.7109375" style="18" customWidth="1"/>
    <col min="1041" max="1281" width="9.28515625" style="18"/>
    <col min="1282" max="1282" width="46.42578125" style="18" customWidth="1"/>
    <col min="1283" max="1283" width="10" style="18" customWidth="1"/>
    <col min="1284" max="1284" width="1.28515625" style="18" customWidth="1"/>
    <col min="1285" max="1285" width="15.7109375" style="18" customWidth="1"/>
    <col min="1286" max="1286" width="1.28515625" style="18" customWidth="1"/>
    <col min="1287" max="1287" width="15.7109375" style="18" customWidth="1"/>
    <col min="1288" max="1288" width="1.28515625" style="18" customWidth="1"/>
    <col min="1289" max="1289" width="15.7109375" style="18" customWidth="1"/>
    <col min="1290" max="1290" width="1.28515625" style="18" customWidth="1"/>
    <col min="1291" max="1291" width="15.7109375" style="18" customWidth="1"/>
    <col min="1292" max="1292" width="2.28515625" style="18" customWidth="1"/>
    <col min="1293" max="1293" width="10.5703125" style="18" bestFit="1" customWidth="1"/>
    <col min="1294" max="1294" width="13.42578125" style="18" customWidth="1"/>
    <col min="1295" max="1295" width="16.28515625" style="18" customWidth="1"/>
    <col min="1296" max="1296" width="11.7109375" style="18" customWidth="1"/>
    <col min="1297" max="1537" width="9.28515625" style="18"/>
    <col min="1538" max="1538" width="46.42578125" style="18" customWidth="1"/>
    <col min="1539" max="1539" width="10" style="18" customWidth="1"/>
    <col min="1540" max="1540" width="1.28515625" style="18" customWidth="1"/>
    <col min="1541" max="1541" width="15.7109375" style="18" customWidth="1"/>
    <col min="1542" max="1542" width="1.28515625" style="18" customWidth="1"/>
    <col min="1543" max="1543" width="15.7109375" style="18" customWidth="1"/>
    <col min="1544" max="1544" width="1.28515625" style="18" customWidth="1"/>
    <col min="1545" max="1545" width="15.7109375" style="18" customWidth="1"/>
    <col min="1546" max="1546" width="1.28515625" style="18" customWidth="1"/>
    <col min="1547" max="1547" width="15.7109375" style="18" customWidth="1"/>
    <col min="1548" max="1548" width="2.28515625" style="18" customWidth="1"/>
    <col min="1549" max="1549" width="10.5703125" style="18" bestFit="1" customWidth="1"/>
    <col min="1550" max="1550" width="13.42578125" style="18" customWidth="1"/>
    <col min="1551" max="1551" width="16.28515625" style="18" customWidth="1"/>
    <col min="1552" max="1552" width="11.7109375" style="18" customWidth="1"/>
    <col min="1553" max="1793" width="9.28515625" style="18"/>
    <col min="1794" max="1794" width="46.42578125" style="18" customWidth="1"/>
    <col min="1795" max="1795" width="10" style="18" customWidth="1"/>
    <col min="1796" max="1796" width="1.28515625" style="18" customWidth="1"/>
    <col min="1797" max="1797" width="15.7109375" style="18" customWidth="1"/>
    <col min="1798" max="1798" width="1.28515625" style="18" customWidth="1"/>
    <col min="1799" max="1799" width="15.7109375" style="18" customWidth="1"/>
    <col min="1800" max="1800" width="1.28515625" style="18" customWidth="1"/>
    <col min="1801" max="1801" width="15.7109375" style="18" customWidth="1"/>
    <col min="1802" max="1802" width="1.28515625" style="18" customWidth="1"/>
    <col min="1803" max="1803" width="15.7109375" style="18" customWidth="1"/>
    <col min="1804" max="1804" width="2.28515625" style="18" customWidth="1"/>
    <col min="1805" max="1805" width="10.5703125" style="18" bestFit="1" customWidth="1"/>
    <col min="1806" max="1806" width="13.42578125" style="18" customWidth="1"/>
    <col min="1807" max="1807" width="16.28515625" style="18" customWidth="1"/>
    <col min="1808" max="1808" width="11.7109375" style="18" customWidth="1"/>
    <col min="1809" max="2049" width="9.28515625" style="18"/>
    <col min="2050" max="2050" width="46.42578125" style="18" customWidth="1"/>
    <col min="2051" max="2051" width="10" style="18" customWidth="1"/>
    <col min="2052" max="2052" width="1.28515625" style="18" customWidth="1"/>
    <col min="2053" max="2053" width="15.7109375" style="18" customWidth="1"/>
    <col min="2054" max="2054" width="1.28515625" style="18" customWidth="1"/>
    <col min="2055" max="2055" width="15.7109375" style="18" customWidth="1"/>
    <col min="2056" max="2056" width="1.28515625" style="18" customWidth="1"/>
    <col min="2057" max="2057" width="15.7109375" style="18" customWidth="1"/>
    <col min="2058" max="2058" width="1.28515625" style="18" customWidth="1"/>
    <col min="2059" max="2059" width="15.7109375" style="18" customWidth="1"/>
    <col min="2060" max="2060" width="2.28515625" style="18" customWidth="1"/>
    <col min="2061" max="2061" width="10.5703125" style="18" bestFit="1" customWidth="1"/>
    <col min="2062" max="2062" width="13.42578125" style="18" customWidth="1"/>
    <col min="2063" max="2063" width="16.28515625" style="18" customWidth="1"/>
    <col min="2064" max="2064" width="11.7109375" style="18" customWidth="1"/>
    <col min="2065" max="2305" width="9.28515625" style="18"/>
    <col min="2306" max="2306" width="46.42578125" style="18" customWidth="1"/>
    <col min="2307" max="2307" width="10" style="18" customWidth="1"/>
    <col min="2308" max="2308" width="1.28515625" style="18" customWidth="1"/>
    <col min="2309" max="2309" width="15.7109375" style="18" customWidth="1"/>
    <col min="2310" max="2310" width="1.28515625" style="18" customWidth="1"/>
    <col min="2311" max="2311" width="15.7109375" style="18" customWidth="1"/>
    <col min="2312" max="2312" width="1.28515625" style="18" customWidth="1"/>
    <col min="2313" max="2313" width="15.7109375" style="18" customWidth="1"/>
    <col min="2314" max="2314" width="1.28515625" style="18" customWidth="1"/>
    <col min="2315" max="2315" width="15.7109375" style="18" customWidth="1"/>
    <col min="2316" max="2316" width="2.28515625" style="18" customWidth="1"/>
    <col min="2317" max="2317" width="10.5703125" style="18" bestFit="1" customWidth="1"/>
    <col min="2318" max="2318" width="13.42578125" style="18" customWidth="1"/>
    <col min="2319" max="2319" width="16.28515625" style="18" customWidth="1"/>
    <col min="2320" max="2320" width="11.7109375" style="18" customWidth="1"/>
    <col min="2321" max="2561" width="9.28515625" style="18"/>
    <col min="2562" max="2562" width="46.42578125" style="18" customWidth="1"/>
    <col min="2563" max="2563" width="10" style="18" customWidth="1"/>
    <col min="2564" max="2564" width="1.28515625" style="18" customWidth="1"/>
    <col min="2565" max="2565" width="15.7109375" style="18" customWidth="1"/>
    <col min="2566" max="2566" width="1.28515625" style="18" customWidth="1"/>
    <col min="2567" max="2567" width="15.7109375" style="18" customWidth="1"/>
    <col min="2568" max="2568" width="1.28515625" style="18" customWidth="1"/>
    <col min="2569" max="2569" width="15.7109375" style="18" customWidth="1"/>
    <col min="2570" max="2570" width="1.28515625" style="18" customWidth="1"/>
    <col min="2571" max="2571" width="15.7109375" style="18" customWidth="1"/>
    <col min="2572" max="2572" width="2.28515625" style="18" customWidth="1"/>
    <col min="2573" max="2573" width="10.5703125" style="18" bestFit="1" customWidth="1"/>
    <col min="2574" max="2574" width="13.42578125" style="18" customWidth="1"/>
    <col min="2575" max="2575" width="16.28515625" style="18" customWidth="1"/>
    <col min="2576" max="2576" width="11.7109375" style="18" customWidth="1"/>
    <col min="2577" max="2817" width="9.28515625" style="18"/>
    <col min="2818" max="2818" width="46.42578125" style="18" customWidth="1"/>
    <col min="2819" max="2819" width="10" style="18" customWidth="1"/>
    <col min="2820" max="2820" width="1.28515625" style="18" customWidth="1"/>
    <col min="2821" max="2821" width="15.7109375" style="18" customWidth="1"/>
    <col min="2822" max="2822" width="1.28515625" style="18" customWidth="1"/>
    <col min="2823" max="2823" width="15.7109375" style="18" customWidth="1"/>
    <col min="2824" max="2824" width="1.28515625" style="18" customWidth="1"/>
    <col min="2825" max="2825" width="15.7109375" style="18" customWidth="1"/>
    <col min="2826" max="2826" width="1.28515625" style="18" customWidth="1"/>
    <col min="2827" max="2827" width="15.7109375" style="18" customWidth="1"/>
    <col min="2828" max="2828" width="2.28515625" style="18" customWidth="1"/>
    <col min="2829" max="2829" width="10.5703125" style="18" bestFit="1" customWidth="1"/>
    <col min="2830" max="2830" width="13.42578125" style="18" customWidth="1"/>
    <col min="2831" max="2831" width="16.28515625" style="18" customWidth="1"/>
    <col min="2832" max="2832" width="11.7109375" style="18" customWidth="1"/>
    <col min="2833" max="3073" width="9.28515625" style="18"/>
    <col min="3074" max="3074" width="46.42578125" style="18" customWidth="1"/>
    <col min="3075" max="3075" width="10" style="18" customWidth="1"/>
    <col min="3076" max="3076" width="1.28515625" style="18" customWidth="1"/>
    <col min="3077" max="3077" width="15.7109375" style="18" customWidth="1"/>
    <col min="3078" max="3078" width="1.28515625" style="18" customWidth="1"/>
    <col min="3079" max="3079" width="15.7109375" style="18" customWidth="1"/>
    <col min="3080" max="3080" width="1.28515625" style="18" customWidth="1"/>
    <col min="3081" max="3081" width="15.7109375" style="18" customWidth="1"/>
    <col min="3082" max="3082" width="1.28515625" style="18" customWidth="1"/>
    <col min="3083" max="3083" width="15.7109375" style="18" customWidth="1"/>
    <col min="3084" max="3084" width="2.28515625" style="18" customWidth="1"/>
    <col min="3085" max="3085" width="10.5703125" style="18" bestFit="1" customWidth="1"/>
    <col min="3086" max="3086" width="13.42578125" style="18" customWidth="1"/>
    <col min="3087" max="3087" width="16.28515625" style="18" customWidth="1"/>
    <col min="3088" max="3088" width="11.7109375" style="18" customWidth="1"/>
    <col min="3089" max="3329" width="9.28515625" style="18"/>
    <col min="3330" max="3330" width="46.42578125" style="18" customWidth="1"/>
    <col min="3331" max="3331" width="10" style="18" customWidth="1"/>
    <col min="3332" max="3332" width="1.28515625" style="18" customWidth="1"/>
    <col min="3333" max="3333" width="15.7109375" style="18" customWidth="1"/>
    <col min="3334" max="3334" width="1.28515625" style="18" customWidth="1"/>
    <col min="3335" max="3335" width="15.7109375" style="18" customWidth="1"/>
    <col min="3336" max="3336" width="1.28515625" style="18" customWidth="1"/>
    <col min="3337" max="3337" width="15.7109375" style="18" customWidth="1"/>
    <col min="3338" max="3338" width="1.28515625" style="18" customWidth="1"/>
    <col min="3339" max="3339" width="15.7109375" style="18" customWidth="1"/>
    <col min="3340" max="3340" width="2.28515625" style="18" customWidth="1"/>
    <col min="3341" max="3341" width="10.5703125" style="18" bestFit="1" customWidth="1"/>
    <col min="3342" max="3342" width="13.42578125" style="18" customWidth="1"/>
    <col min="3343" max="3343" width="16.28515625" style="18" customWidth="1"/>
    <col min="3344" max="3344" width="11.7109375" style="18" customWidth="1"/>
    <col min="3345" max="3585" width="9.28515625" style="18"/>
    <col min="3586" max="3586" width="46.42578125" style="18" customWidth="1"/>
    <col min="3587" max="3587" width="10" style="18" customWidth="1"/>
    <col min="3588" max="3588" width="1.28515625" style="18" customWidth="1"/>
    <col min="3589" max="3589" width="15.7109375" style="18" customWidth="1"/>
    <col min="3590" max="3590" width="1.28515625" style="18" customWidth="1"/>
    <col min="3591" max="3591" width="15.7109375" style="18" customWidth="1"/>
    <col min="3592" max="3592" width="1.28515625" style="18" customWidth="1"/>
    <col min="3593" max="3593" width="15.7109375" style="18" customWidth="1"/>
    <col min="3594" max="3594" width="1.28515625" style="18" customWidth="1"/>
    <col min="3595" max="3595" width="15.7109375" style="18" customWidth="1"/>
    <col min="3596" max="3596" width="2.28515625" style="18" customWidth="1"/>
    <col min="3597" max="3597" width="10.5703125" style="18" bestFit="1" customWidth="1"/>
    <col min="3598" max="3598" width="13.42578125" style="18" customWidth="1"/>
    <col min="3599" max="3599" width="16.28515625" style="18" customWidth="1"/>
    <col min="3600" max="3600" width="11.7109375" style="18" customWidth="1"/>
    <col min="3601" max="3841" width="9.28515625" style="18"/>
    <col min="3842" max="3842" width="46.42578125" style="18" customWidth="1"/>
    <col min="3843" max="3843" width="10" style="18" customWidth="1"/>
    <col min="3844" max="3844" width="1.28515625" style="18" customWidth="1"/>
    <col min="3845" max="3845" width="15.7109375" style="18" customWidth="1"/>
    <col min="3846" max="3846" width="1.28515625" style="18" customWidth="1"/>
    <col min="3847" max="3847" width="15.7109375" style="18" customWidth="1"/>
    <col min="3848" max="3848" width="1.28515625" style="18" customWidth="1"/>
    <col min="3849" max="3849" width="15.7109375" style="18" customWidth="1"/>
    <col min="3850" max="3850" width="1.28515625" style="18" customWidth="1"/>
    <col min="3851" max="3851" width="15.7109375" style="18" customWidth="1"/>
    <col min="3852" max="3852" width="2.28515625" style="18" customWidth="1"/>
    <col min="3853" max="3853" width="10.5703125" style="18" bestFit="1" customWidth="1"/>
    <col min="3854" max="3854" width="13.42578125" style="18" customWidth="1"/>
    <col min="3855" max="3855" width="16.28515625" style="18" customWidth="1"/>
    <col min="3856" max="3856" width="11.7109375" style="18" customWidth="1"/>
    <col min="3857" max="4097" width="9.28515625" style="18"/>
    <col min="4098" max="4098" width="46.42578125" style="18" customWidth="1"/>
    <col min="4099" max="4099" width="10" style="18" customWidth="1"/>
    <col min="4100" max="4100" width="1.28515625" style="18" customWidth="1"/>
    <col min="4101" max="4101" width="15.7109375" style="18" customWidth="1"/>
    <col min="4102" max="4102" width="1.28515625" style="18" customWidth="1"/>
    <col min="4103" max="4103" width="15.7109375" style="18" customWidth="1"/>
    <col min="4104" max="4104" width="1.28515625" style="18" customWidth="1"/>
    <col min="4105" max="4105" width="15.7109375" style="18" customWidth="1"/>
    <col min="4106" max="4106" width="1.28515625" style="18" customWidth="1"/>
    <col min="4107" max="4107" width="15.7109375" style="18" customWidth="1"/>
    <col min="4108" max="4108" width="2.28515625" style="18" customWidth="1"/>
    <col min="4109" max="4109" width="10.5703125" style="18" bestFit="1" customWidth="1"/>
    <col min="4110" max="4110" width="13.42578125" style="18" customWidth="1"/>
    <col min="4111" max="4111" width="16.28515625" style="18" customWidth="1"/>
    <col min="4112" max="4112" width="11.7109375" style="18" customWidth="1"/>
    <col min="4113" max="4353" width="9.28515625" style="18"/>
    <col min="4354" max="4354" width="46.42578125" style="18" customWidth="1"/>
    <col min="4355" max="4355" width="10" style="18" customWidth="1"/>
    <col min="4356" max="4356" width="1.28515625" style="18" customWidth="1"/>
    <col min="4357" max="4357" width="15.7109375" style="18" customWidth="1"/>
    <col min="4358" max="4358" width="1.28515625" style="18" customWidth="1"/>
    <col min="4359" max="4359" width="15.7109375" style="18" customWidth="1"/>
    <col min="4360" max="4360" width="1.28515625" style="18" customWidth="1"/>
    <col min="4361" max="4361" width="15.7109375" style="18" customWidth="1"/>
    <col min="4362" max="4362" width="1.28515625" style="18" customWidth="1"/>
    <col min="4363" max="4363" width="15.7109375" style="18" customWidth="1"/>
    <col min="4364" max="4364" width="2.28515625" style="18" customWidth="1"/>
    <col min="4365" max="4365" width="10.5703125" style="18" bestFit="1" customWidth="1"/>
    <col min="4366" max="4366" width="13.42578125" style="18" customWidth="1"/>
    <col min="4367" max="4367" width="16.28515625" style="18" customWidth="1"/>
    <col min="4368" max="4368" width="11.7109375" style="18" customWidth="1"/>
    <col min="4369" max="4609" width="9.28515625" style="18"/>
    <col min="4610" max="4610" width="46.42578125" style="18" customWidth="1"/>
    <col min="4611" max="4611" width="10" style="18" customWidth="1"/>
    <col min="4612" max="4612" width="1.28515625" style="18" customWidth="1"/>
    <col min="4613" max="4613" width="15.7109375" style="18" customWidth="1"/>
    <col min="4614" max="4614" width="1.28515625" style="18" customWidth="1"/>
    <col min="4615" max="4615" width="15.7109375" style="18" customWidth="1"/>
    <col min="4616" max="4616" width="1.28515625" style="18" customWidth="1"/>
    <col min="4617" max="4617" width="15.7109375" style="18" customWidth="1"/>
    <col min="4618" max="4618" width="1.28515625" style="18" customWidth="1"/>
    <col min="4619" max="4619" width="15.7109375" style="18" customWidth="1"/>
    <col min="4620" max="4620" width="2.28515625" style="18" customWidth="1"/>
    <col min="4621" max="4621" width="10.5703125" style="18" bestFit="1" customWidth="1"/>
    <col min="4622" max="4622" width="13.42578125" style="18" customWidth="1"/>
    <col min="4623" max="4623" width="16.28515625" style="18" customWidth="1"/>
    <col min="4624" max="4624" width="11.7109375" style="18" customWidth="1"/>
    <col min="4625" max="4865" width="9.28515625" style="18"/>
    <col min="4866" max="4866" width="46.42578125" style="18" customWidth="1"/>
    <col min="4867" max="4867" width="10" style="18" customWidth="1"/>
    <col min="4868" max="4868" width="1.28515625" style="18" customWidth="1"/>
    <col min="4869" max="4869" width="15.7109375" style="18" customWidth="1"/>
    <col min="4870" max="4870" width="1.28515625" style="18" customWidth="1"/>
    <col min="4871" max="4871" width="15.7109375" style="18" customWidth="1"/>
    <col min="4872" max="4872" width="1.28515625" style="18" customWidth="1"/>
    <col min="4873" max="4873" width="15.7109375" style="18" customWidth="1"/>
    <col min="4874" max="4874" width="1.28515625" style="18" customWidth="1"/>
    <col min="4875" max="4875" width="15.7109375" style="18" customWidth="1"/>
    <col min="4876" max="4876" width="2.28515625" style="18" customWidth="1"/>
    <col min="4877" max="4877" width="10.5703125" style="18" bestFit="1" customWidth="1"/>
    <col min="4878" max="4878" width="13.42578125" style="18" customWidth="1"/>
    <col min="4879" max="4879" width="16.28515625" style="18" customWidth="1"/>
    <col min="4880" max="4880" width="11.7109375" style="18" customWidth="1"/>
    <col min="4881" max="5121" width="9.28515625" style="18"/>
    <col min="5122" max="5122" width="46.42578125" style="18" customWidth="1"/>
    <col min="5123" max="5123" width="10" style="18" customWidth="1"/>
    <col min="5124" max="5124" width="1.28515625" style="18" customWidth="1"/>
    <col min="5125" max="5125" width="15.7109375" style="18" customWidth="1"/>
    <col min="5126" max="5126" width="1.28515625" style="18" customWidth="1"/>
    <col min="5127" max="5127" width="15.7109375" style="18" customWidth="1"/>
    <col min="5128" max="5128" width="1.28515625" style="18" customWidth="1"/>
    <col min="5129" max="5129" width="15.7109375" style="18" customWidth="1"/>
    <col min="5130" max="5130" width="1.28515625" style="18" customWidth="1"/>
    <col min="5131" max="5131" width="15.7109375" style="18" customWidth="1"/>
    <col min="5132" max="5132" width="2.28515625" style="18" customWidth="1"/>
    <col min="5133" max="5133" width="10.5703125" style="18" bestFit="1" customWidth="1"/>
    <col min="5134" max="5134" width="13.42578125" style="18" customWidth="1"/>
    <col min="5135" max="5135" width="16.28515625" style="18" customWidth="1"/>
    <col min="5136" max="5136" width="11.7109375" style="18" customWidth="1"/>
    <col min="5137" max="5377" width="9.28515625" style="18"/>
    <col min="5378" max="5378" width="46.42578125" style="18" customWidth="1"/>
    <col min="5379" max="5379" width="10" style="18" customWidth="1"/>
    <col min="5380" max="5380" width="1.28515625" style="18" customWidth="1"/>
    <col min="5381" max="5381" width="15.7109375" style="18" customWidth="1"/>
    <col min="5382" max="5382" width="1.28515625" style="18" customWidth="1"/>
    <col min="5383" max="5383" width="15.7109375" style="18" customWidth="1"/>
    <col min="5384" max="5384" width="1.28515625" style="18" customWidth="1"/>
    <col min="5385" max="5385" width="15.7109375" style="18" customWidth="1"/>
    <col min="5386" max="5386" width="1.28515625" style="18" customWidth="1"/>
    <col min="5387" max="5387" width="15.7109375" style="18" customWidth="1"/>
    <col min="5388" max="5388" width="2.28515625" style="18" customWidth="1"/>
    <col min="5389" max="5389" width="10.5703125" style="18" bestFit="1" customWidth="1"/>
    <col min="5390" max="5390" width="13.42578125" style="18" customWidth="1"/>
    <col min="5391" max="5391" width="16.28515625" style="18" customWidth="1"/>
    <col min="5392" max="5392" width="11.7109375" style="18" customWidth="1"/>
    <col min="5393" max="5633" width="9.28515625" style="18"/>
    <col min="5634" max="5634" width="46.42578125" style="18" customWidth="1"/>
    <col min="5635" max="5635" width="10" style="18" customWidth="1"/>
    <col min="5636" max="5636" width="1.28515625" style="18" customWidth="1"/>
    <col min="5637" max="5637" width="15.7109375" style="18" customWidth="1"/>
    <col min="5638" max="5638" width="1.28515625" style="18" customWidth="1"/>
    <col min="5639" max="5639" width="15.7109375" style="18" customWidth="1"/>
    <col min="5640" max="5640" width="1.28515625" style="18" customWidth="1"/>
    <col min="5641" max="5641" width="15.7109375" style="18" customWidth="1"/>
    <col min="5642" max="5642" width="1.28515625" style="18" customWidth="1"/>
    <col min="5643" max="5643" width="15.7109375" style="18" customWidth="1"/>
    <col min="5644" max="5644" width="2.28515625" style="18" customWidth="1"/>
    <col min="5645" max="5645" width="10.5703125" style="18" bestFit="1" customWidth="1"/>
    <col min="5646" max="5646" width="13.42578125" style="18" customWidth="1"/>
    <col min="5647" max="5647" width="16.28515625" style="18" customWidth="1"/>
    <col min="5648" max="5648" width="11.7109375" style="18" customWidth="1"/>
    <col min="5649" max="5889" width="9.28515625" style="18"/>
    <col min="5890" max="5890" width="46.42578125" style="18" customWidth="1"/>
    <col min="5891" max="5891" width="10" style="18" customWidth="1"/>
    <col min="5892" max="5892" width="1.28515625" style="18" customWidth="1"/>
    <col min="5893" max="5893" width="15.7109375" style="18" customWidth="1"/>
    <col min="5894" max="5894" width="1.28515625" style="18" customWidth="1"/>
    <col min="5895" max="5895" width="15.7109375" style="18" customWidth="1"/>
    <col min="5896" max="5896" width="1.28515625" style="18" customWidth="1"/>
    <col min="5897" max="5897" width="15.7109375" style="18" customWidth="1"/>
    <col min="5898" max="5898" width="1.28515625" style="18" customWidth="1"/>
    <col min="5899" max="5899" width="15.7109375" style="18" customWidth="1"/>
    <col min="5900" max="5900" width="2.28515625" style="18" customWidth="1"/>
    <col min="5901" max="5901" width="10.5703125" style="18" bestFit="1" customWidth="1"/>
    <col min="5902" max="5902" width="13.42578125" style="18" customWidth="1"/>
    <col min="5903" max="5903" width="16.28515625" style="18" customWidth="1"/>
    <col min="5904" max="5904" width="11.7109375" style="18" customWidth="1"/>
    <col min="5905" max="6145" width="9.28515625" style="18"/>
    <col min="6146" max="6146" width="46.42578125" style="18" customWidth="1"/>
    <col min="6147" max="6147" width="10" style="18" customWidth="1"/>
    <col min="6148" max="6148" width="1.28515625" style="18" customWidth="1"/>
    <col min="6149" max="6149" width="15.7109375" style="18" customWidth="1"/>
    <col min="6150" max="6150" width="1.28515625" style="18" customWidth="1"/>
    <col min="6151" max="6151" width="15.7109375" style="18" customWidth="1"/>
    <col min="6152" max="6152" width="1.28515625" style="18" customWidth="1"/>
    <col min="6153" max="6153" width="15.7109375" style="18" customWidth="1"/>
    <col min="6154" max="6154" width="1.28515625" style="18" customWidth="1"/>
    <col min="6155" max="6155" width="15.7109375" style="18" customWidth="1"/>
    <col min="6156" max="6156" width="2.28515625" style="18" customWidth="1"/>
    <col min="6157" max="6157" width="10.5703125" style="18" bestFit="1" customWidth="1"/>
    <col min="6158" max="6158" width="13.42578125" style="18" customWidth="1"/>
    <col min="6159" max="6159" width="16.28515625" style="18" customWidth="1"/>
    <col min="6160" max="6160" width="11.7109375" style="18" customWidth="1"/>
    <col min="6161" max="6401" width="9.28515625" style="18"/>
    <col min="6402" max="6402" width="46.42578125" style="18" customWidth="1"/>
    <col min="6403" max="6403" width="10" style="18" customWidth="1"/>
    <col min="6404" max="6404" width="1.28515625" style="18" customWidth="1"/>
    <col min="6405" max="6405" width="15.7109375" style="18" customWidth="1"/>
    <col min="6406" max="6406" width="1.28515625" style="18" customWidth="1"/>
    <col min="6407" max="6407" width="15.7109375" style="18" customWidth="1"/>
    <col min="6408" max="6408" width="1.28515625" style="18" customWidth="1"/>
    <col min="6409" max="6409" width="15.7109375" style="18" customWidth="1"/>
    <col min="6410" max="6410" width="1.28515625" style="18" customWidth="1"/>
    <col min="6411" max="6411" width="15.7109375" style="18" customWidth="1"/>
    <col min="6412" max="6412" width="2.28515625" style="18" customWidth="1"/>
    <col min="6413" max="6413" width="10.5703125" style="18" bestFit="1" customWidth="1"/>
    <col min="6414" max="6414" width="13.42578125" style="18" customWidth="1"/>
    <col min="6415" max="6415" width="16.28515625" style="18" customWidth="1"/>
    <col min="6416" max="6416" width="11.7109375" style="18" customWidth="1"/>
    <col min="6417" max="6657" width="9.28515625" style="18"/>
    <col min="6658" max="6658" width="46.42578125" style="18" customWidth="1"/>
    <col min="6659" max="6659" width="10" style="18" customWidth="1"/>
    <col min="6660" max="6660" width="1.28515625" style="18" customWidth="1"/>
    <col min="6661" max="6661" width="15.7109375" style="18" customWidth="1"/>
    <col min="6662" max="6662" width="1.28515625" style="18" customWidth="1"/>
    <col min="6663" max="6663" width="15.7109375" style="18" customWidth="1"/>
    <col min="6664" max="6664" width="1.28515625" style="18" customWidth="1"/>
    <col min="6665" max="6665" width="15.7109375" style="18" customWidth="1"/>
    <col min="6666" max="6666" width="1.28515625" style="18" customWidth="1"/>
    <col min="6667" max="6667" width="15.7109375" style="18" customWidth="1"/>
    <col min="6668" max="6668" width="2.28515625" style="18" customWidth="1"/>
    <col min="6669" max="6669" width="10.5703125" style="18" bestFit="1" customWidth="1"/>
    <col min="6670" max="6670" width="13.42578125" style="18" customWidth="1"/>
    <col min="6671" max="6671" width="16.28515625" style="18" customWidth="1"/>
    <col min="6672" max="6672" width="11.7109375" style="18" customWidth="1"/>
    <col min="6673" max="6913" width="9.28515625" style="18"/>
    <col min="6914" max="6914" width="46.42578125" style="18" customWidth="1"/>
    <col min="6915" max="6915" width="10" style="18" customWidth="1"/>
    <col min="6916" max="6916" width="1.28515625" style="18" customWidth="1"/>
    <col min="6917" max="6917" width="15.7109375" style="18" customWidth="1"/>
    <col min="6918" max="6918" width="1.28515625" style="18" customWidth="1"/>
    <col min="6919" max="6919" width="15.7109375" style="18" customWidth="1"/>
    <col min="6920" max="6920" width="1.28515625" style="18" customWidth="1"/>
    <col min="6921" max="6921" width="15.7109375" style="18" customWidth="1"/>
    <col min="6922" max="6922" width="1.28515625" style="18" customWidth="1"/>
    <col min="6923" max="6923" width="15.7109375" style="18" customWidth="1"/>
    <col min="6924" max="6924" width="2.28515625" style="18" customWidth="1"/>
    <col min="6925" max="6925" width="10.5703125" style="18" bestFit="1" customWidth="1"/>
    <col min="6926" max="6926" width="13.42578125" style="18" customWidth="1"/>
    <col min="6927" max="6927" width="16.28515625" style="18" customWidth="1"/>
    <col min="6928" max="6928" width="11.7109375" style="18" customWidth="1"/>
    <col min="6929" max="7169" width="9.28515625" style="18"/>
    <col min="7170" max="7170" width="46.42578125" style="18" customWidth="1"/>
    <col min="7171" max="7171" width="10" style="18" customWidth="1"/>
    <col min="7172" max="7172" width="1.28515625" style="18" customWidth="1"/>
    <col min="7173" max="7173" width="15.7109375" style="18" customWidth="1"/>
    <col min="7174" max="7174" width="1.28515625" style="18" customWidth="1"/>
    <col min="7175" max="7175" width="15.7109375" style="18" customWidth="1"/>
    <col min="7176" max="7176" width="1.28515625" style="18" customWidth="1"/>
    <col min="7177" max="7177" width="15.7109375" style="18" customWidth="1"/>
    <col min="7178" max="7178" width="1.28515625" style="18" customWidth="1"/>
    <col min="7179" max="7179" width="15.7109375" style="18" customWidth="1"/>
    <col min="7180" max="7180" width="2.28515625" style="18" customWidth="1"/>
    <col min="7181" max="7181" width="10.5703125" style="18" bestFit="1" customWidth="1"/>
    <col min="7182" max="7182" width="13.42578125" style="18" customWidth="1"/>
    <col min="7183" max="7183" width="16.28515625" style="18" customWidth="1"/>
    <col min="7184" max="7184" width="11.7109375" style="18" customWidth="1"/>
    <col min="7185" max="7425" width="9.28515625" style="18"/>
    <col min="7426" max="7426" width="46.42578125" style="18" customWidth="1"/>
    <col min="7427" max="7427" width="10" style="18" customWidth="1"/>
    <col min="7428" max="7428" width="1.28515625" style="18" customWidth="1"/>
    <col min="7429" max="7429" width="15.7109375" style="18" customWidth="1"/>
    <col min="7430" max="7430" width="1.28515625" style="18" customWidth="1"/>
    <col min="7431" max="7431" width="15.7109375" style="18" customWidth="1"/>
    <col min="7432" max="7432" width="1.28515625" style="18" customWidth="1"/>
    <col min="7433" max="7433" width="15.7109375" style="18" customWidth="1"/>
    <col min="7434" max="7434" width="1.28515625" style="18" customWidth="1"/>
    <col min="7435" max="7435" width="15.7109375" style="18" customWidth="1"/>
    <col min="7436" max="7436" width="2.28515625" style="18" customWidth="1"/>
    <col min="7437" max="7437" width="10.5703125" style="18" bestFit="1" customWidth="1"/>
    <col min="7438" max="7438" width="13.42578125" style="18" customWidth="1"/>
    <col min="7439" max="7439" width="16.28515625" style="18" customWidth="1"/>
    <col min="7440" max="7440" width="11.7109375" style="18" customWidth="1"/>
    <col min="7441" max="7681" width="9.28515625" style="18"/>
    <col min="7682" max="7682" width="46.42578125" style="18" customWidth="1"/>
    <col min="7683" max="7683" width="10" style="18" customWidth="1"/>
    <col min="7684" max="7684" width="1.28515625" style="18" customWidth="1"/>
    <col min="7685" max="7685" width="15.7109375" style="18" customWidth="1"/>
    <col min="7686" max="7686" width="1.28515625" style="18" customWidth="1"/>
    <col min="7687" max="7687" width="15.7109375" style="18" customWidth="1"/>
    <col min="7688" max="7688" width="1.28515625" style="18" customWidth="1"/>
    <col min="7689" max="7689" width="15.7109375" style="18" customWidth="1"/>
    <col min="7690" max="7690" width="1.28515625" style="18" customWidth="1"/>
    <col min="7691" max="7691" width="15.7109375" style="18" customWidth="1"/>
    <col min="7692" max="7692" width="2.28515625" style="18" customWidth="1"/>
    <col min="7693" max="7693" width="10.5703125" style="18" bestFit="1" customWidth="1"/>
    <col min="7694" max="7694" width="13.42578125" style="18" customWidth="1"/>
    <col min="7695" max="7695" width="16.28515625" style="18" customWidth="1"/>
    <col min="7696" max="7696" width="11.7109375" style="18" customWidth="1"/>
    <col min="7697" max="7937" width="9.28515625" style="18"/>
    <col min="7938" max="7938" width="46.42578125" style="18" customWidth="1"/>
    <col min="7939" max="7939" width="10" style="18" customWidth="1"/>
    <col min="7940" max="7940" width="1.28515625" style="18" customWidth="1"/>
    <col min="7941" max="7941" width="15.7109375" style="18" customWidth="1"/>
    <col min="7942" max="7942" width="1.28515625" style="18" customWidth="1"/>
    <col min="7943" max="7943" width="15.7109375" style="18" customWidth="1"/>
    <col min="7944" max="7944" width="1.28515625" style="18" customWidth="1"/>
    <col min="7945" max="7945" width="15.7109375" style="18" customWidth="1"/>
    <col min="7946" max="7946" width="1.28515625" style="18" customWidth="1"/>
    <col min="7947" max="7947" width="15.7109375" style="18" customWidth="1"/>
    <col min="7948" max="7948" width="2.28515625" style="18" customWidth="1"/>
    <col min="7949" max="7949" width="10.5703125" style="18" bestFit="1" customWidth="1"/>
    <col min="7950" max="7950" width="13.42578125" style="18" customWidth="1"/>
    <col min="7951" max="7951" width="16.28515625" style="18" customWidth="1"/>
    <col min="7952" max="7952" width="11.7109375" style="18" customWidth="1"/>
    <col min="7953" max="8193" width="9.28515625" style="18"/>
    <col min="8194" max="8194" width="46.42578125" style="18" customWidth="1"/>
    <col min="8195" max="8195" width="10" style="18" customWidth="1"/>
    <col min="8196" max="8196" width="1.28515625" style="18" customWidth="1"/>
    <col min="8197" max="8197" width="15.7109375" style="18" customWidth="1"/>
    <col min="8198" max="8198" width="1.28515625" style="18" customWidth="1"/>
    <col min="8199" max="8199" width="15.7109375" style="18" customWidth="1"/>
    <col min="8200" max="8200" width="1.28515625" style="18" customWidth="1"/>
    <col min="8201" max="8201" width="15.7109375" style="18" customWidth="1"/>
    <col min="8202" max="8202" width="1.28515625" style="18" customWidth="1"/>
    <col min="8203" max="8203" width="15.7109375" style="18" customWidth="1"/>
    <col min="8204" max="8204" width="2.28515625" style="18" customWidth="1"/>
    <col min="8205" max="8205" width="10.5703125" style="18" bestFit="1" customWidth="1"/>
    <col min="8206" max="8206" width="13.42578125" style="18" customWidth="1"/>
    <col min="8207" max="8207" width="16.28515625" style="18" customWidth="1"/>
    <col min="8208" max="8208" width="11.7109375" style="18" customWidth="1"/>
    <col min="8209" max="8449" width="9.28515625" style="18"/>
    <col min="8450" max="8450" width="46.42578125" style="18" customWidth="1"/>
    <col min="8451" max="8451" width="10" style="18" customWidth="1"/>
    <col min="8452" max="8452" width="1.28515625" style="18" customWidth="1"/>
    <col min="8453" max="8453" width="15.7109375" style="18" customWidth="1"/>
    <col min="8454" max="8454" width="1.28515625" style="18" customWidth="1"/>
    <col min="8455" max="8455" width="15.7109375" style="18" customWidth="1"/>
    <col min="8456" max="8456" width="1.28515625" style="18" customWidth="1"/>
    <col min="8457" max="8457" width="15.7109375" style="18" customWidth="1"/>
    <col min="8458" max="8458" width="1.28515625" style="18" customWidth="1"/>
    <col min="8459" max="8459" width="15.7109375" style="18" customWidth="1"/>
    <col min="8460" max="8460" width="2.28515625" style="18" customWidth="1"/>
    <col min="8461" max="8461" width="10.5703125" style="18" bestFit="1" customWidth="1"/>
    <col min="8462" max="8462" width="13.42578125" style="18" customWidth="1"/>
    <col min="8463" max="8463" width="16.28515625" style="18" customWidth="1"/>
    <col min="8464" max="8464" width="11.7109375" style="18" customWidth="1"/>
    <col min="8465" max="8705" width="9.28515625" style="18"/>
    <col min="8706" max="8706" width="46.42578125" style="18" customWidth="1"/>
    <col min="8707" max="8707" width="10" style="18" customWidth="1"/>
    <col min="8708" max="8708" width="1.28515625" style="18" customWidth="1"/>
    <col min="8709" max="8709" width="15.7109375" style="18" customWidth="1"/>
    <col min="8710" max="8710" width="1.28515625" style="18" customWidth="1"/>
    <col min="8711" max="8711" width="15.7109375" style="18" customWidth="1"/>
    <col min="8712" max="8712" width="1.28515625" style="18" customWidth="1"/>
    <col min="8713" max="8713" width="15.7109375" style="18" customWidth="1"/>
    <col min="8714" max="8714" width="1.28515625" style="18" customWidth="1"/>
    <col min="8715" max="8715" width="15.7109375" style="18" customWidth="1"/>
    <col min="8716" max="8716" width="2.28515625" style="18" customWidth="1"/>
    <col min="8717" max="8717" width="10.5703125" style="18" bestFit="1" customWidth="1"/>
    <col min="8718" max="8718" width="13.42578125" style="18" customWidth="1"/>
    <col min="8719" max="8719" width="16.28515625" style="18" customWidth="1"/>
    <col min="8720" max="8720" width="11.7109375" style="18" customWidth="1"/>
    <col min="8721" max="8961" width="9.28515625" style="18"/>
    <col min="8962" max="8962" width="46.42578125" style="18" customWidth="1"/>
    <col min="8963" max="8963" width="10" style="18" customWidth="1"/>
    <col min="8964" max="8964" width="1.28515625" style="18" customWidth="1"/>
    <col min="8965" max="8965" width="15.7109375" style="18" customWidth="1"/>
    <col min="8966" max="8966" width="1.28515625" style="18" customWidth="1"/>
    <col min="8967" max="8967" width="15.7109375" style="18" customWidth="1"/>
    <col min="8968" max="8968" width="1.28515625" style="18" customWidth="1"/>
    <col min="8969" max="8969" width="15.7109375" style="18" customWidth="1"/>
    <col min="8970" max="8970" width="1.28515625" style="18" customWidth="1"/>
    <col min="8971" max="8971" width="15.7109375" style="18" customWidth="1"/>
    <col min="8972" max="8972" width="2.28515625" style="18" customWidth="1"/>
    <col min="8973" max="8973" width="10.5703125" style="18" bestFit="1" customWidth="1"/>
    <col min="8974" max="8974" width="13.42578125" style="18" customWidth="1"/>
    <col min="8975" max="8975" width="16.28515625" style="18" customWidth="1"/>
    <col min="8976" max="8976" width="11.7109375" style="18" customWidth="1"/>
    <col min="8977" max="9217" width="9.28515625" style="18"/>
    <col min="9218" max="9218" width="46.42578125" style="18" customWidth="1"/>
    <col min="9219" max="9219" width="10" style="18" customWidth="1"/>
    <col min="9220" max="9220" width="1.28515625" style="18" customWidth="1"/>
    <col min="9221" max="9221" width="15.7109375" style="18" customWidth="1"/>
    <col min="9222" max="9222" width="1.28515625" style="18" customWidth="1"/>
    <col min="9223" max="9223" width="15.7109375" style="18" customWidth="1"/>
    <col min="9224" max="9224" width="1.28515625" style="18" customWidth="1"/>
    <col min="9225" max="9225" width="15.7109375" style="18" customWidth="1"/>
    <col min="9226" max="9226" width="1.28515625" style="18" customWidth="1"/>
    <col min="9227" max="9227" width="15.7109375" style="18" customWidth="1"/>
    <col min="9228" max="9228" width="2.28515625" style="18" customWidth="1"/>
    <col min="9229" max="9229" width="10.5703125" style="18" bestFit="1" customWidth="1"/>
    <col min="9230" max="9230" width="13.42578125" style="18" customWidth="1"/>
    <col min="9231" max="9231" width="16.28515625" style="18" customWidth="1"/>
    <col min="9232" max="9232" width="11.7109375" style="18" customWidth="1"/>
    <col min="9233" max="9473" width="9.28515625" style="18"/>
    <col min="9474" max="9474" width="46.42578125" style="18" customWidth="1"/>
    <col min="9475" max="9475" width="10" style="18" customWidth="1"/>
    <col min="9476" max="9476" width="1.28515625" style="18" customWidth="1"/>
    <col min="9477" max="9477" width="15.7109375" style="18" customWidth="1"/>
    <col min="9478" max="9478" width="1.28515625" style="18" customWidth="1"/>
    <col min="9479" max="9479" width="15.7109375" style="18" customWidth="1"/>
    <col min="9480" max="9480" width="1.28515625" style="18" customWidth="1"/>
    <col min="9481" max="9481" width="15.7109375" style="18" customWidth="1"/>
    <col min="9482" max="9482" width="1.28515625" style="18" customWidth="1"/>
    <col min="9483" max="9483" width="15.7109375" style="18" customWidth="1"/>
    <col min="9484" max="9484" width="2.28515625" style="18" customWidth="1"/>
    <col min="9485" max="9485" width="10.5703125" style="18" bestFit="1" customWidth="1"/>
    <col min="9486" max="9486" width="13.42578125" style="18" customWidth="1"/>
    <col min="9487" max="9487" width="16.28515625" style="18" customWidth="1"/>
    <col min="9488" max="9488" width="11.7109375" style="18" customWidth="1"/>
    <col min="9489" max="9729" width="9.28515625" style="18"/>
    <col min="9730" max="9730" width="46.42578125" style="18" customWidth="1"/>
    <col min="9731" max="9731" width="10" style="18" customWidth="1"/>
    <col min="9732" max="9732" width="1.28515625" style="18" customWidth="1"/>
    <col min="9733" max="9733" width="15.7109375" style="18" customWidth="1"/>
    <col min="9734" max="9734" width="1.28515625" style="18" customWidth="1"/>
    <col min="9735" max="9735" width="15.7109375" style="18" customWidth="1"/>
    <col min="9736" max="9736" width="1.28515625" style="18" customWidth="1"/>
    <col min="9737" max="9737" width="15.7109375" style="18" customWidth="1"/>
    <col min="9738" max="9738" width="1.28515625" style="18" customWidth="1"/>
    <col min="9739" max="9739" width="15.7109375" style="18" customWidth="1"/>
    <col min="9740" max="9740" width="2.28515625" style="18" customWidth="1"/>
    <col min="9741" max="9741" width="10.5703125" style="18" bestFit="1" customWidth="1"/>
    <col min="9742" max="9742" width="13.42578125" style="18" customWidth="1"/>
    <col min="9743" max="9743" width="16.28515625" style="18" customWidth="1"/>
    <col min="9744" max="9744" width="11.7109375" style="18" customWidth="1"/>
    <col min="9745" max="9985" width="9.28515625" style="18"/>
    <col min="9986" max="9986" width="46.42578125" style="18" customWidth="1"/>
    <col min="9987" max="9987" width="10" style="18" customWidth="1"/>
    <col min="9988" max="9988" width="1.28515625" style="18" customWidth="1"/>
    <col min="9989" max="9989" width="15.7109375" style="18" customWidth="1"/>
    <col min="9990" max="9990" width="1.28515625" style="18" customWidth="1"/>
    <col min="9991" max="9991" width="15.7109375" style="18" customWidth="1"/>
    <col min="9992" max="9992" width="1.28515625" style="18" customWidth="1"/>
    <col min="9993" max="9993" width="15.7109375" style="18" customWidth="1"/>
    <col min="9994" max="9994" width="1.28515625" style="18" customWidth="1"/>
    <col min="9995" max="9995" width="15.7109375" style="18" customWidth="1"/>
    <col min="9996" max="9996" width="2.28515625" style="18" customWidth="1"/>
    <col min="9997" max="9997" width="10.5703125" style="18" bestFit="1" customWidth="1"/>
    <col min="9998" max="9998" width="13.42578125" style="18" customWidth="1"/>
    <col min="9999" max="9999" width="16.28515625" style="18" customWidth="1"/>
    <col min="10000" max="10000" width="11.7109375" style="18" customWidth="1"/>
    <col min="10001" max="10241" width="9.28515625" style="18"/>
    <col min="10242" max="10242" width="46.42578125" style="18" customWidth="1"/>
    <col min="10243" max="10243" width="10" style="18" customWidth="1"/>
    <col min="10244" max="10244" width="1.28515625" style="18" customWidth="1"/>
    <col min="10245" max="10245" width="15.7109375" style="18" customWidth="1"/>
    <col min="10246" max="10246" width="1.28515625" style="18" customWidth="1"/>
    <col min="10247" max="10247" width="15.7109375" style="18" customWidth="1"/>
    <col min="10248" max="10248" width="1.28515625" style="18" customWidth="1"/>
    <col min="10249" max="10249" width="15.7109375" style="18" customWidth="1"/>
    <col min="10250" max="10250" width="1.28515625" style="18" customWidth="1"/>
    <col min="10251" max="10251" width="15.7109375" style="18" customWidth="1"/>
    <col min="10252" max="10252" width="2.28515625" style="18" customWidth="1"/>
    <col min="10253" max="10253" width="10.5703125" style="18" bestFit="1" customWidth="1"/>
    <col min="10254" max="10254" width="13.42578125" style="18" customWidth="1"/>
    <col min="10255" max="10255" width="16.28515625" style="18" customWidth="1"/>
    <col min="10256" max="10256" width="11.7109375" style="18" customWidth="1"/>
    <col min="10257" max="10497" width="9.28515625" style="18"/>
    <col min="10498" max="10498" width="46.42578125" style="18" customWidth="1"/>
    <col min="10499" max="10499" width="10" style="18" customWidth="1"/>
    <col min="10500" max="10500" width="1.28515625" style="18" customWidth="1"/>
    <col min="10501" max="10501" width="15.7109375" style="18" customWidth="1"/>
    <col min="10502" max="10502" width="1.28515625" style="18" customWidth="1"/>
    <col min="10503" max="10503" width="15.7109375" style="18" customWidth="1"/>
    <col min="10504" max="10504" width="1.28515625" style="18" customWidth="1"/>
    <col min="10505" max="10505" width="15.7109375" style="18" customWidth="1"/>
    <col min="10506" max="10506" width="1.28515625" style="18" customWidth="1"/>
    <col min="10507" max="10507" width="15.7109375" style="18" customWidth="1"/>
    <col min="10508" max="10508" width="2.28515625" style="18" customWidth="1"/>
    <col min="10509" max="10509" width="10.5703125" style="18" bestFit="1" customWidth="1"/>
    <col min="10510" max="10510" width="13.42578125" style="18" customWidth="1"/>
    <col min="10511" max="10511" width="16.28515625" style="18" customWidth="1"/>
    <col min="10512" max="10512" width="11.7109375" style="18" customWidth="1"/>
    <col min="10513" max="10753" width="9.28515625" style="18"/>
    <col min="10754" max="10754" width="46.42578125" style="18" customWidth="1"/>
    <col min="10755" max="10755" width="10" style="18" customWidth="1"/>
    <col min="10756" max="10756" width="1.28515625" style="18" customWidth="1"/>
    <col min="10757" max="10757" width="15.7109375" style="18" customWidth="1"/>
    <col min="10758" max="10758" width="1.28515625" style="18" customWidth="1"/>
    <col min="10759" max="10759" width="15.7109375" style="18" customWidth="1"/>
    <col min="10760" max="10760" width="1.28515625" style="18" customWidth="1"/>
    <col min="10761" max="10761" width="15.7109375" style="18" customWidth="1"/>
    <col min="10762" max="10762" width="1.28515625" style="18" customWidth="1"/>
    <col min="10763" max="10763" width="15.7109375" style="18" customWidth="1"/>
    <col min="10764" max="10764" width="2.28515625" style="18" customWidth="1"/>
    <col min="10765" max="10765" width="10.5703125" style="18" bestFit="1" customWidth="1"/>
    <col min="10766" max="10766" width="13.42578125" style="18" customWidth="1"/>
    <col min="10767" max="10767" width="16.28515625" style="18" customWidth="1"/>
    <col min="10768" max="10768" width="11.7109375" style="18" customWidth="1"/>
    <col min="10769" max="11009" width="9.28515625" style="18"/>
    <col min="11010" max="11010" width="46.42578125" style="18" customWidth="1"/>
    <col min="11011" max="11011" width="10" style="18" customWidth="1"/>
    <col min="11012" max="11012" width="1.28515625" style="18" customWidth="1"/>
    <col min="11013" max="11013" width="15.7109375" style="18" customWidth="1"/>
    <col min="11014" max="11014" width="1.28515625" style="18" customWidth="1"/>
    <col min="11015" max="11015" width="15.7109375" style="18" customWidth="1"/>
    <col min="11016" max="11016" width="1.28515625" style="18" customWidth="1"/>
    <col min="11017" max="11017" width="15.7109375" style="18" customWidth="1"/>
    <col min="11018" max="11018" width="1.28515625" style="18" customWidth="1"/>
    <col min="11019" max="11019" width="15.7109375" style="18" customWidth="1"/>
    <col min="11020" max="11020" width="2.28515625" style="18" customWidth="1"/>
    <col min="11021" max="11021" width="10.5703125" style="18" bestFit="1" customWidth="1"/>
    <col min="11022" max="11022" width="13.42578125" style="18" customWidth="1"/>
    <col min="11023" max="11023" width="16.28515625" style="18" customWidth="1"/>
    <col min="11024" max="11024" width="11.7109375" style="18" customWidth="1"/>
    <col min="11025" max="11265" width="9.28515625" style="18"/>
    <col min="11266" max="11266" width="46.42578125" style="18" customWidth="1"/>
    <col min="11267" max="11267" width="10" style="18" customWidth="1"/>
    <col min="11268" max="11268" width="1.28515625" style="18" customWidth="1"/>
    <col min="11269" max="11269" width="15.7109375" style="18" customWidth="1"/>
    <col min="11270" max="11270" width="1.28515625" style="18" customWidth="1"/>
    <col min="11271" max="11271" width="15.7109375" style="18" customWidth="1"/>
    <col min="11272" max="11272" width="1.28515625" style="18" customWidth="1"/>
    <col min="11273" max="11273" width="15.7109375" style="18" customWidth="1"/>
    <col min="11274" max="11274" width="1.28515625" style="18" customWidth="1"/>
    <col min="11275" max="11275" width="15.7109375" style="18" customWidth="1"/>
    <col min="11276" max="11276" width="2.28515625" style="18" customWidth="1"/>
    <col min="11277" max="11277" width="10.5703125" style="18" bestFit="1" customWidth="1"/>
    <col min="11278" max="11278" width="13.42578125" style="18" customWidth="1"/>
    <col min="11279" max="11279" width="16.28515625" style="18" customWidth="1"/>
    <col min="11280" max="11280" width="11.7109375" style="18" customWidth="1"/>
    <col min="11281" max="11521" width="9.28515625" style="18"/>
    <col min="11522" max="11522" width="46.42578125" style="18" customWidth="1"/>
    <col min="11523" max="11523" width="10" style="18" customWidth="1"/>
    <col min="11524" max="11524" width="1.28515625" style="18" customWidth="1"/>
    <col min="11525" max="11525" width="15.7109375" style="18" customWidth="1"/>
    <col min="11526" max="11526" width="1.28515625" style="18" customWidth="1"/>
    <col min="11527" max="11527" width="15.7109375" style="18" customWidth="1"/>
    <col min="11528" max="11528" width="1.28515625" style="18" customWidth="1"/>
    <col min="11529" max="11529" width="15.7109375" style="18" customWidth="1"/>
    <col min="11530" max="11530" width="1.28515625" style="18" customWidth="1"/>
    <col min="11531" max="11531" width="15.7109375" style="18" customWidth="1"/>
    <col min="11532" max="11532" width="2.28515625" style="18" customWidth="1"/>
    <col min="11533" max="11533" width="10.5703125" style="18" bestFit="1" customWidth="1"/>
    <col min="11534" max="11534" width="13.42578125" style="18" customWidth="1"/>
    <col min="11535" max="11535" width="16.28515625" style="18" customWidth="1"/>
    <col min="11536" max="11536" width="11.7109375" style="18" customWidth="1"/>
    <col min="11537" max="11777" width="9.28515625" style="18"/>
    <col min="11778" max="11778" width="46.42578125" style="18" customWidth="1"/>
    <col min="11779" max="11779" width="10" style="18" customWidth="1"/>
    <col min="11780" max="11780" width="1.28515625" style="18" customWidth="1"/>
    <col min="11781" max="11781" width="15.7109375" style="18" customWidth="1"/>
    <col min="11782" max="11782" width="1.28515625" style="18" customWidth="1"/>
    <col min="11783" max="11783" width="15.7109375" style="18" customWidth="1"/>
    <col min="11784" max="11784" width="1.28515625" style="18" customWidth="1"/>
    <col min="11785" max="11785" width="15.7109375" style="18" customWidth="1"/>
    <col min="11786" max="11786" width="1.28515625" style="18" customWidth="1"/>
    <col min="11787" max="11787" width="15.7109375" style="18" customWidth="1"/>
    <col min="11788" max="11788" width="2.28515625" style="18" customWidth="1"/>
    <col min="11789" max="11789" width="10.5703125" style="18" bestFit="1" customWidth="1"/>
    <col min="11790" max="11790" width="13.42578125" style="18" customWidth="1"/>
    <col min="11791" max="11791" width="16.28515625" style="18" customWidth="1"/>
    <col min="11792" max="11792" width="11.7109375" style="18" customWidth="1"/>
    <col min="11793" max="12033" width="9.28515625" style="18"/>
    <col min="12034" max="12034" width="46.42578125" style="18" customWidth="1"/>
    <col min="12035" max="12035" width="10" style="18" customWidth="1"/>
    <col min="12036" max="12036" width="1.28515625" style="18" customWidth="1"/>
    <col min="12037" max="12037" width="15.7109375" style="18" customWidth="1"/>
    <col min="12038" max="12038" width="1.28515625" style="18" customWidth="1"/>
    <col min="12039" max="12039" width="15.7109375" style="18" customWidth="1"/>
    <col min="12040" max="12040" width="1.28515625" style="18" customWidth="1"/>
    <col min="12041" max="12041" width="15.7109375" style="18" customWidth="1"/>
    <col min="12042" max="12042" width="1.28515625" style="18" customWidth="1"/>
    <col min="12043" max="12043" width="15.7109375" style="18" customWidth="1"/>
    <col min="12044" max="12044" width="2.28515625" style="18" customWidth="1"/>
    <col min="12045" max="12045" width="10.5703125" style="18" bestFit="1" customWidth="1"/>
    <col min="12046" max="12046" width="13.42578125" style="18" customWidth="1"/>
    <col min="12047" max="12047" width="16.28515625" style="18" customWidth="1"/>
    <col min="12048" max="12048" width="11.7109375" style="18" customWidth="1"/>
    <col min="12049" max="12289" width="9.28515625" style="18"/>
    <col min="12290" max="12290" width="46.42578125" style="18" customWidth="1"/>
    <col min="12291" max="12291" width="10" style="18" customWidth="1"/>
    <col min="12292" max="12292" width="1.28515625" style="18" customWidth="1"/>
    <col min="12293" max="12293" width="15.7109375" style="18" customWidth="1"/>
    <col min="12294" max="12294" width="1.28515625" style="18" customWidth="1"/>
    <col min="12295" max="12295" width="15.7109375" style="18" customWidth="1"/>
    <col min="12296" max="12296" width="1.28515625" style="18" customWidth="1"/>
    <col min="12297" max="12297" width="15.7109375" style="18" customWidth="1"/>
    <col min="12298" max="12298" width="1.28515625" style="18" customWidth="1"/>
    <col min="12299" max="12299" width="15.7109375" style="18" customWidth="1"/>
    <col min="12300" max="12300" width="2.28515625" style="18" customWidth="1"/>
    <col min="12301" max="12301" width="10.5703125" style="18" bestFit="1" customWidth="1"/>
    <col min="12302" max="12302" width="13.42578125" style="18" customWidth="1"/>
    <col min="12303" max="12303" width="16.28515625" style="18" customWidth="1"/>
    <col min="12304" max="12304" width="11.7109375" style="18" customWidth="1"/>
    <col min="12305" max="12545" width="9.28515625" style="18"/>
    <col min="12546" max="12546" width="46.42578125" style="18" customWidth="1"/>
    <col min="12547" max="12547" width="10" style="18" customWidth="1"/>
    <col min="12548" max="12548" width="1.28515625" style="18" customWidth="1"/>
    <col min="12549" max="12549" width="15.7109375" style="18" customWidth="1"/>
    <col min="12550" max="12550" width="1.28515625" style="18" customWidth="1"/>
    <col min="12551" max="12551" width="15.7109375" style="18" customWidth="1"/>
    <col min="12552" max="12552" width="1.28515625" style="18" customWidth="1"/>
    <col min="12553" max="12553" width="15.7109375" style="18" customWidth="1"/>
    <col min="12554" max="12554" width="1.28515625" style="18" customWidth="1"/>
    <col min="12555" max="12555" width="15.7109375" style="18" customWidth="1"/>
    <col min="12556" max="12556" width="2.28515625" style="18" customWidth="1"/>
    <col min="12557" max="12557" width="10.5703125" style="18" bestFit="1" customWidth="1"/>
    <col min="12558" max="12558" width="13.42578125" style="18" customWidth="1"/>
    <col min="12559" max="12559" width="16.28515625" style="18" customWidth="1"/>
    <col min="12560" max="12560" width="11.7109375" style="18" customWidth="1"/>
    <col min="12561" max="12801" width="9.28515625" style="18"/>
    <col min="12802" max="12802" width="46.42578125" style="18" customWidth="1"/>
    <col min="12803" max="12803" width="10" style="18" customWidth="1"/>
    <col min="12804" max="12804" width="1.28515625" style="18" customWidth="1"/>
    <col min="12805" max="12805" width="15.7109375" style="18" customWidth="1"/>
    <col min="12806" max="12806" width="1.28515625" style="18" customWidth="1"/>
    <col min="12807" max="12807" width="15.7109375" style="18" customWidth="1"/>
    <col min="12808" max="12808" width="1.28515625" style="18" customWidth="1"/>
    <col min="12809" max="12809" width="15.7109375" style="18" customWidth="1"/>
    <col min="12810" max="12810" width="1.28515625" style="18" customWidth="1"/>
    <col min="12811" max="12811" width="15.7109375" style="18" customWidth="1"/>
    <col min="12812" max="12812" width="2.28515625" style="18" customWidth="1"/>
    <col min="12813" max="12813" width="10.5703125" style="18" bestFit="1" customWidth="1"/>
    <col min="12814" max="12814" width="13.42578125" style="18" customWidth="1"/>
    <col min="12815" max="12815" width="16.28515625" style="18" customWidth="1"/>
    <col min="12816" max="12816" width="11.7109375" style="18" customWidth="1"/>
    <col min="12817" max="13057" width="9.28515625" style="18"/>
    <col min="13058" max="13058" width="46.42578125" style="18" customWidth="1"/>
    <col min="13059" max="13059" width="10" style="18" customWidth="1"/>
    <col min="13060" max="13060" width="1.28515625" style="18" customWidth="1"/>
    <col min="13061" max="13061" width="15.7109375" style="18" customWidth="1"/>
    <col min="13062" max="13062" width="1.28515625" style="18" customWidth="1"/>
    <col min="13063" max="13063" width="15.7109375" style="18" customWidth="1"/>
    <col min="13064" max="13064" width="1.28515625" style="18" customWidth="1"/>
    <col min="13065" max="13065" width="15.7109375" style="18" customWidth="1"/>
    <col min="13066" max="13066" width="1.28515625" style="18" customWidth="1"/>
    <col min="13067" max="13067" width="15.7109375" style="18" customWidth="1"/>
    <col min="13068" max="13068" width="2.28515625" style="18" customWidth="1"/>
    <col min="13069" max="13069" width="10.5703125" style="18" bestFit="1" customWidth="1"/>
    <col min="13070" max="13070" width="13.42578125" style="18" customWidth="1"/>
    <col min="13071" max="13071" width="16.28515625" style="18" customWidth="1"/>
    <col min="13072" max="13072" width="11.7109375" style="18" customWidth="1"/>
    <col min="13073" max="13313" width="9.28515625" style="18"/>
    <col min="13314" max="13314" width="46.42578125" style="18" customWidth="1"/>
    <col min="13315" max="13315" width="10" style="18" customWidth="1"/>
    <col min="13316" max="13316" width="1.28515625" style="18" customWidth="1"/>
    <col min="13317" max="13317" width="15.7109375" style="18" customWidth="1"/>
    <col min="13318" max="13318" width="1.28515625" style="18" customWidth="1"/>
    <col min="13319" max="13319" width="15.7109375" style="18" customWidth="1"/>
    <col min="13320" max="13320" width="1.28515625" style="18" customWidth="1"/>
    <col min="13321" max="13321" width="15.7109375" style="18" customWidth="1"/>
    <col min="13322" max="13322" width="1.28515625" style="18" customWidth="1"/>
    <col min="13323" max="13323" width="15.7109375" style="18" customWidth="1"/>
    <col min="13324" max="13324" width="2.28515625" style="18" customWidth="1"/>
    <col min="13325" max="13325" width="10.5703125" style="18" bestFit="1" customWidth="1"/>
    <col min="13326" max="13326" width="13.42578125" style="18" customWidth="1"/>
    <col min="13327" max="13327" width="16.28515625" style="18" customWidth="1"/>
    <col min="13328" max="13328" width="11.7109375" style="18" customWidth="1"/>
    <col min="13329" max="13569" width="9.28515625" style="18"/>
    <col min="13570" max="13570" width="46.42578125" style="18" customWidth="1"/>
    <col min="13571" max="13571" width="10" style="18" customWidth="1"/>
    <col min="13572" max="13572" width="1.28515625" style="18" customWidth="1"/>
    <col min="13573" max="13573" width="15.7109375" style="18" customWidth="1"/>
    <col min="13574" max="13574" width="1.28515625" style="18" customWidth="1"/>
    <col min="13575" max="13575" width="15.7109375" style="18" customWidth="1"/>
    <col min="13576" max="13576" width="1.28515625" style="18" customWidth="1"/>
    <col min="13577" max="13577" width="15.7109375" style="18" customWidth="1"/>
    <col min="13578" max="13578" width="1.28515625" style="18" customWidth="1"/>
    <col min="13579" max="13579" width="15.7109375" style="18" customWidth="1"/>
    <col min="13580" max="13580" width="2.28515625" style="18" customWidth="1"/>
    <col min="13581" max="13581" width="10.5703125" style="18" bestFit="1" customWidth="1"/>
    <col min="13582" max="13582" width="13.42578125" style="18" customWidth="1"/>
    <col min="13583" max="13583" width="16.28515625" style="18" customWidth="1"/>
    <col min="13584" max="13584" width="11.7109375" style="18" customWidth="1"/>
    <col min="13585" max="13825" width="9.28515625" style="18"/>
    <col min="13826" max="13826" width="46.42578125" style="18" customWidth="1"/>
    <col min="13827" max="13827" width="10" style="18" customWidth="1"/>
    <col min="13828" max="13828" width="1.28515625" style="18" customWidth="1"/>
    <col min="13829" max="13829" width="15.7109375" style="18" customWidth="1"/>
    <col min="13830" max="13830" width="1.28515625" style="18" customWidth="1"/>
    <col min="13831" max="13831" width="15.7109375" style="18" customWidth="1"/>
    <col min="13832" max="13832" width="1.28515625" style="18" customWidth="1"/>
    <col min="13833" max="13833" width="15.7109375" style="18" customWidth="1"/>
    <col min="13834" max="13834" width="1.28515625" style="18" customWidth="1"/>
    <col min="13835" max="13835" width="15.7109375" style="18" customWidth="1"/>
    <col min="13836" max="13836" width="2.28515625" style="18" customWidth="1"/>
    <col min="13837" max="13837" width="10.5703125" style="18" bestFit="1" customWidth="1"/>
    <col min="13838" max="13838" width="13.42578125" style="18" customWidth="1"/>
    <col min="13839" max="13839" width="16.28515625" style="18" customWidth="1"/>
    <col min="13840" max="13840" width="11.7109375" style="18" customWidth="1"/>
    <col min="13841" max="14081" width="9.28515625" style="18"/>
    <col min="14082" max="14082" width="46.42578125" style="18" customWidth="1"/>
    <col min="14083" max="14083" width="10" style="18" customWidth="1"/>
    <col min="14084" max="14084" width="1.28515625" style="18" customWidth="1"/>
    <col min="14085" max="14085" width="15.7109375" style="18" customWidth="1"/>
    <col min="14086" max="14086" width="1.28515625" style="18" customWidth="1"/>
    <col min="14087" max="14087" width="15.7109375" style="18" customWidth="1"/>
    <col min="14088" max="14088" width="1.28515625" style="18" customWidth="1"/>
    <col min="14089" max="14089" width="15.7109375" style="18" customWidth="1"/>
    <col min="14090" max="14090" width="1.28515625" style="18" customWidth="1"/>
    <col min="14091" max="14091" width="15.7109375" style="18" customWidth="1"/>
    <col min="14092" max="14092" width="2.28515625" style="18" customWidth="1"/>
    <col min="14093" max="14093" width="10.5703125" style="18" bestFit="1" customWidth="1"/>
    <col min="14094" max="14094" width="13.42578125" style="18" customWidth="1"/>
    <col min="14095" max="14095" width="16.28515625" style="18" customWidth="1"/>
    <col min="14096" max="14096" width="11.7109375" style="18" customWidth="1"/>
    <col min="14097" max="14337" width="9.28515625" style="18"/>
    <col min="14338" max="14338" width="46.42578125" style="18" customWidth="1"/>
    <col min="14339" max="14339" width="10" style="18" customWidth="1"/>
    <col min="14340" max="14340" width="1.28515625" style="18" customWidth="1"/>
    <col min="14341" max="14341" width="15.7109375" style="18" customWidth="1"/>
    <col min="14342" max="14342" width="1.28515625" style="18" customWidth="1"/>
    <col min="14343" max="14343" width="15.7109375" style="18" customWidth="1"/>
    <col min="14344" max="14344" width="1.28515625" style="18" customWidth="1"/>
    <col min="14345" max="14345" width="15.7109375" style="18" customWidth="1"/>
    <col min="14346" max="14346" width="1.28515625" style="18" customWidth="1"/>
    <col min="14347" max="14347" width="15.7109375" style="18" customWidth="1"/>
    <col min="14348" max="14348" width="2.28515625" style="18" customWidth="1"/>
    <col min="14349" max="14349" width="10.5703125" style="18" bestFit="1" customWidth="1"/>
    <col min="14350" max="14350" width="13.42578125" style="18" customWidth="1"/>
    <col min="14351" max="14351" width="16.28515625" style="18" customWidth="1"/>
    <col min="14352" max="14352" width="11.7109375" style="18" customWidth="1"/>
    <col min="14353" max="14593" width="9.28515625" style="18"/>
    <col min="14594" max="14594" width="46.42578125" style="18" customWidth="1"/>
    <col min="14595" max="14595" width="10" style="18" customWidth="1"/>
    <col min="14596" max="14596" width="1.28515625" style="18" customWidth="1"/>
    <col min="14597" max="14597" width="15.7109375" style="18" customWidth="1"/>
    <col min="14598" max="14598" width="1.28515625" style="18" customWidth="1"/>
    <col min="14599" max="14599" width="15.7109375" style="18" customWidth="1"/>
    <col min="14600" max="14600" width="1.28515625" style="18" customWidth="1"/>
    <col min="14601" max="14601" width="15.7109375" style="18" customWidth="1"/>
    <col min="14602" max="14602" width="1.28515625" style="18" customWidth="1"/>
    <col min="14603" max="14603" width="15.7109375" style="18" customWidth="1"/>
    <col min="14604" max="14604" width="2.28515625" style="18" customWidth="1"/>
    <col min="14605" max="14605" width="10.5703125" style="18" bestFit="1" customWidth="1"/>
    <col min="14606" max="14606" width="13.42578125" style="18" customWidth="1"/>
    <col min="14607" max="14607" width="16.28515625" style="18" customWidth="1"/>
    <col min="14608" max="14608" width="11.7109375" style="18" customWidth="1"/>
    <col min="14609" max="14849" width="9.28515625" style="18"/>
    <col min="14850" max="14850" width="46.42578125" style="18" customWidth="1"/>
    <col min="14851" max="14851" width="10" style="18" customWidth="1"/>
    <col min="14852" max="14852" width="1.28515625" style="18" customWidth="1"/>
    <col min="14853" max="14853" width="15.7109375" style="18" customWidth="1"/>
    <col min="14854" max="14854" width="1.28515625" style="18" customWidth="1"/>
    <col min="14855" max="14855" width="15.7109375" style="18" customWidth="1"/>
    <col min="14856" max="14856" width="1.28515625" style="18" customWidth="1"/>
    <col min="14857" max="14857" width="15.7109375" style="18" customWidth="1"/>
    <col min="14858" max="14858" width="1.28515625" style="18" customWidth="1"/>
    <col min="14859" max="14859" width="15.7109375" style="18" customWidth="1"/>
    <col min="14860" max="14860" width="2.28515625" style="18" customWidth="1"/>
    <col min="14861" max="14861" width="10.5703125" style="18" bestFit="1" customWidth="1"/>
    <col min="14862" max="14862" width="13.42578125" style="18" customWidth="1"/>
    <col min="14863" max="14863" width="16.28515625" style="18" customWidth="1"/>
    <col min="14864" max="14864" width="11.7109375" style="18" customWidth="1"/>
    <col min="14865" max="15105" width="9.28515625" style="18"/>
    <col min="15106" max="15106" width="46.42578125" style="18" customWidth="1"/>
    <col min="15107" max="15107" width="10" style="18" customWidth="1"/>
    <col min="15108" max="15108" width="1.28515625" style="18" customWidth="1"/>
    <col min="15109" max="15109" width="15.7109375" style="18" customWidth="1"/>
    <col min="15110" max="15110" width="1.28515625" style="18" customWidth="1"/>
    <col min="15111" max="15111" width="15.7109375" style="18" customWidth="1"/>
    <col min="15112" max="15112" width="1.28515625" style="18" customWidth="1"/>
    <col min="15113" max="15113" width="15.7109375" style="18" customWidth="1"/>
    <col min="15114" max="15114" width="1.28515625" style="18" customWidth="1"/>
    <col min="15115" max="15115" width="15.7109375" style="18" customWidth="1"/>
    <col min="15116" max="15116" width="2.28515625" style="18" customWidth="1"/>
    <col min="15117" max="15117" width="10.5703125" style="18" bestFit="1" customWidth="1"/>
    <col min="15118" max="15118" width="13.42578125" style="18" customWidth="1"/>
    <col min="15119" max="15119" width="16.28515625" style="18" customWidth="1"/>
    <col min="15120" max="15120" width="11.7109375" style="18" customWidth="1"/>
    <col min="15121" max="15361" width="9.28515625" style="18"/>
    <col min="15362" max="15362" width="46.42578125" style="18" customWidth="1"/>
    <col min="15363" max="15363" width="10" style="18" customWidth="1"/>
    <col min="15364" max="15364" width="1.28515625" style="18" customWidth="1"/>
    <col min="15365" max="15365" width="15.7109375" style="18" customWidth="1"/>
    <col min="15366" max="15366" width="1.28515625" style="18" customWidth="1"/>
    <col min="15367" max="15367" width="15.7109375" style="18" customWidth="1"/>
    <col min="15368" max="15368" width="1.28515625" style="18" customWidth="1"/>
    <col min="15369" max="15369" width="15.7109375" style="18" customWidth="1"/>
    <col min="15370" max="15370" width="1.28515625" style="18" customWidth="1"/>
    <col min="15371" max="15371" width="15.7109375" style="18" customWidth="1"/>
    <col min="15372" max="15372" width="2.28515625" style="18" customWidth="1"/>
    <col min="15373" max="15373" width="10.5703125" style="18" bestFit="1" customWidth="1"/>
    <col min="15374" max="15374" width="13.42578125" style="18" customWidth="1"/>
    <col min="15375" max="15375" width="16.28515625" style="18" customWidth="1"/>
    <col min="15376" max="15376" width="11.7109375" style="18" customWidth="1"/>
    <col min="15377" max="15617" width="9.28515625" style="18"/>
    <col min="15618" max="15618" width="46.42578125" style="18" customWidth="1"/>
    <col min="15619" max="15619" width="10" style="18" customWidth="1"/>
    <col min="15620" max="15620" width="1.28515625" style="18" customWidth="1"/>
    <col min="15621" max="15621" width="15.7109375" style="18" customWidth="1"/>
    <col min="15622" max="15622" width="1.28515625" style="18" customWidth="1"/>
    <col min="15623" max="15623" width="15.7109375" style="18" customWidth="1"/>
    <col min="15624" max="15624" width="1.28515625" style="18" customWidth="1"/>
    <col min="15625" max="15625" width="15.7109375" style="18" customWidth="1"/>
    <col min="15626" max="15626" width="1.28515625" style="18" customWidth="1"/>
    <col min="15627" max="15627" width="15.7109375" style="18" customWidth="1"/>
    <col min="15628" max="15628" width="2.28515625" style="18" customWidth="1"/>
    <col min="15629" max="15629" width="10.5703125" style="18" bestFit="1" customWidth="1"/>
    <col min="15630" max="15630" width="13.42578125" style="18" customWidth="1"/>
    <col min="15631" max="15631" width="16.28515625" style="18" customWidth="1"/>
    <col min="15632" max="15632" width="11.7109375" style="18" customWidth="1"/>
    <col min="15633" max="15873" width="9.28515625" style="18"/>
    <col min="15874" max="15874" width="46.42578125" style="18" customWidth="1"/>
    <col min="15875" max="15875" width="10" style="18" customWidth="1"/>
    <col min="15876" max="15876" width="1.28515625" style="18" customWidth="1"/>
    <col min="15877" max="15877" width="15.7109375" style="18" customWidth="1"/>
    <col min="15878" max="15878" width="1.28515625" style="18" customWidth="1"/>
    <col min="15879" max="15879" width="15.7109375" style="18" customWidth="1"/>
    <col min="15880" max="15880" width="1.28515625" style="18" customWidth="1"/>
    <col min="15881" max="15881" width="15.7109375" style="18" customWidth="1"/>
    <col min="15882" max="15882" width="1.28515625" style="18" customWidth="1"/>
    <col min="15883" max="15883" width="15.7109375" style="18" customWidth="1"/>
    <col min="15884" max="15884" width="2.28515625" style="18" customWidth="1"/>
    <col min="15885" max="15885" width="10.5703125" style="18" bestFit="1" customWidth="1"/>
    <col min="15886" max="15886" width="13.42578125" style="18" customWidth="1"/>
    <col min="15887" max="15887" width="16.28515625" style="18" customWidth="1"/>
    <col min="15888" max="15888" width="11.7109375" style="18" customWidth="1"/>
    <col min="15889" max="16129" width="9.28515625" style="18"/>
    <col min="16130" max="16130" width="46.42578125" style="18" customWidth="1"/>
    <col min="16131" max="16131" width="10" style="18" customWidth="1"/>
    <col min="16132" max="16132" width="1.28515625" style="18" customWidth="1"/>
    <col min="16133" max="16133" width="15.7109375" style="18" customWidth="1"/>
    <col min="16134" max="16134" width="1.28515625" style="18" customWidth="1"/>
    <col min="16135" max="16135" width="15.7109375" style="18" customWidth="1"/>
    <col min="16136" max="16136" width="1.28515625" style="18" customWidth="1"/>
    <col min="16137" max="16137" width="15.7109375" style="18" customWidth="1"/>
    <col min="16138" max="16138" width="1.28515625" style="18" customWidth="1"/>
    <col min="16139" max="16139" width="15.7109375" style="18" customWidth="1"/>
    <col min="16140" max="16140" width="2.28515625" style="18" customWidth="1"/>
    <col min="16141" max="16141" width="10.5703125" style="18" bestFit="1" customWidth="1"/>
    <col min="16142" max="16142" width="13.42578125" style="18" customWidth="1"/>
    <col min="16143" max="16143" width="16.28515625" style="18" customWidth="1"/>
    <col min="16144" max="16144" width="11.7109375" style="18" customWidth="1"/>
    <col min="16145" max="16384" width="9.28515625" style="18"/>
  </cols>
  <sheetData>
    <row r="1" spans="1:14" ht="22.9" customHeight="1">
      <c r="A1" s="149" t="s">
        <v>0</v>
      </c>
      <c r="B1" s="150"/>
      <c r="C1" s="151"/>
      <c r="D1" s="152"/>
      <c r="E1" s="152"/>
      <c r="F1" s="152"/>
      <c r="G1" s="152"/>
      <c r="H1" s="152"/>
      <c r="I1" s="152"/>
      <c r="J1" s="152"/>
      <c r="K1" s="152"/>
    </row>
    <row r="2" spans="1:14" ht="22.9" customHeight="1">
      <c r="A2" s="219" t="s">
        <v>40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</row>
    <row r="3" spans="1:14" ht="22.9" customHeight="1">
      <c r="A3" s="153"/>
      <c r="B3" s="153"/>
      <c r="C3" s="154"/>
      <c r="D3" s="154"/>
      <c r="E3" s="220"/>
      <c r="F3" s="220"/>
      <c r="G3" s="220"/>
      <c r="H3" s="220"/>
      <c r="I3" s="220"/>
      <c r="J3" s="220"/>
      <c r="K3" s="220"/>
    </row>
    <row r="4" spans="1:14" ht="22.9" customHeight="1">
      <c r="A4" s="153"/>
      <c r="B4" s="153"/>
      <c r="C4" s="154"/>
      <c r="D4" s="155"/>
      <c r="E4" s="217" t="s">
        <v>1</v>
      </c>
      <c r="F4" s="217"/>
      <c r="G4" s="217"/>
      <c r="H4" s="156"/>
      <c r="I4" s="218" t="s">
        <v>2</v>
      </c>
      <c r="J4" s="218"/>
      <c r="K4" s="218"/>
    </row>
    <row r="5" spans="1:14" s="17" customFormat="1" ht="22.9" customHeight="1">
      <c r="A5" s="153"/>
      <c r="B5" s="153"/>
      <c r="C5" s="154"/>
      <c r="D5" s="155"/>
      <c r="E5" s="57" t="s">
        <v>82</v>
      </c>
      <c r="F5" s="57"/>
      <c r="G5" s="57" t="s">
        <v>83</v>
      </c>
      <c r="H5" s="156"/>
      <c r="I5" s="57" t="s">
        <v>82</v>
      </c>
      <c r="J5" s="57"/>
      <c r="K5" s="57" t="s">
        <v>83</v>
      </c>
    </row>
    <row r="6" spans="1:14" ht="22.9" customHeight="1">
      <c r="A6" s="17" t="s">
        <v>4</v>
      </c>
      <c r="B6" s="153"/>
      <c r="C6" s="154" t="s">
        <v>3</v>
      </c>
      <c r="D6" s="154"/>
      <c r="E6" s="157" t="s">
        <v>84</v>
      </c>
      <c r="F6" s="158"/>
      <c r="G6" s="157" t="s">
        <v>85</v>
      </c>
      <c r="H6" s="157"/>
      <c r="I6" s="157" t="s">
        <v>84</v>
      </c>
      <c r="J6" s="158"/>
      <c r="K6" s="157" t="s">
        <v>85</v>
      </c>
    </row>
    <row r="7" spans="1:14" ht="22.9" customHeight="1">
      <c r="A7" s="153"/>
      <c r="B7" s="153"/>
      <c r="C7" s="154"/>
      <c r="D7" s="153"/>
      <c r="E7" s="142" t="s">
        <v>86</v>
      </c>
      <c r="F7" s="153"/>
      <c r="G7" s="153"/>
      <c r="H7" s="153"/>
      <c r="I7" s="142" t="s">
        <v>86</v>
      </c>
      <c r="J7" s="153"/>
      <c r="K7" s="153"/>
    </row>
    <row r="8" spans="1:14" ht="22.9" customHeight="1">
      <c r="B8" s="153"/>
      <c r="C8" s="154"/>
      <c r="D8" s="154"/>
      <c r="E8" s="221" t="s">
        <v>87</v>
      </c>
      <c r="F8" s="221"/>
      <c r="G8" s="221"/>
      <c r="H8" s="221"/>
      <c r="I8" s="221"/>
      <c r="J8" s="221"/>
      <c r="K8" s="221"/>
    </row>
    <row r="9" spans="1:14" ht="22.9" customHeight="1">
      <c r="E9" s="57"/>
      <c r="F9" s="57"/>
      <c r="G9" s="57"/>
      <c r="H9" s="57"/>
      <c r="I9" s="57"/>
      <c r="J9" s="57"/>
      <c r="K9" s="57"/>
    </row>
    <row r="10" spans="1:14" s="160" customFormat="1" ht="22.9" customHeight="1">
      <c r="A10" s="159" t="s">
        <v>5</v>
      </c>
      <c r="C10" s="90"/>
      <c r="E10" s="161"/>
      <c r="F10" s="161"/>
      <c r="G10" s="161"/>
      <c r="H10" s="161"/>
      <c r="I10" s="161"/>
      <c r="J10" s="161"/>
      <c r="K10" s="161"/>
    </row>
    <row r="11" spans="1:14" ht="22.9" customHeight="1">
      <c r="A11" s="18" t="s">
        <v>6</v>
      </c>
      <c r="E11" s="59">
        <v>965229</v>
      </c>
      <c r="F11" s="59"/>
      <c r="G11" s="59">
        <v>979599</v>
      </c>
      <c r="H11" s="59"/>
      <c r="I11" s="59">
        <v>922394</v>
      </c>
      <c r="J11" s="59"/>
      <c r="K11" s="59">
        <v>949489</v>
      </c>
      <c r="N11" s="160"/>
    </row>
    <row r="12" spans="1:14" ht="22.9" customHeight="1">
      <c r="A12" s="18" t="s">
        <v>166</v>
      </c>
      <c r="B12" s="162"/>
      <c r="C12" s="90" t="s">
        <v>132</v>
      </c>
      <c r="E12" s="59">
        <v>671074</v>
      </c>
      <c r="F12" s="59"/>
      <c r="G12" s="59">
        <v>596756</v>
      </c>
      <c r="H12" s="59"/>
      <c r="I12" s="59">
        <v>572551</v>
      </c>
      <c r="J12" s="59"/>
      <c r="K12" s="59">
        <v>534391</v>
      </c>
      <c r="M12" s="59"/>
      <c r="N12" s="160"/>
    </row>
    <row r="13" spans="1:14" ht="22.9" customHeight="1">
      <c r="A13" s="18" t="s">
        <v>165</v>
      </c>
      <c r="B13" s="162"/>
      <c r="C13" s="90">
        <v>3</v>
      </c>
      <c r="E13" s="59">
        <v>20702</v>
      </c>
      <c r="F13" s="59"/>
      <c r="G13" s="59">
        <v>18710</v>
      </c>
      <c r="H13" s="59"/>
      <c r="I13" s="59">
        <v>30182</v>
      </c>
      <c r="J13" s="59"/>
      <c r="K13" s="59">
        <v>13446</v>
      </c>
      <c r="N13" s="160"/>
    </row>
    <row r="14" spans="1:14" ht="22.9" customHeight="1">
      <c r="A14" s="18" t="s">
        <v>52</v>
      </c>
      <c r="B14" s="162"/>
      <c r="E14" s="59">
        <v>27286</v>
      </c>
      <c r="F14" s="59"/>
      <c r="G14" s="59">
        <v>46231</v>
      </c>
      <c r="H14" s="59"/>
      <c r="I14" s="59">
        <v>21452</v>
      </c>
      <c r="J14" s="59"/>
      <c r="K14" s="59">
        <v>40985</v>
      </c>
    </row>
    <row r="15" spans="1:14" ht="22.9" customHeight="1">
      <c r="A15" s="18" t="s">
        <v>53</v>
      </c>
      <c r="B15" s="163"/>
      <c r="E15" s="59">
        <v>291933</v>
      </c>
      <c r="F15" s="59"/>
      <c r="G15" s="59">
        <v>265385</v>
      </c>
      <c r="H15" s="59"/>
      <c r="I15" s="59">
        <f>135196</f>
        <v>135196</v>
      </c>
      <c r="J15" s="59"/>
      <c r="K15" s="59">
        <v>133191</v>
      </c>
    </row>
    <row r="16" spans="1:14" ht="22.9" customHeight="1">
      <c r="A16" s="18" t="s">
        <v>157</v>
      </c>
      <c r="B16" s="163"/>
      <c r="C16" s="90">
        <v>10</v>
      </c>
      <c r="E16" s="59">
        <v>8211</v>
      </c>
      <c r="F16" s="59"/>
      <c r="G16" s="169">
        <v>0</v>
      </c>
      <c r="H16" s="59"/>
      <c r="I16" s="59">
        <v>8211</v>
      </c>
      <c r="J16" s="59"/>
      <c r="K16" s="169">
        <v>0</v>
      </c>
    </row>
    <row r="17" spans="1:11" ht="22.9" customHeight="1">
      <c r="A17" s="18" t="s">
        <v>68</v>
      </c>
      <c r="B17" s="163"/>
      <c r="C17" s="90">
        <v>10</v>
      </c>
      <c r="E17" s="59">
        <v>278</v>
      </c>
      <c r="F17" s="59"/>
      <c r="G17" s="59">
        <v>277</v>
      </c>
      <c r="H17" s="59"/>
      <c r="I17" s="59">
        <v>278</v>
      </c>
      <c r="J17" s="59"/>
      <c r="K17" s="59">
        <v>277</v>
      </c>
    </row>
    <row r="18" spans="1:11" ht="22.9" customHeight="1">
      <c r="A18" s="18" t="s">
        <v>7</v>
      </c>
      <c r="B18" s="163"/>
      <c r="E18" s="140">
        <v>54641</v>
      </c>
      <c r="F18" s="59"/>
      <c r="G18" s="140">
        <v>70021</v>
      </c>
      <c r="H18" s="59"/>
      <c r="I18" s="140">
        <v>51176</v>
      </c>
      <c r="J18" s="59"/>
      <c r="K18" s="140">
        <f>62555</f>
        <v>62555</v>
      </c>
    </row>
    <row r="19" spans="1:11" ht="22.9" customHeight="1">
      <c r="A19" s="17" t="s">
        <v>8</v>
      </c>
      <c r="B19" s="163"/>
      <c r="C19" s="164"/>
      <c r="D19" s="165"/>
      <c r="E19" s="166">
        <f>SUM(E11:E18)</f>
        <v>2039354</v>
      </c>
      <c r="F19" s="76"/>
      <c r="G19" s="167">
        <f>SUM(G11:G18)</f>
        <v>1976979</v>
      </c>
      <c r="H19" s="76"/>
      <c r="I19" s="166">
        <f>SUM(I11:I18)</f>
        <v>1741440</v>
      </c>
      <c r="J19" s="76"/>
      <c r="K19" s="167">
        <f>SUM(K11:K18)</f>
        <v>1734334</v>
      </c>
    </row>
    <row r="20" spans="1:11" ht="22.9" customHeight="1">
      <c r="A20" s="17"/>
      <c r="B20" s="163"/>
      <c r="C20" s="164"/>
      <c r="D20" s="165"/>
      <c r="E20" s="60"/>
      <c r="F20" s="59"/>
      <c r="G20" s="60"/>
      <c r="H20" s="59"/>
      <c r="I20" s="60"/>
      <c r="J20" s="59"/>
      <c r="K20" s="60"/>
    </row>
    <row r="21" spans="1:11" ht="22.9" customHeight="1">
      <c r="A21" s="159" t="s">
        <v>9</v>
      </c>
      <c r="B21" s="168"/>
      <c r="E21" s="59"/>
      <c r="F21" s="59"/>
      <c r="G21" s="59"/>
      <c r="H21" s="59"/>
      <c r="I21" s="59"/>
      <c r="J21" s="59"/>
      <c r="K21" s="59"/>
    </row>
    <row r="22" spans="1:11" ht="22.9" customHeight="1">
      <c r="A22" s="18" t="s">
        <v>69</v>
      </c>
      <c r="B22" s="163"/>
      <c r="C22" s="90">
        <v>10</v>
      </c>
      <c r="E22" s="59">
        <v>9125</v>
      </c>
      <c r="F22" s="59"/>
      <c r="G22" s="59">
        <v>8950</v>
      </c>
      <c r="H22" s="59"/>
      <c r="I22" s="59">
        <v>9125</v>
      </c>
      <c r="J22" s="59"/>
      <c r="K22" s="59">
        <v>8950</v>
      </c>
    </row>
    <row r="23" spans="1:11" ht="22.9" customHeight="1">
      <c r="A23" s="18" t="s">
        <v>65</v>
      </c>
      <c r="B23" s="163"/>
      <c r="C23" s="90">
        <v>5</v>
      </c>
      <c r="E23" s="59">
        <v>115086</v>
      </c>
      <c r="F23" s="59"/>
      <c r="G23" s="59">
        <v>114809</v>
      </c>
      <c r="H23" s="59"/>
      <c r="I23" s="59">
        <v>118230</v>
      </c>
      <c r="J23" s="59">
        <v>0</v>
      </c>
      <c r="K23" s="59">
        <v>118230</v>
      </c>
    </row>
    <row r="24" spans="1:11" ht="22.9" customHeight="1">
      <c r="A24" s="18" t="s">
        <v>10</v>
      </c>
      <c r="B24" s="163"/>
      <c r="C24" s="90">
        <v>6</v>
      </c>
      <c r="E24" s="169">
        <v>0</v>
      </c>
      <c r="F24" s="59"/>
      <c r="G24" s="169">
        <v>0</v>
      </c>
      <c r="H24" s="59"/>
      <c r="I24" s="59">
        <v>1401500</v>
      </c>
      <c r="J24" s="59"/>
      <c r="K24" s="59">
        <v>1401500</v>
      </c>
    </row>
    <row r="25" spans="1:11" ht="22.9" customHeight="1">
      <c r="A25" s="18" t="s">
        <v>45</v>
      </c>
      <c r="C25" s="90">
        <v>7</v>
      </c>
      <c r="E25" s="59">
        <v>5148255</v>
      </c>
      <c r="F25" s="59"/>
      <c r="G25" s="59">
        <f>5281099-122880</f>
        <v>5158219</v>
      </c>
      <c r="H25" s="59"/>
      <c r="I25" s="59">
        <v>3616476</v>
      </c>
      <c r="J25" s="59"/>
      <c r="K25" s="59">
        <f>3728446-122880</f>
        <v>3605566</v>
      </c>
    </row>
    <row r="26" spans="1:11" ht="22.9" customHeight="1">
      <c r="A26" s="18" t="s">
        <v>67</v>
      </c>
      <c r="E26" s="59">
        <v>117377</v>
      </c>
      <c r="F26" s="59"/>
      <c r="G26" s="59">
        <v>124774</v>
      </c>
      <c r="H26" s="59"/>
      <c r="I26" s="59">
        <v>109796</v>
      </c>
      <c r="J26" s="59"/>
      <c r="K26" s="59">
        <v>116556</v>
      </c>
    </row>
    <row r="27" spans="1:11" ht="22.9" customHeight="1">
      <c r="A27" s="18" t="s">
        <v>54</v>
      </c>
      <c r="C27" s="90">
        <v>10</v>
      </c>
      <c r="E27" s="59">
        <v>16100</v>
      </c>
      <c r="F27" s="59"/>
      <c r="G27" s="59">
        <v>20137</v>
      </c>
      <c r="H27" s="59"/>
      <c r="I27" s="169">
        <v>0</v>
      </c>
      <c r="J27" s="59"/>
      <c r="K27" s="169">
        <v>0</v>
      </c>
    </row>
    <row r="28" spans="1:11" ht="22.9" customHeight="1">
      <c r="A28" s="18" t="s">
        <v>50</v>
      </c>
      <c r="E28" s="59">
        <v>59223</v>
      </c>
      <c r="F28" s="59"/>
      <c r="G28" s="59">
        <v>49529</v>
      </c>
      <c r="H28" s="59"/>
      <c r="I28" s="59">
        <v>58488</v>
      </c>
      <c r="J28" s="59"/>
      <c r="K28" s="59">
        <v>48816</v>
      </c>
    </row>
    <row r="29" spans="1:11" ht="22.9" customHeight="1">
      <c r="A29" s="18" t="s">
        <v>47</v>
      </c>
      <c r="E29" s="59">
        <v>139283</v>
      </c>
      <c r="F29" s="59"/>
      <c r="G29" s="59">
        <f>15336+122880</f>
        <v>138216</v>
      </c>
      <c r="H29" s="59"/>
      <c r="I29" s="59">
        <v>135738</v>
      </c>
      <c r="J29" s="59"/>
      <c r="K29" s="59">
        <f>13432+122880</f>
        <v>136312</v>
      </c>
    </row>
    <row r="30" spans="1:11" ht="22.9" customHeight="1">
      <c r="A30" s="18" t="s">
        <v>11</v>
      </c>
      <c r="B30" s="163"/>
      <c r="C30" s="164"/>
      <c r="D30" s="165"/>
      <c r="E30" s="140">
        <v>325</v>
      </c>
      <c r="F30" s="59"/>
      <c r="G30" s="140">
        <v>100</v>
      </c>
      <c r="H30" s="59"/>
      <c r="I30" s="140">
        <v>306</v>
      </c>
      <c r="J30" s="59"/>
      <c r="K30" s="140">
        <v>96</v>
      </c>
    </row>
    <row r="31" spans="1:11" ht="22.9" customHeight="1">
      <c r="A31" s="17" t="s">
        <v>12</v>
      </c>
      <c r="B31" s="163"/>
      <c r="E31" s="139">
        <f>SUM(E22:E30)</f>
        <v>5604774</v>
      </c>
      <c r="F31" s="76"/>
      <c r="G31" s="76">
        <f>SUM(G22:G30)</f>
        <v>5614734</v>
      </c>
      <c r="H31" s="76"/>
      <c r="I31" s="139">
        <f>SUM(I22:I30)</f>
        <v>5449659</v>
      </c>
      <c r="J31" s="76"/>
      <c r="K31" s="76">
        <f>SUM(K22:K30)</f>
        <v>5436026</v>
      </c>
    </row>
    <row r="32" spans="1:11" s="17" customFormat="1" ht="22.9" customHeight="1" thickBot="1">
      <c r="A32" s="17" t="s">
        <v>13</v>
      </c>
      <c r="B32" s="170"/>
      <c r="C32" s="171"/>
      <c r="D32" s="172"/>
      <c r="E32" s="173">
        <f>SUM(E31,E19)</f>
        <v>7644128</v>
      </c>
      <c r="F32" s="76">
        <f>SUM(F31,F19)</f>
        <v>0</v>
      </c>
      <c r="G32" s="74">
        <f>SUM(G31,G19)</f>
        <v>7591713</v>
      </c>
      <c r="H32" s="76"/>
      <c r="I32" s="173">
        <f>SUM(I31,I19)</f>
        <v>7191099</v>
      </c>
      <c r="J32" s="76"/>
      <c r="K32" s="74">
        <f>SUM(K31,K19)</f>
        <v>7170360</v>
      </c>
    </row>
    <row r="33" spans="1:11" ht="22.9" customHeight="1" thickTop="1"/>
    <row r="34" spans="1:11" ht="22.9" customHeight="1"/>
    <row r="35" spans="1:11" ht="22.9" customHeight="1">
      <c r="A35" s="174" t="s">
        <v>0</v>
      </c>
      <c r="B35" s="175"/>
      <c r="D35" s="176"/>
      <c r="E35" s="176"/>
      <c r="F35" s="176"/>
      <c r="G35" s="176"/>
      <c r="H35" s="176"/>
      <c r="I35" s="176"/>
      <c r="J35" s="176"/>
      <c r="K35" s="176"/>
    </row>
    <row r="36" spans="1:11" ht="22.9" customHeight="1">
      <c r="A36" s="219" t="s">
        <v>40</v>
      </c>
      <c r="B36" s="219"/>
      <c r="C36" s="219"/>
      <c r="D36" s="219"/>
      <c r="E36" s="219"/>
      <c r="F36" s="219"/>
      <c r="G36" s="219"/>
      <c r="H36" s="219"/>
      <c r="I36" s="219"/>
      <c r="J36" s="219"/>
      <c r="K36" s="219"/>
    </row>
    <row r="37" spans="1:11" ht="22.9" customHeight="1">
      <c r="A37" s="153"/>
      <c r="B37" s="153"/>
      <c r="C37" s="154"/>
      <c r="D37" s="154"/>
      <c r="E37" s="220"/>
      <c r="F37" s="220"/>
      <c r="G37" s="220"/>
      <c r="H37" s="220"/>
      <c r="I37" s="220"/>
      <c r="J37" s="220"/>
      <c r="K37" s="220"/>
    </row>
    <row r="38" spans="1:11" s="17" customFormat="1" ht="22.9" customHeight="1">
      <c r="A38" s="153"/>
      <c r="B38" s="153"/>
      <c r="C38" s="154"/>
      <c r="D38" s="155"/>
      <c r="E38" s="217" t="s">
        <v>1</v>
      </c>
      <c r="F38" s="217"/>
      <c r="G38" s="217"/>
      <c r="H38" s="156"/>
      <c r="I38" s="218" t="s">
        <v>2</v>
      </c>
      <c r="J38" s="218"/>
      <c r="K38" s="218"/>
    </row>
    <row r="39" spans="1:11" ht="22.9" customHeight="1">
      <c r="A39" s="153"/>
      <c r="B39" s="153"/>
      <c r="C39" s="154"/>
      <c r="D39" s="155"/>
      <c r="E39" s="57" t="s">
        <v>82</v>
      </c>
      <c r="F39" s="57"/>
      <c r="G39" s="57" t="s">
        <v>83</v>
      </c>
      <c r="H39" s="156"/>
      <c r="I39" s="57" t="s">
        <v>82</v>
      </c>
      <c r="J39" s="57"/>
      <c r="K39" s="57" t="s">
        <v>83</v>
      </c>
    </row>
    <row r="40" spans="1:11" ht="22.9" customHeight="1">
      <c r="A40" s="17" t="s">
        <v>14</v>
      </c>
      <c r="B40" s="153"/>
      <c r="C40" s="154" t="s">
        <v>3</v>
      </c>
      <c r="D40" s="154"/>
      <c r="E40" s="157" t="s">
        <v>84</v>
      </c>
      <c r="F40" s="158"/>
      <c r="G40" s="157" t="s">
        <v>85</v>
      </c>
      <c r="H40" s="157"/>
      <c r="I40" s="157" t="s">
        <v>84</v>
      </c>
      <c r="J40" s="158"/>
      <c r="K40" s="157" t="s">
        <v>85</v>
      </c>
    </row>
    <row r="41" spans="1:11" ht="22.9" customHeight="1">
      <c r="A41" s="153"/>
      <c r="B41" s="153"/>
      <c r="C41" s="154"/>
      <c r="D41" s="153"/>
      <c r="E41" s="142" t="s">
        <v>86</v>
      </c>
      <c r="F41" s="153"/>
      <c r="G41" s="153"/>
      <c r="H41" s="153"/>
      <c r="I41" s="142" t="s">
        <v>86</v>
      </c>
      <c r="J41" s="153"/>
      <c r="K41" s="153"/>
    </row>
    <row r="42" spans="1:11" ht="22.9" customHeight="1">
      <c r="B42" s="153"/>
      <c r="C42" s="154"/>
      <c r="D42" s="154"/>
      <c r="E42" s="221" t="s">
        <v>87</v>
      </c>
      <c r="F42" s="221"/>
      <c r="G42" s="221"/>
      <c r="H42" s="221"/>
      <c r="I42" s="221"/>
      <c r="J42" s="221"/>
      <c r="K42" s="221"/>
    </row>
    <row r="43" spans="1:11" ht="22.9" customHeight="1">
      <c r="E43" s="57"/>
      <c r="F43" s="57"/>
      <c r="G43" s="57"/>
      <c r="H43" s="57"/>
      <c r="I43" s="57"/>
      <c r="J43" s="57"/>
      <c r="K43" s="57"/>
    </row>
    <row r="44" spans="1:11" ht="22.9" customHeight="1">
      <c r="A44" s="159" t="s">
        <v>15</v>
      </c>
      <c r="E44" s="57"/>
      <c r="F44" s="57"/>
      <c r="G44" s="57"/>
      <c r="H44" s="57"/>
      <c r="I44" s="57"/>
      <c r="J44" s="57"/>
      <c r="K44" s="57"/>
    </row>
    <row r="45" spans="1:11" ht="22.9" customHeight="1">
      <c r="A45" s="18" t="s">
        <v>62</v>
      </c>
      <c r="C45" s="90">
        <v>8</v>
      </c>
      <c r="E45" s="57">
        <v>1566000</v>
      </c>
      <c r="F45" s="57"/>
      <c r="G45" s="57">
        <v>1325000</v>
      </c>
      <c r="H45" s="57"/>
      <c r="I45" s="59">
        <v>1370000</v>
      </c>
      <c r="J45" s="57"/>
      <c r="K45" s="59">
        <v>1160000</v>
      </c>
    </row>
    <row r="46" spans="1:11" ht="22.9" customHeight="1">
      <c r="A46" s="18" t="s">
        <v>46</v>
      </c>
      <c r="C46" s="90">
        <v>3</v>
      </c>
      <c r="E46" s="59">
        <v>526585</v>
      </c>
      <c r="F46" s="59"/>
      <c r="G46" s="59">
        <v>656207</v>
      </c>
      <c r="H46" s="59"/>
      <c r="I46" s="59">
        <v>500993</v>
      </c>
      <c r="J46" s="59"/>
      <c r="K46" s="59">
        <v>633150</v>
      </c>
    </row>
    <row r="47" spans="1:11" ht="22.9" customHeight="1">
      <c r="A47" s="18" t="s">
        <v>135</v>
      </c>
      <c r="C47" s="18"/>
    </row>
    <row r="48" spans="1:11" ht="22.9" customHeight="1">
      <c r="A48" s="18" t="s">
        <v>136</v>
      </c>
      <c r="E48" s="59">
        <v>405628</v>
      </c>
      <c r="F48" s="59"/>
      <c r="G48" s="59">
        <v>405628</v>
      </c>
      <c r="H48" s="59"/>
      <c r="I48" s="59">
        <v>373000</v>
      </c>
      <c r="J48" s="59"/>
      <c r="K48" s="59">
        <v>373000</v>
      </c>
    </row>
    <row r="49" spans="1:14" ht="22.9" customHeight="1">
      <c r="A49" s="18" t="s">
        <v>74</v>
      </c>
      <c r="E49" s="59">
        <v>32606</v>
      </c>
      <c r="F49" s="59"/>
      <c r="G49" s="59">
        <v>41573</v>
      </c>
      <c r="H49" s="59"/>
      <c r="I49" s="59">
        <v>30189</v>
      </c>
      <c r="J49" s="59"/>
      <c r="K49" s="59">
        <v>39219</v>
      </c>
    </row>
    <row r="50" spans="1:14" ht="22.9" customHeight="1">
      <c r="A50" s="18" t="s">
        <v>137</v>
      </c>
      <c r="C50" s="90">
        <v>10</v>
      </c>
      <c r="E50" s="169">
        <v>0</v>
      </c>
      <c r="F50" s="59"/>
      <c r="G50" s="59">
        <v>1793</v>
      </c>
      <c r="H50" s="59"/>
      <c r="I50" s="169">
        <v>0</v>
      </c>
      <c r="J50" s="59"/>
      <c r="K50" s="59">
        <v>1793</v>
      </c>
    </row>
    <row r="51" spans="1:14" ht="22.9" customHeight="1">
      <c r="A51" s="18" t="s">
        <v>16</v>
      </c>
      <c r="B51" s="163"/>
      <c r="E51" s="59">
        <f>33964-1</f>
        <v>33963</v>
      </c>
      <c r="F51" s="59"/>
      <c r="G51" s="59">
        <v>29862</v>
      </c>
      <c r="H51" s="59"/>
      <c r="I51" s="59">
        <f>28573-1</f>
        <v>28572</v>
      </c>
      <c r="J51" s="59"/>
      <c r="K51" s="59">
        <v>19326</v>
      </c>
    </row>
    <row r="52" spans="1:14" ht="22.9" customHeight="1">
      <c r="A52" s="17" t="s">
        <v>17</v>
      </c>
      <c r="B52" s="163"/>
      <c r="E52" s="166">
        <f>SUM(E45:E51)</f>
        <v>2564782</v>
      </c>
      <c r="F52" s="76"/>
      <c r="G52" s="167">
        <f>SUM(G45:G51)</f>
        <v>2460063</v>
      </c>
      <c r="H52" s="76"/>
      <c r="I52" s="166">
        <f>SUM(I45:I51)</f>
        <v>2302754</v>
      </c>
      <c r="J52" s="76"/>
      <c r="K52" s="167">
        <f>SUM(K45:K51)</f>
        <v>2226488</v>
      </c>
    </row>
    <row r="53" spans="1:14" s="179" customFormat="1" ht="15.95" customHeight="1">
      <c r="A53" s="177"/>
      <c r="B53" s="178"/>
      <c r="C53" s="124"/>
      <c r="E53" s="180"/>
      <c r="F53" s="181"/>
      <c r="G53" s="180"/>
      <c r="H53" s="181"/>
      <c r="I53" s="180"/>
      <c r="J53" s="181"/>
      <c r="K53" s="180"/>
    </row>
    <row r="54" spans="1:14" ht="22.9" customHeight="1">
      <c r="A54" s="159" t="s">
        <v>18</v>
      </c>
      <c r="B54" s="163"/>
      <c r="E54" s="59"/>
      <c r="F54" s="59"/>
      <c r="G54" s="59"/>
      <c r="H54" s="59"/>
      <c r="I54" s="59"/>
      <c r="J54" s="59"/>
      <c r="K54" s="59"/>
    </row>
    <row r="55" spans="1:14" ht="22.9" customHeight="1">
      <c r="A55" s="18" t="s">
        <v>55</v>
      </c>
      <c r="B55" s="163"/>
      <c r="C55" s="90">
        <v>3</v>
      </c>
      <c r="E55" s="59">
        <v>320000</v>
      </c>
      <c r="F55" s="59"/>
      <c r="G55" s="59">
        <v>320000</v>
      </c>
      <c r="H55" s="59"/>
      <c r="I55" s="59">
        <v>320000</v>
      </c>
      <c r="J55" s="59"/>
      <c r="K55" s="59">
        <v>320000</v>
      </c>
    </row>
    <row r="56" spans="1:14" ht="22.9" customHeight="1">
      <c r="A56" s="18" t="s">
        <v>134</v>
      </c>
      <c r="B56" s="163"/>
      <c r="E56" s="59">
        <v>682830</v>
      </c>
      <c r="F56" s="59"/>
      <c r="G56" s="59">
        <v>682830</v>
      </c>
      <c r="H56" s="59"/>
      <c r="I56" s="59">
        <v>584950</v>
      </c>
      <c r="J56" s="59"/>
      <c r="K56" s="59">
        <v>584950</v>
      </c>
    </row>
    <row r="57" spans="1:14" ht="22.9" customHeight="1">
      <c r="A57" s="18" t="s">
        <v>133</v>
      </c>
      <c r="B57" s="163"/>
      <c r="E57" s="59">
        <v>80055</v>
      </c>
      <c r="F57" s="59"/>
      <c r="G57" s="59">
        <v>88323</v>
      </c>
      <c r="H57" s="59"/>
      <c r="I57" s="59">
        <v>74563</v>
      </c>
      <c r="J57" s="59"/>
      <c r="K57" s="59">
        <v>82178</v>
      </c>
    </row>
    <row r="58" spans="1:14" ht="22.9" customHeight="1">
      <c r="A58" s="18" t="s">
        <v>137</v>
      </c>
      <c r="B58" s="163"/>
      <c r="C58" s="90">
        <v>10</v>
      </c>
      <c r="E58" s="59">
        <v>21531</v>
      </c>
      <c r="F58" s="59"/>
      <c r="G58" s="59">
        <v>23457</v>
      </c>
      <c r="H58" s="59"/>
      <c r="I58" s="59">
        <v>21531</v>
      </c>
      <c r="J58" s="59"/>
      <c r="K58" s="59">
        <v>23457</v>
      </c>
    </row>
    <row r="59" spans="1:14" ht="22.9" customHeight="1">
      <c r="A59" s="182" t="s">
        <v>138</v>
      </c>
      <c r="B59" s="163"/>
      <c r="E59" s="59">
        <v>38203</v>
      </c>
      <c r="F59" s="59"/>
      <c r="G59" s="59">
        <v>37225</v>
      </c>
      <c r="H59" s="59"/>
      <c r="I59" s="59">
        <v>27754</v>
      </c>
      <c r="J59" s="59"/>
      <c r="K59" s="59">
        <v>27086</v>
      </c>
    </row>
    <row r="60" spans="1:14" ht="22.9" customHeight="1">
      <c r="A60" s="17" t="s">
        <v>19</v>
      </c>
      <c r="B60" s="163"/>
      <c r="E60" s="166">
        <f>SUM(E55:E59)</f>
        <v>1142619</v>
      </c>
      <c r="F60" s="76"/>
      <c r="G60" s="167">
        <f>SUM(G55:G59)</f>
        <v>1151835</v>
      </c>
      <c r="H60" s="76"/>
      <c r="I60" s="166">
        <f>SUM(I55:I59)</f>
        <v>1028798</v>
      </c>
      <c r="J60" s="76"/>
      <c r="K60" s="167">
        <f>SUM(K55:K59)</f>
        <v>1037671</v>
      </c>
    </row>
    <row r="61" spans="1:14" ht="15.95" customHeight="1">
      <c r="A61" s="17"/>
      <c r="B61" s="163"/>
      <c r="E61" s="183"/>
      <c r="F61" s="76"/>
      <c r="G61" s="184"/>
      <c r="H61" s="76"/>
      <c r="I61" s="183"/>
      <c r="J61" s="76"/>
      <c r="K61" s="184"/>
    </row>
    <row r="62" spans="1:14" ht="22.9" customHeight="1">
      <c r="A62" s="17" t="s">
        <v>20</v>
      </c>
      <c r="B62" s="163"/>
      <c r="E62" s="185">
        <f>SUM(E60,E52)</f>
        <v>3707401</v>
      </c>
      <c r="F62" s="76"/>
      <c r="G62" s="186">
        <f>SUM(G60,G52)</f>
        <v>3611898</v>
      </c>
      <c r="H62" s="76"/>
      <c r="I62" s="185">
        <f>SUM(I60,I52)</f>
        <v>3331552</v>
      </c>
      <c r="J62" s="76"/>
      <c r="K62" s="186">
        <f>SUM(K60,K52)</f>
        <v>3264159</v>
      </c>
      <c r="M62" s="187"/>
      <c r="N62" s="187"/>
    </row>
    <row r="63" spans="1:14" s="179" customFormat="1" ht="15.95" customHeight="1">
      <c r="A63" s="177"/>
      <c r="B63" s="178"/>
      <c r="C63" s="124"/>
      <c r="E63" s="188"/>
      <c r="F63" s="189"/>
      <c r="G63" s="188"/>
      <c r="H63" s="189"/>
      <c r="I63" s="188"/>
      <c r="J63" s="189"/>
      <c r="K63" s="188"/>
      <c r="M63" s="190"/>
      <c r="N63" s="190"/>
    </row>
    <row r="64" spans="1:14" ht="22.9" customHeight="1">
      <c r="A64" s="159" t="s">
        <v>21</v>
      </c>
      <c r="B64" s="163"/>
      <c r="E64" s="59"/>
      <c r="F64" s="59"/>
      <c r="G64" s="59"/>
      <c r="H64" s="59"/>
      <c r="I64" s="59"/>
      <c r="J64" s="59"/>
      <c r="K64" s="59"/>
    </row>
    <row r="65" spans="1:14" ht="22.9" customHeight="1">
      <c r="A65" s="18" t="s">
        <v>22</v>
      </c>
      <c r="B65" s="163"/>
      <c r="E65" s="59"/>
      <c r="F65" s="59"/>
      <c r="G65" s="59"/>
      <c r="H65" s="59"/>
      <c r="I65" s="59"/>
      <c r="J65" s="59"/>
      <c r="K65" s="59"/>
      <c r="N65" s="187"/>
    </row>
    <row r="66" spans="1:14" ht="22.9" customHeight="1">
      <c r="A66" s="18" t="s">
        <v>125</v>
      </c>
      <c r="E66" s="59"/>
      <c r="F66" s="59"/>
      <c r="G66" s="59"/>
      <c r="H66" s="59"/>
      <c r="I66" s="59"/>
      <c r="J66" s="59"/>
      <c r="K66" s="59"/>
    </row>
    <row r="67" spans="1:14" ht="22.9" customHeight="1">
      <c r="A67" s="160" t="s">
        <v>126</v>
      </c>
      <c r="E67" s="59">
        <v>1163696</v>
      </c>
      <c r="G67" s="59">
        <v>1163696</v>
      </c>
      <c r="H67" s="59"/>
      <c r="I67" s="59">
        <v>1163696</v>
      </c>
      <c r="J67" s="59"/>
      <c r="K67" s="59">
        <v>1163696</v>
      </c>
    </row>
    <row r="68" spans="1:14" ht="22.9" customHeight="1">
      <c r="A68" s="191" t="s">
        <v>127</v>
      </c>
      <c r="B68" s="160"/>
      <c r="E68" s="59"/>
      <c r="G68" s="59"/>
      <c r="H68" s="59"/>
      <c r="I68" s="59"/>
      <c r="J68" s="59"/>
      <c r="K68" s="59"/>
    </row>
    <row r="69" spans="1:14" ht="22.9" customHeight="1" thickBot="1">
      <c r="A69" s="160" t="s">
        <v>126</v>
      </c>
      <c r="B69" s="160"/>
      <c r="E69" s="192">
        <f>'CE 7'!D35</f>
        <v>1163696</v>
      </c>
      <c r="F69" s="59"/>
      <c r="G69" s="192">
        <v>1163696</v>
      </c>
      <c r="H69" s="59"/>
      <c r="I69" s="192">
        <f>'CE 8'!C25</f>
        <v>1163696</v>
      </c>
      <c r="J69" s="59"/>
      <c r="K69" s="192">
        <v>1163696</v>
      </c>
    </row>
    <row r="70" spans="1:14" ht="22.9" customHeight="1" thickTop="1">
      <c r="A70" s="18" t="s">
        <v>75</v>
      </c>
      <c r="E70" s="59">
        <f>'CE 7'!F35</f>
        <v>1258325</v>
      </c>
      <c r="F70" s="59"/>
      <c r="G70" s="59">
        <v>1258325</v>
      </c>
      <c r="H70" s="59"/>
      <c r="I70" s="59">
        <f>'CE 8'!E25</f>
        <v>1258325</v>
      </c>
      <c r="J70" s="59"/>
      <c r="K70" s="59">
        <v>1258325</v>
      </c>
    </row>
    <row r="71" spans="1:14" ht="22.9" customHeight="1">
      <c r="A71" s="18" t="s">
        <v>24</v>
      </c>
      <c r="E71" s="59"/>
      <c r="F71" s="59"/>
      <c r="G71" s="59"/>
      <c r="H71" s="59"/>
      <c r="I71" s="59"/>
      <c r="J71" s="59"/>
      <c r="K71" s="59"/>
    </row>
    <row r="72" spans="1:14" ht="22.9" customHeight="1">
      <c r="A72" s="18" t="s">
        <v>78</v>
      </c>
      <c r="E72" s="59"/>
      <c r="F72" s="59"/>
      <c r="G72" s="59"/>
      <c r="H72" s="59"/>
      <c r="I72" s="59"/>
      <c r="J72" s="59"/>
      <c r="K72" s="59"/>
    </row>
    <row r="73" spans="1:14" ht="22.9" customHeight="1">
      <c r="A73" s="18" t="s">
        <v>161</v>
      </c>
      <c r="E73" s="59">
        <f>'CE 7'!H35</f>
        <v>106040</v>
      </c>
      <c r="F73" s="59"/>
      <c r="G73" s="59">
        <v>104910</v>
      </c>
      <c r="H73" s="59"/>
      <c r="I73" s="59">
        <f>'CE 8'!G25</f>
        <v>95500</v>
      </c>
      <c r="J73" s="59"/>
      <c r="K73" s="59">
        <v>95500</v>
      </c>
    </row>
    <row r="74" spans="1:14" ht="22.9" customHeight="1">
      <c r="A74" s="18" t="s">
        <v>25</v>
      </c>
      <c r="E74" s="59">
        <f>'CE 7'!J35</f>
        <v>1340729</v>
      </c>
      <c r="F74" s="59"/>
      <c r="G74" s="59">
        <v>1396712</v>
      </c>
      <c r="H74" s="59"/>
      <c r="I74" s="59">
        <f>'CE 8'!I25</f>
        <v>1351646</v>
      </c>
      <c r="J74" s="59"/>
      <c r="K74" s="59">
        <v>1410584</v>
      </c>
    </row>
    <row r="75" spans="1:14" ht="22.9" customHeight="1">
      <c r="A75" s="193" t="s">
        <v>56</v>
      </c>
      <c r="E75" s="140">
        <f>'CE 7'!P35</f>
        <v>-9620</v>
      </c>
      <c r="F75" s="59"/>
      <c r="G75" s="140">
        <v>-21904</v>
      </c>
      <c r="H75" s="59"/>
      <c r="I75" s="140">
        <f>'CE 8'!O25</f>
        <v>-9620</v>
      </c>
      <c r="J75" s="59"/>
      <c r="K75" s="140">
        <v>-21904</v>
      </c>
    </row>
    <row r="76" spans="1:14" ht="22.9" customHeight="1">
      <c r="A76" s="194" t="s">
        <v>139</v>
      </c>
      <c r="E76" s="139">
        <f>SUM(E69:E75)</f>
        <v>3859170</v>
      </c>
      <c r="F76" s="76"/>
      <c r="G76" s="76">
        <f>SUM(G69:G75)</f>
        <v>3901739</v>
      </c>
      <c r="H76" s="76"/>
      <c r="I76" s="139">
        <f>SUM(I69:I75)</f>
        <v>3859547</v>
      </c>
      <c r="J76" s="76"/>
      <c r="K76" s="76">
        <f>SUM(K69:K75)</f>
        <v>3906201</v>
      </c>
    </row>
    <row r="77" spans="1:14" ht="22.9" customHeight="1">
      <c r="A77" s="195" t="s">
        <v>140</v>
      </c>
      <c r="E77" s="102">
        <f>'CE 7'!T35</f>
        <v>77557</v>
      </c>
      <c r="F77" s="59"/>
      <c r="G77" s="59">
        <v>78076</v>
      </c>
      <c r="H77" s="59"/>
      <c r="I77" s="102">
        <v>0</v>
      </c>
      <c r="J77" s="59"/>
      <c r="K77" s="102">
        <v>0</v>
      </c>
    </row>
    <row r="78" spans="1:14" ht="22.9" customHeight="1">
      <c r="A78" s="17" t="s">
        <v>26</v>
      </c>
      <c r="E78" s="166">
        <f>SUM(E76:E77)</f>
        <v>3936727</v>
      </c>
      <c r="F78" s="76"/>
      <c r="G78" s="167">
        <f>SUM(G76:G77)</f>
        <v>3979815</v>
      </c>
      <c r="H78" s="76"/>
      <c r="I78" s="166">
        <f>SUM(I76:I77)</f>
        <v>3859547</v>
      </c>
      <c r="J78" s="76"/>
      <c r="K78" s="167">
        <f>SUM(K76:K77)</f>
        <v>3906201</v>
      </c>
    </row>
    <row r="79" spans="1:14" s="179" customFormat="1" ht="15.95" customHeight="1">
      <c r="A79" s="177"/>
      <c r="C79" s="124"/>
      <c r="E79" s="196"/>
      <c r="F79" s="189"/>
      <c r="G79" s="188"/>
      <c r="H79" s="189"/>
      <c r="I79" s="197"/>
      <c r="J79" s="189"/>
      <c r="K79" s="188"/>
    </row>
    <row r="80" spans="1:14" s="17" customFormat="1" ht="22.9" customHeight="1" thickBot="1">
      <c r="A80" s="17" t="s">
        <v>27</v>
      </c>
      <c r="C80" s="198"/>
      <c r="E80" s="199">
        <f>SUM(E78,E62)</f>
        <v>7644128</v>
      </c>
      <c r="F80" s="76"/>
      <c r="G80" s="200">
        <f>SUM(G78,G62)</f>
        <v>7591713</v>
      </c>
      <c r="H80" s="76"/>
      <c r="I80" s="199">
        <f>SUM(I78,I62)</f>
        <v>7191099</v>
      </c>
      <c r="J80" s="76"/>
      <c r="K80" s="200">
        <f>SUM(K78,K62)</f>
        <v>7170360</v>
      </c>
    </row>
    <row r="81" spans="5:11" ht="22.9" customHeight="1" thickTop="1">
      <c r="E81" s="201">
        <f t="shared" ref="E81:J81" si="0">E80-E32</f>
        <v>0</v>
      </c>
      <c r="F81" s="201">
        <f t="shared" si="0"/>
        <v>0</v>
      </c>
      <c r="G81" s="201">
        <f t="shared" si="0"/>
        <v>0</v>
      </c>
      <c r="H81" s="201">
        <f t="shared" si="0"/>
        <v>0</v>
      </c>
      <c r="I81" s="201">
        <f t="shared" si="0"/>
        <v>0</v>
      </c>
      <c r="J81" s="201">
        <f t="shared" si="0"/>
        <v>0</v>
      </c>
      <c r="K81" s="201">
        <f>K80-K32</f>
        <v>0</v>
      </c>
    </row>
    <row r="82" spans="5:11" ht="22.9" customHeight="1"/>
    <row r="83" spans="5:11" ht="22.9" customHeight="1"/>
    <row r="84" spans="5:11" ht="22.9" customHeight="1"/>
    <row r="85" spans="5:11" ht="22.9" customHeight="1"/>
    <row r="86" spans="5:11" ht="22.9" customHeight="1"/>
    <row r="87" spans="5:11" ht="22.9" customHeight="1"/>
    <row r="88" spans="5:11" ht="22.9" customHeight="1"/>
    <row r="89" spans="5:11" ht="22.9" customHeight="1"/>
    <row r="90" spans="5:11" ht="22.9" customHeight="1"/>
    <row r="91" spans="5:11" ht="22.9" customHeight="1"/>
    <row r="92" spans="5:11" ht="22.9" customHeight="1"/>
  </sheetData>
  <mergeCells count="10">
    <mergeCell ref="A2:K2"/>
    <mergeCell ref="E3:K3"/>
    <mergeCell ref="E4:G4"/>
    <mergeCell ref="I4:K4"/>
    <mergeCell ref="E8:K8"/>
    <mergeCell ref="E38:G38"/>
    <mergeCell ref="I38:K38"/>
    <mergeCell ref="A36:K36"/>
    <mergeCell ref="E37:K37"/>
    <mergeCell ref="E42:K42"/>
  </mergeCells>
  <pageMargins left="0.8" right="0.8" top="0.48" bottom="0.5" header="0.5" footer="0.5"/>
  <pageSetup paperSize="9" scale="70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4" max="16383" man="1"/>
    <brk id="8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M66"/>
  <sheetViews>
    <sheetView showGridLines="0" tabSelected="1" zoomScale="85" zoomScaleNormal="85" zoomScaleSheetLayoutView="55" workbookViewId="0">
      <selection activeCell="M48" sqref="M48"/>
    </sheetView>
  </sheetViews>
  <sheetFormatPr defaultColWidth="9.140625" defaultRowHeight="24" customHeight="1"/>
  <cols>
    <col min="1" max="1" width="9.140625" style="7"/>
    <col min="2" max="2" width="40.85546875" style="7" customWidth="1"/>
    <col min="3" max="3" width="7.5703125" style="7" customWidth="1"/>
    <col min="4" max="4" width="1.5703125" style="7" customWidth="1"/>
    <col min="5" max="5" width="14.5703125" style="7" customWidth="1"/>
    <col min="6" max="6" width="1.42578125" style="7" customWidth="1"/>
    <col min="7" max="7" width="14.5703125" style="7" customWidth="1"/>
    <col min="8" max="8" width="1.42578125" style="7" customWidth="1"/>
    <col min="9" max="9" width="14.5703125" style="7" customWidth="1"/>
    <col min="10" max="10" width="1.42578125" style="7" customWidth="1"/>
    <col min="11" max="11" width="14.5703125" style="7" customWidth="1"/>
    <col min="12" max="12" width="10.5703125" style="7" bestFit="1" customWidth="1"/>
    <col min="13" max="13" width="16" style="8" customWidth="1"/>
    <col min="14" max="16384" width="9.140625" style="7"/>
  </cols>
  <sheetData>
    <row r="1" spans="1:13" ht="22.7" customHeight="1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1"/>
    </row>
    <row r="2" spans="1:13" ht="22.7" customHeight="1">
      <c r="A2" s="225" t="s">
        <v>118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</row>
    <row r="3" spans="1:13" ht="22.7" customHeight="1">
      <c r="A3" s="223"/>
      <c r="B3" s="223"/>
      <c r="C3" s="223"/>
      <c r="D3" s="223"/>
      <c r="E3" s="223"/>
      <c r="F3" s="223"/>
      <c r="G3" s="223"/>
      <c r="H3" s="223"/>
      <c r="I3" s="223"/>
      <c r="J3" s="223"/>
      <c r="K3" s="223"/>
    </row>
    <row r="4" spans="1:13" s="9" customFormat="1" ht="22.7" customHeight="1">
      <c r="C4" s="144"/>
      <c r="D4" s="144"/>
      <c r="E4" s="224" t="s">
        <v>1</v>
      </c>
      <c r="F4" s="224"/>
      <c r="G4" s="224"/>
      <c r="H4" s="141"/>
      <c r="I4" s="224" t="s">
        <v>2</v>
      </c>
      <c r="J4" s="224"/>
      <c r="K4" s="224"/>
      <c r="M4" s="10"/>
    </row>
    <row r="5" spans="1:13" s="9" customFormat="1" ht="22.7" customHeight="1">
      <c r="C5" s="144"/>
      <c r="D5" s="144"/>
      <c r="E5" s="226" t="s">
        <v>88</v>
      </c>
      <c r="F5" s="226"/>
      <c r="G5" s="226"/>
      <c r="H5" s="141"/>
      <c r="I5" s="226" t="s">
        <v>88</v>
      </c>
      <c r="J5" s="226"/>
      <c r="K5" s="226"/>
      <c r="M5" s="10"/>
    </row>
    <row r="6" spans="1:13" s="9" customFormat="1" ht="22.7" customHeight="1">
      <c r="C6" s="144"/>
      <c r="D6" s="144"/>
      <c r="E6" s="226" t="s">
        <v>89</v>
      </c>
      <c r="F6" s="226"/>
      <c r="G6" s="226"/>
      <c r="H6" s="141"/>
      <c r="I6" s="226" t="s">
        <v>89</v>
      </c>
      <c r="J6" s="226"/>
      <c r="K6" s="226"/>
      <c r="M6" s="10"/>
    </row>
    <row r="7" spans="1:13" s="9" customFormat="1" ht="22.7" customHeight="1">
      <c r="C7" s="145" t="s">
        <v>3</v>
      </c>
      <c r="D7" s="142"/>
      <c r="E7" s="142">
        <v>2565</v>
      </c>
      <c r="F7" s="142"/>
      <c r="G7" s="142">
        <v>2564</v>
      </c>
      <c r="H7" s="142"/>
      <c r="I7" s="142">
        <v>2565</v>
      </c>
      <c r="J7" s="142"/>
      <c r="K7" s="142">
        <v>2564</v>
      </c>
      <c r="M7" s="10"/>
    </row>
    <row r="8" spans="1:13" s="9" customFormat="1" ht="22.7" customHeight="1">
      <c r="C8" s="145"/>
      <c r="D8" s="145"/>
      <c r="E8" s="221" t="s">
        <v>87</v>
      </c>
      <c r="F8" s="221"/>
      <c r="G8" s="221"/>
      <c r="H8" s="221"/>
      <c r="I8" s="221"/>
      <c r="J8" s="221"/>
      <c r="K8" s="221"/>
      <c r="M8" s="10"/>
    </row>
    <row r="9" spans="1:13" ht="22.7" customHeight="1">
      <c r="A9" s="41" t="s">
        <v>28</v>
      </c>
      <c r="B9" s="11"/>
    </row>
    <row r="10" spans="1:13" ht="22.7" customHeight="1">
      <c r="A10" s="7" t="s">
        <v>29</v>
      </c>
      <c r="C10" s="13">
        <v>9</v>
      </c>
      <c r="E10" s="12">
        <v>1305143</v>
      </c>
      <c r="F10" s="12"/>
      <c r="G10" s="12">
        <v>978165</v>
      </c>
      <c r="H10" s="12"/>
      <c r="I10" s="12">
        <v>1151281</v>
      </c>
      <c r="J10" s="12"/>
      <c r="K10" s="12">
        <v>829239</v>
      </c>
    </row>
    <row r="11" spans="1:13" ht="22.7" customHeight="1">
      <c r="A11" s="7" t="s">
        <v>73</v>
      </c>
      <c r="C11" s="13">
        <v>5</v>
      </c>
      <c r="E11" s="12">
        <v>0</v>
      </c>
      <c r="F11" s="12"/>
      <c r="G11" s="94">
        <v>0</v>
      </c>
      <c r="H11" s="12"/>
      <c r="I11" s="12">
        <v>8550</v>
      </c>
      <c r="J11" s="12"/>
      <c r="K11" s="12">
        <v>17100</v>
      </c>
    </row>
    <row r="12" spans="1:13" ht="22.7" customHeight="1">
      <c r="A12" s="7" t="s">
        <v>30</v>
      </c>
      <c r="C12" s="13"/>
      <c r="E12" s="14">
        <f>2902</f>
        <v>2902</v>
      </c>
      <c r="F12" s="15"/>
      <c r="G12" s="16">
        <v>1672</v>
      </c>
      <c r="H12" s="15"/>
      <c r="I12" s="14">
        <f>1014+1</f>
        <v>1015</v>
      </c>
      <c r="J12" s="15"/>
      <c r="K12" s="16">
        <v>37</v>
      </c>
    </row>
    <row r="13" spans="1:13" ht="22.7" customHeight="1">
      <c r="A13" s="11" t="s">
        <v>31</v>
      </c>
      <c r="B13" s="11"/>
      <c r="E13" s="95">
        <f>SUM(E10:E12)</f>
        <v>1308045</v>
      </c>
      <c r="F13" s="64"/>
      <c r="G13" s="63">
        <f>SUM(G10:G12)</f>
        <v>979837</v>
      </c>
      <c r="H13" s="65"/>
      <c r="I13" s="95">
        <f>SUM(I10:I12)</f>
        <v>1160846</v>
      </c>
      <c r="J13" s="65"/>
      <c r="K13" s="63">
        <f>SUM(K10:K12)</f>
        <v>846376</v>
      </c>
    </row>
    <row r="14" spans="1:13" ht="22.7" customHeight="1">
      <c r="A14" s="11"/>
      <c r="B14" s="11"/>
      <c r="E14" s="15"/>
      <c r="F14" s="15"/>
      <c r="G14" s="15"/>
      <c r="H14" s="12"/>
      <c r="I14" s="15"/>
      <c r="J14" s="12"/>
      <c r="K14" s="15"/>
    </row>
    <row r="15" spans="1:13" ht="22.7" customHeight="1">
      <c r="A15" s="41" t="s">
        <v>32</v>
      </c>
      <c r="B15" s="11"/>
      <c r="E15" s="12"/>
      <c r="F15" s="15"/>
      <c r="G15" s="12"/>
      <c r="H15" s="12"/>
      <c r="I15" s="12"/>
      <c r="J15" s="12"/>
      <c r="K15" s="12"/>
    </row>
    <row r="16" spans="1:13" ht="22.7" customHeight="1">
      <c r="A16" s="7" t="s">
        <v>33</v>
      </c>
      <c r="E16" s="12">
        <v>1310869</v>
      </c>
      <c r="F16" s="15"/>
      <c r="G16" s="12">
        <v>849933</v>
      </c>
      <c r="H16" s="12"/>
      <c r="I16" s="12">
        <v>1188670</v>
      </c>
      <c r="J16" s="12"/>
      <c r="K16" s="12">
        <v>730392</v>
      </c>
    </row>
    <row r="17" spans="1:13" ht="22.7" customHeight="1">
      <c r="A17" s="7" t="s">
        <v>34</v>
      </c>
      <c r="E17" s="12">
        <v>38565</v>
      </c>
      <c r="F17" s="15"/>
      <c r="G17" s="12">
        <v>30700</v>
      </c>
      <c r="H17" s="12"/>
      <c r="I17" s="12">
        <v>23495</v>
      </c>
      <c r="J17" s="12"/>
      <c r="K17" s="12">
        <v>21177</v>
      </c>
    </row>
    <row r="18" spans="1:13" ht="22.7" customHeight="1">
      <c r="A18" s="11" t="s">
        <v>35</v>
      </c>
      <c r="B18" s="11"/>
      <c r="E18" s="106">
        <f>SUM(E16:E17)</f>
        <v>1349434</v>
      </c>
      <c r="F18" s="64"/>
      <c r="G18" s="66">
        <f>SUM(G16:G17)</f>
        <v>880633</v>
      </c>
      <c r="H18" s="65"/>
      <c r="I18" s="106">
        <f>SUM(I16:I17)</f>
        <v>1212165</v>
      </c>
      <c r="J18" s="65"/>
      <c r="K18" s="66">
        <f>SUM(K16:K17)</f>
        <v>751569</v>
      </c>
    </row>
    <row r="19" spans="1:13" ht="22.7" customHeight="1">
      <c r="A19" s="11"/>
      <c r="B19" s="11"/>
      <c r="E19" s="73"/>
      <c r="F19" s="64"/>
      <c r="G19" s="64"/>
      <c r="H19" s="65"/>
      <c r="I19" s="73"/>
      <c r="J19" s="65"/>
      <c r="K19" s="64"/>
    </row>
    <row r="20" spans="1:13" ht="22.7" customHeight="1">
      <c r="A20" s="11" t="s">
        <v>145</v>
      </c>
      <c r="B20" s="11"/>
      <c r="E20" s="73">
        <f>SUM(E13-E18)</f>
        <v>-41389</v>
      </c>
      <c r="F20" s="64"/>
      <c r="G20" s="64">
        <f>SUM(G13-G18)</f>
        <v>99204</v>
      </c>
      <c r="H20" s="65"/>
      <c r="I20" s="73">
        <f>SUM(I13-I18)</f>
        <v>-51319</v>
      </c>
      <c r="J20" s="65"/>
      <c r="K20" s="64">
        <f>SUM(K13-K18)</f>
        <v>94807</v>
      </c>
    </row>
    <row r="21" spans="1:13" ht="22.7" customHeight="1">
      <c r="A21" s="7" t="s">
        <v>171</v>
      </c>
      <c r="B21" s="11"/>
      <c r="E21" s="47">
        <v>277</v>
      </c>
      <c r="F21" s="15"/>
      <c r="G21" s="15">
        <v>-256</v>
      </c>
      <c r="H21" s="15"/>
      <c r="I21" s="15">
        <v>0</v>
      </c>
      <c r="J21" s="15"/>
      <c r="K21" s="15">
        <v>0</v>
      </c>
    </row>
    <row r="22" spans="1:13" ht="22.7" customHeight="1">
      <c r="A22" s="7" t="s">
        <v>70</v>
      </c>
      <c r="B22" s="11"/>
      <c r="E22" s="126">
        <v>-22963</v>
      </c>
      <c r="F22" s="15"/>
      <c r="G22" s="16">
        <v>-28750</v>
      </c>
      <c r="H22" s="15"/>
      <c r="I22" s="16">
        <v>-20362</v>
      </c>
      <c r="J22" s="15"/>
      <c r="K22" s="16">
        <v>-25728</v>
      </c>
    </row>
    <row r="23" spans="1:13" ht="22.7" customHeight="1">
      <c r="A23" s="17" t="s">
        <v>164</v>
      </c>
      <c r="B23" s="11"/>
      <c r="E23" s="73">
        <f>SUM(E20:E22)</f>
        <v>-64075</v>
      </c>
      <c r="F23" s="64"/>
      <c r="G23" s="64">
        <f>SUM(G20:G22)</f>
        <v>70198</v>
      </c>
      <c r="H23" s="64"/>
      <c r="I23" s="73">
        <f>SUM(I20:I22)</f>
        <v>-71681</v>
      </c>
      <c r="J23" s="64"/>
      <c r="K23" s="64">
        <f>SUM(K20:K22)</f>
        <v>69079</v>
      </c>
    </row>
    <row r="24" spans="1:13" ht="22.7" customHeight="1">
      <c r="A24" s="18" t="s">
        <v>162</v>
      </c>
      <c r="C24" s="13"/>
      <c r="E24" s="126">
        <v>11553</v>
      </c>
      <c r="F24" s="15"/>
      <c r="G24" s="16">
        <v>-1657</v>
      </c>
      <c r="H24" s="12"/>
      <c r="I24" s="16">
        <v>12743</v>
      </c>
      <c r="J24" s="12"/>
      <c r="K24" s="16">
        <v>-2125</v>
      </c>
    </row>
    <row r="25" spans="1:13" ht="22.7" customHeight="1" thickBot="1">
      <c r="A25" s="11" t="s">
        <v>146</v>
      </c>
      <c r="B25" s="11"/>
      <c r="C25" s="13"/>
      <c r="E25" s="72">
        <f>SUM(E23:E24)</f>
        <v>-52522</v>
      </c>
      <c r="F25" s="64"/>
      <c r="G25" s="67">
        <f>SUM(G23:G24)</f>
        <v>68541</v>
      </c>
      <c r="H25" s="65"/>
      <c r="I25" s="72">
        <f>SUM(I23:I24)</f>
        <v>-58938</v>
      </c>
      <c r="J25" s="65"/>
      <c r="K25" s="67">
        <f>SUM(K23:K24)</f>
        <v>66954</v>
      </c>
      <c r="M25" s="103"/>
    </row>
    <row r="26" spans="1:13" ht="18" customHeight="1" thickTop="1">
      <c r="A26" s="11"/>
      <c r="B26" s="11"/>
      <c r="C26" s="13"/>
      <c r="E26" s="64"/>
      <c r="F26" s="64"/>
      <c r="G26" s="64"/>
      <c r="H26" s="65"/>
      <c r="I26" s="64"/>
      <c r="J26" s="65"/>
      <c r="K26" s="64"/>
      <c r="M26" s="103"/>
    </row>
    <row r="27" spans="1:13" ht="22.7" customHeight="1">
      <c r="A27" s="19" t="s">
        <v>130</v>
      </c>
      <c r="B27" s="20"/>
    </row>
    <row r="28" spans="1:13" ht="22.7" customHeight="1">
      <c r="A28" s="119" t="s">
        <v>101</v>
      </c>
      <c r="B28" s="20"/>
    </row>
    <row r="29" spans="1:13" ht="22.7" customHeight="1">
      <c r="A29" s="120" t="s">
        <v>158</v>
      </c>
      <c r="B29" s="20"/>
      <c r="C29" s="13"/>
      <c r="E29" s="15">
        <v>15180</v>
      </c>
      <c r="F29" s="15"/>
      <c r="G29" s="15">
        <v>7949</v>
      </c>
      <c r="H29" s="15"/>
      <c r="I29" s="15">
        <v>15180</v>
      </c>
      <c r="J29" s="15"/>
      <c r="K29" s="15">
        <v>7949</v>
      </c>
    </row>
    <row r="30" spans="1:13" ht="22.7" customHeight="1">
      <c r="A30" s="120" t="s">
        <v>105</v>
      </c>
      <c r="B30" s="20"/>
    </row>
    <row r="31" spans="1:13" ht="22.7" customHeight="1">
      <c r="A31" s="120" t="s">
        <v>104</v>
      </c>
      <c r="B31" s="20"/>
      <c r="C31" s="13"/>
      <c r="E31" s="15">
        <v>-3036</v>
      </c>
      <c r="F31" s="15"/>
      <c r="G31" s="15">
        <v>-1590</v>
      </c>
      <c r="H31" s="15"/>
      <c r="I31" s="15">
        <v>-3036</v>
      </c>
      <c r="J31" s="15"/>
      <c r="K31" s="15">
        <v>-1590</v>
      </c>
    </row>
    <row r="32" spans="1:13" ht="22.35" customHeight="1">
      <c r="A32" s="146" t="s">
        <v>102</v>
      </c>
      <c r="B32" s="121"/>
      <c r="C32" s="77"/>
      <c r="D32" s="11"/>
      <c r="E32" s="212"/>
      <c r="F32" s="64"/>
      <c r="G32" s="212"/>
      <c r="H32" s="64"/>
      <c r="I32" s="212"/>
      <c r="J32" s="64"/>
      <c r="K32" s="212"/>
    </row>
    <row r="33" spans="1:12" ht="22.7" customHeight="1">
      <c r="A33" s="19" t="s">
        <v>103</v>
      </c>
      <c r="B33" s="121"/>
      <c r="C33" s="77"/>
      <c r="D33" s="11"/>
      <c r="E33" s="95">
        <f>SUM(E29:E31)</f>
        <v>12144</v>
      </c>
      <c r="F33" s="64"/>
      <c r="G33" s="63">
        <f>SUM(G29:G31)</f>
        <v>6359</v>
      </c>
      <c r="H33" s="64"/>
      <c r="I33" s="95">
        <f>SUM(I29:I31)</f>
        <v>12144</v>
      </c>
      <c r="J33" s="64"/>
      <c r="K33" s="63">
        <f>SUM(K29:K31)</f>
        <v>6359</v>
      </c>
    </row>
    <row r="34" spans="1:12" ht="22.7" customHeight="1">
      <c r="A34" s="21"/>
      <c r="B34" s="20"/>
      <c r="C34" s="13"/>
      <c r="E34" s="15"/>
      <c r="F34" s="15"/>
      <c r="G34" s="15"/>
      <c r="H34" s="15"/>
      <c r="I34" s="15"/>
      <c r="J34" s="15"/>
      <c r="K34" s="15"/>
    </row>
    <row r="35" spans="1:12" ht="22.7" customHeight="1">
      <c r="A35" s="119" t="s">
        <v>106</v>
      </c>
      <c r="B35" s="20"/>
    </row>
    <row r="36" spans="1:12" ht="22.7" customHeight="1">
      <c r="A36" s="120" t="s">
        <v>107</v>
      </c>
      <c r="B36" s="20"/>
    </row>
    <row r="37" spans="1:12" ht="22.7" customHeight="1">
      <c r="A37" s="120" t="s">
        <v>109</v>
      </c>
      <c r="B37" s="20"/>
      <c r="E37" s="15">
        <v>175</v>
      </c>
      <c r="F37" s="15"/>
      <c r="G37" s="15">
        <v>1030</v>
      </c>
      <c r="H37" s="12"/>
      <c r="I37" s="15">
        <v>175</v>
      </c>
      <c r="J37" s="12"/>
      <c r="K37" s="15">
        <v>1030</v>
      </c>
    </row>
    <row r="38" spans="1:12" ht="22.7" customHeight="1">
      <c r="A38" s="120" t="s">
        <v>108</v>
      </c>
      <c r="B38" s="20"/>
    </row>
    <row r="39" spans="1:12" ht="22.7" customHeight="1">
      <c r="A39" s="120" t="s">
        <v>104</v>
      </c>
      <c r="B39" s="20"/>
      <c r="C39" s="13"/>
      <c r="E39" s="140">
        <v>-35</v>
      </c>
      <c r="F39" s="15" t="s">
        <v>129</v>
      </c>
      <c r="G39" s="140">
        <f>-G37*20%</f>
        <v>-206</v>
      </c>
      <c r="H39" s="12"/>
      <c r="I39" s="140">
        <v>-35</v>
      </c>
      <c r="J39" s="12"/>
      <c r="K39" s="140">
        <f>-K37*20%</f>
        <v>-206</v>
      </c>
    </row>
    <row r="40" spans="1:12" ht="22.7" customHeight="1">
      <c r="A40" s="19" t="s">
        <v>110</v>
      </c>
      <c r="B40" s="121"/>
      <c r="C40" s="77"/>
      <c r="D40" s="11"/>
      <c r="E40" s="11"/>
      <c r="F40" s="11"/>
      <c r="G40" s="11"/>
      <c r="H40" s="11"/>
      <c r="I40" s="11"/>
      <c r="J40" s="11"/>
      <c r="K40" s="11"/>
    </row>
    <row r="41" spans="1:12" ht="22.7" customHeight="1">
      <c r="A41" s="19" t="s">
        <v>104</v>
      </c>
      <c r="B41" s="121"/>
      <c r="C41" s="77"/>
      <c r="D41" s="11"/>
      <c r="E41" s="95">
        <f>SUM(E37:E39)</f>
        <v>140</v>
      </c>
      <c r="F41" s="64"/>
      <c r="G41" s="63">
        <f>SUM(G37:G39)</f>
        <v>824</v>
      </c>
      <c r="H41" s="64"/>
      <c r="I41" s="95">
        <f>SUM(I37:I39)</f>
        <v>140</v>
      </c>
      <c r="J41" s="64"/>
      <c r="K41" s="63">
        <f>SUM(K37:K39)</f>
        <v>824</v>
      </c>
    </row>
    <row r="42" spans="1:12" ht="22.7" customHeight="1">
      <c r="A42" s="19" t="s">
        <v>156</v>
      </c>
      <c r="B42" s="20"/>
      <c r="E42" s="96">
        <f>E33+E41</f>
        <v>12284</v>
      </c>
      <c r="F42" s="69"/>
      <c r="G42" s="68">
        <f>G33+G41</f>
        <v>7183</v>
      </c>
      <c r="H42" s="25"/>
      <c r="I42" s="96">
        <f>I33+I41</f>
        <v>12284</v>
      </c>
      <c r="J42" s="70"/>
      <c r="K42" s="68">
        <f>K33+K41</f>
        <v>7183</v>
      </c>
    </row>
    <row r="43" spans="1:12" ht="22.7" customHeight="1" thickBot="1">
      <c r="A43" s="19" t="s">
        <v>111</v>
      </c>
      <c r="B43" s="20"/>
      <c r="E43" s="97">
        <f>E25+E42</f>
        <v>-40238</v>
      </c>
      <c r="F43" s="69"/>
      <c r="G43" s="71">
        <f>G25+G42</f>
        <v>75724</v>
      </c>
      <c r="H43" s="25"/>
      <c r="I43" s="97">
        <f>I25+I42</f>
        <v>-46654</v>
      </c>
      <c r="J43" s="70"/>
      <c r="K43" s="71">
        <f>K25+K42</f>
        <v>74137</v>
      </c>
    </row>
    <row r="44" spans="1:12" ht="22.7" customHeight="1" thickTop="1">
      <c r="A44" s="18"/>
      <c r="B44" s="20"/>
      <c r="E44" s="24"/>
      <c r="F44" s="22"/>
      <c r="G44" s="24"/>
      <c r="H44" s="25"/>
      <c r="I44" s="24"/>
      <c r="J44" s="23"/>
      <c r="K44" s="24"/>
    </row>
    <row r="45" spans="1:12" ht="22.7" customHeight="1">
      <c r="A45" s="222" t="s">
        <v>0</v>
      </c>
      <c r="B45" s="222"/>
      <c r="C45" s="222"/>
      <c r="D45" s="222"/>
      <c r="E45" s="222"/>
      <c r="F45" s="222"/>
      <c r="G45" s="222"/>
      <c r="H45" s="222"/>
      <c r="I45" s="222"/>
      <c r="J45" s="222"/>
      <c r="K45" s="222"/>
      <c r="L45" s="1"/>
    </row>
    <row r="46" spans="1:12" ht="22.7" customHeight="1">
      <c r="A46" s="225" t="s">
        <v>118</v>
      </c>
      <c r="B46" s="225"/>
      <c r="C46" s="225"/>
      <c r="D46" s="225"/>
      <c r="E46" s="225"/>
      <c r="F46" s="225"/>
      <c r="G46" s="225"/>
      <c r="H46" s="225"/>
      <c r="I46" s="225"/>
      <c r="J46" s="225"/>
      <c r="K46" s="225"/>
      <c r="L46" s="225"/>
    </row>
    <row r="47" spans="1:12" ht="22.7" customHeight="1">
      <c r="A47" s="223"/>
      <c r="B47" s="223"/>
      <c r="C47" s="223"/>
      <c r="D47" s="223"/>
      <c r="E47" s="223"/>
      <c r="F47" s="223"/>
      <c r="G47" s="223"/>
      <c r="H47" s="223"/>
      <c r="I47" s="223"/>
      <c r="J47" s="223"/>
      <c r="K47" s="223"/>
    </row>
    <row r="48" spans="1:12" ht="22.7" customHeight="1">
      <c r="A48" s="9"/>
      <c r="B48" s="9"/>
      <c r="C48" s="144"/>
      <c r="D48" s="144"/>
      <c r="E48" s="224" t="s">
        <v>1</v>
      </c>
      <c r="F48" s="224"/>
      <c r="G48" s="224"/>
      <c r="H48" s="141"/>
      <c r="I48" s="224" t="s">
        <v>2</v>
      </c>
      <c r="J48" s="224"/>
      <c r="K48" s="224"/>
      <c r="L48" s="9"/>
    </row>
    <row r="49" spans="1:13" s="9" customFormat="1" ht="22.7" customHeight="1">
      <c r="C49" s="144"/>
      <c r="D49" s="144"/>
      <c r="E49" s="226" t="s">
        <v>88</v>
      </c>
      <c r="F49" s="226"/>
      <c r="G49" s="226"/>
      <c r="H49" s="141"/>
      <c r="I49" s="226" t="s">
        <v>88</v>
      </c>
      <c r="J49" s="226"/>
      <c r="K49" s="226"/>
      <c r="M49" s="10"/>
    </row>
    <row r="50" spans="1:13" s="9" customFormat="1" ht="22.7" customHeight="1">
      <c r="C50" s="144"/>
      <c r="D50" s="144"/>
      <c r="E50" s="226" t="s">
        <v>89</v>
      </c>
      <c r="F50" s="226"/>
      <c r="G50" s="226"/>
      <c r="H50" s="141"/>
      <c r="I50" s="226" t="s">
        <v>89</v>
      </c>
      <c r="J50" s="226"/>
      <c r="K50" s="226"/>
      <c r="M50" s="10"/>
    </row>
    <row r="51" spans="1:13" s="9" customFormat="1" ht="22.7" customHeight="1">
      <c r="C51" s="145"/>
      <c r="D51" s="142"/>
      <c r="E51" s="142">
        <v>2565</v>
      </c>
      <c r="F51" s="142"/>
      <c r="G51" s="142">
        <v>2564</v>
      </c>
      <c r="H51" s="142"/>
      <c r="I51" s="142">
        <v>2565</v>
      </c>
      <c r="J51" s="142"/>
      <c r="K51" s="142">
        <v>2564</v>
      </c>
      <c r="M51" s="10"/>
    </row>
    <row r="52" spans="1:13" s="9" customFormat="1" ht="22.7" customHeight="1">
      <c r="C52" s="145"/>
      <c r="D52" s="145"/>
      <c r="E52" s="221" t="s">
        <v>87</v>
      </c>
      <c r="F52" s="221"/>
      <c r="G52" s="221"/>
      <c r="H52" s="221"/>
      <c r="I52" s="221"/>
      <c r="J52" s="221"/>
      <c r="K52" s="221"/>
      <c r="M52" s="10"/>
    </row>
    <row r="53" spans="1:13" ht="22.7" customHeight="1">
      <c r="A53" s="11" t="s">
        <v>147</v>
      </c>
      <c r="B53" s="11"/>
      <c r="C53" s="13"/>
      <c r="E53" s="15"/>
      <c r="F53" s="15"/>
      <c r="G53" s="15"/>
      <c r="H53" s="12"/>
      <c r="I53" s="15"/>
      <c r="J53" s="12"/>
      <c r="K53" s="15"/>
    </row>
    <row r="54" spans="1:13" ht="22.7" customHeight="1">
      <c r="A54" s="18" t="s">
        <v>112</v>
      </c>
      <c r="B54" s="11"/>
      <c r="C54" s="13"/>
      <c r="E54" s="15">
        <f>E25-E55</f>
        <v>-54853</v>
      </c>
      <c r="F54" s="26"/>
      <c r="G54" s="15">
        <f>G25-G55</f>
        <v>65746</v>
      </c>
      <c r="H54" s="26"/>
      <c r="I54" s="99">
        <f>I25</f>
        <v>-58938</v>
      </c>
      <c r="J54" s="12"/>
      <c r="K54" s="15">
        <f>K25</f>
        <v>66954</v>
      </c>
    </row>
    <row r="55" spans="1:13" ht="22.7" customHeight="1">
      <c r="A55" s="18" t="s">
        <v>113</v>
      </c>
      <c r="B55" s="11"/>
      <c r="C55" s="13"/>
      <c r="E55" s="126">
        <v>2331</v>
      </c>
      <c r="F55" s="26"/>
      <c r="G55" s="16">
        <v>2795</v>
      </c>
      <c r="H55" s="26"/>
      <c r="I55" s="93">
        <v>0</v>
      </c>
      <c r="J55" s="15"/>
      <c r="K55" s="93">
        <v>0</v>
      </c>
    </row>
    <row r="56" spans="1:13" ht="22.7" customHeight="1" thickBot="1">
      <c r="A56" s="147" t="s">
        <v>146</v>
      </c>
      <c r="B56" s="11"/>
      <c r="C56" s="13"/>
      <c r="E56" s="127">
        <f>SUM(E54:E55)</f>
        <v>-52522</v>
      </c>
      <c r="F56" s="79"/>
      <c r="G56" s="78">
        <f>SUM(G54:G55)</f>
        <v>68541</v>
      </c>
      <c r="H56" s="79"/>
      <c r="I56" s="80">
        <f>SUM(I54:I55)</f>
        <v>-58938</v>
      </c>
      <c r="J56" s="79"/>
      <c r="K56" s="80">
        <f>SUM(K54:K55)</f>
        <v>66954</v>
      </c>
    </row>
    <row r="57" spans="1:13" ht="22.7" customHeight="1" thickTop="1">
      <c r="B57" s="11"/>
      <c r="C57" s="13"/>
      <c r="E57" s="27"/>
      <c r="F57" s="27"/>
      <c r="G57" s="27"/>
      <c r="H57" s="27"/>
      <c r="I57" s="27"/>
      <c r="J57" s="27"/>
      <c r="K57" s="27"/>
    </row>
    <row r="58" spans="1:13" ht="22.7" customHeight="1">
      <c r="A58" s="28" t="s">
        <v>119</v>
      </c>
      <c r="B58" s="20"/>
      <c r="C58" s="29"/>
      <c r="D58" s="20"/>
      <c r="E58" s="12"/>
      <c r="F58" s="26"/>
      <c r="G58" s="12"/>
      <c r="H58" s="26"/>
      <c r="I58" s="12"/>
      <c r="J58" s="12"/>
      <c r="K58" s="12"/>
    </row>
    <row r="59" spans="1:13" ht="22.7" customHeight="1">
      <c r="A59" s="30" t="s">
        <v>112</v>
      </c>
      <c r="B59" s="20"/>
      <c r="C59" s="29"/>
      <c r="D59" s="20"/>
      <c r="E59" s="15">
        <f>E43-E60</f>
        <v>-42569</v>
      </c>
      <c r="F59" s="15"/>
      <c r="G59" s="15">
        <v>72929</v>
      </c>
      <c r="H59" s="26"/>
      <c r="I59" s="15">
        <f>I43-I60</f>
        <v>-46654</v>
      </c>
      <c r="J59" s="15"/>
      <c r="K59" s="15">
        <f>K43</f>
        <v>74137</v>
      </c>
    </row>
    <row r="60" spans="1:13" ht="22.7" customHeight="1">
      <c r="A60" s="30" t="s">
        <v>113</v>
      </c>
      <c r="B60" s="20"/>
      <c r="C60" s="29"/>
      <c r="D60" s="20"/>
      <c r="E60" s="126">
        <v>2331</v>
      </c>
      <c r="F60" s="26"/>
      <c r="G60" s="16">
        <v>2795</v>
      </c>
      <c r="H60" s="26"/>
      <c r="I60" s="128">
        <v>0</v>
      </c>
      <c r="K60" s="98">
        <v>0</v>
      </c>
    </row>
    <row r="61" spans="1:13" ht="22.7" customHeight="1" thickBot="1">
      <c r="A61" s="148" t="s">
        <v>111</v>
      </c>
      <c r="B61" s="20"/>
      <c r="C61" s="30"/>
      <c r="D61" s="20"/>
      <c r="E61" s="127">
        <f>SUM(E59:E60)</f>
        <v>-40238</v>
      </c>
      <c r="F61" s="79"/>
      <c r="G61" s="78">
        <f>SUM(G59:G60)</f>
        <v>75724</v>
      </c>
      <c r="H61" s="79"/>
      <c r="I61" s="143">
        <f>SUM(I59:I60)</f>
        <v>-46654</v>
      </c>
      <c r="J61" s="79"/>
      <c r="K61" s="80">
        <f>SUM(K59:K60)</f>
        <v>74137</v>
      </c>
    </row>
    <row r="62" spans="1:13" ht="18" customHeight="1" thickTop="1">
      <c r="A62" s="30"/>
      <c r="B62" s="30"/>
      <c r="C62" s="30"/>
      <c r="D62" s="20"/>
      <c r="E62" s="27"/>
      <c r="F62" s="27"/>
      <c r="G62" s="27"/>
      <c r="H62" s="27"/>
      <c r="I62" s="12"/>
      <c r="J62" s="12"/>
      <c r="K62" s="12"/>
    </row>
    <row r="63" spans="1:13" ht="22.7" customHeight="1" thickBot="1">
      <c r="A63" s="125" t="s">
        <v>148</v>
      </c>
      <c r="B63" s="11"/>
      <c r="C63" s="13"/>
      <c r="E63" s="31">
        <f>E54*1000/1163695652</f>
        <v>-4.7136895205998418E-2</v>
      </c>
      <c r="F63" s="32"/>
      <c r="G63" s="31">
        <f>G54*1000/955000000</f>
        <v>6.8843979057591626E-2</v>
      </c>
      <c r="H63" s="32"/>
      <c r="I63" s="33">
        <f>I54*1000/1163695652</f>
        <v>-5.0647263224456902E-2</v>
      </c>
      <c r="J63" s="34"/>
      <c r="K63" s="33">
        <f>K54*1000/955000000</f>
        <v>7.0108900523560211E-2</v>
      </c>
    </row>
    <row r="64" spans="1:13" ht="18" customHeight="1" thickTop="1">
      <c r="A64" s="30"/>
      <c r="B64" s="30"/>
      <c r="C64" s="30"/>
      <c r="D64" s="20"/>
      <c r="E64" s="27"/>
      <c r="F64" s="27"/>
      <c r="G64" s="27"/>
      <c r="H64" s="27"/>
      <c r="I64" s="27"/>
      <c r="J64" s="27"/>
      <c r="K64" s="27"/>
    </row>
    <row r="65" spans="1:9" ht="22.7" customHeight="1">
      <c r="A65" s="18"/>
    </row>
    <row r="66" spans="1:9" ht="24" customHeight="1">
      <c r="E66" s="8"/>
      <c r="I66" s="8"/>
    </row>
  </sheetData>
  <mergeCells count="20">
    <mergeCell ref="E52:K52"/>
    <mergeCell ref="A46:L46"/>
    <mergeCell ref="A47:K47"/>
    <mergeCell ref="E48:G48"/>
    <mergeCell ref="I48:K48"/>
    <mergeCell ref="E50:G50"/>
    <mergeCell ref="I50:K50"/>
    <mergeCell ref="E49:G49"/>
    <mergeCell ref="I49:K49"/>
    <mergeCell ref="A1:K1"/>
    <mergeCell ref="A3:K3"/>
    <mergeCell ref="E4:G4"/>
    <mergeCell ref="I4:K4"/>
    <mergeCell ref="A45:K45"/>
    <mergeCell ref="A2:L2"/>
    <mergeCell ref="E5:G5"/>
    <mergeCell ref="I5:K5"/>
    <mergeCell ref="E6:G6"/>
    <mergeCell ref="I6:K6"/>
    <mergeCell ref="E8:K8"/>
  </mergeCells>
  <printOptions horizontalCentered="1"/>
  <pageMargins left="0.8" right="0.8" top="0.48" bottom="0.5" header="0.5" footer="0.5"/>
  <pageSetup paperSize="9" scale="70" firstPageNumber="5" fitToHeight="5" orientation="portrait" useFirstPageNumber="1" r:id="rId1"/>
  <headerFooter>
    <oddFooter>&amp;L&amp;"Angsana New,Regular"&amp;15    หมายเหตุประกอบงบการเงินเป็นส่วนหนึ่งของงบการเงินระหว่างกาลนี้&amp;"Arial,Regular"&amp;10
&amp;C&amp;"Angsana New,Regular"&amp;15&amp;P</oddFooter>
  </headerFooter>
  <rowBreaks count="1" manualBreakCount="1">
    <brk id="4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V37"/>
  <sheetViews>
    <sheetView showGridLines="0" topLeftCell="B1" zoomScaleNormal="100" zoomScaleSheetLayoutView="79" workbookViewId="0">
      <selection activeCell="A32" sqref="A32"/>
    </sheetView>
  </sheetViews>
  <sheetFormatPr defaultColWidth="9.140625" defaultRowHeight="24" customHeight="1"/>
  <cols>
    <col min="1" max="1" width="12.5703125" style="20" customWidth="1"/>
    <col min="2" max="2" width="33.42578125" style="20" customWidth="1"/>
    <col min="3" max="3" width="3" style="20" customWidth="1"/>
    <col min="4" max="4" width="16.7109375" style="20" customWidth="1"/>
    <col min="5" max="5" width="1.42578125" style="20" customWidth="1"/>
    <col min="6" max="6" width="16.7109375" style="20" customWidth="1"/>
    <col min="7" max="7" width="1.42578125" style="20" customWidth="1"/>
    <col min="8" max="8" width="16.7109375" style="20" customWidth="1"/>
    <col min="9" max="9" width="1.42578125" style="20" customWidth="1"/>
    <col min="10" max="10" width="16.7109375" style="20" customWidth="1"/>
    <col min="11" max="11" width="1.42578125" style="20" customWidth="1"/>
    <col min="12" max="12" width="16.7109375" style="20" customWidth="1"/>
    <col min="13" max="13" width="1.5703125" style="20" customWidth="1"/>
    <col min="14" max="14" width="16.7109375" style="20" customWidth="1"/>
    <col min="15" max="15" width="1.42578125" style="20" customWidth="1"/>
    <col min="16" max="16" width="16.7109375" style="20" customWidth="1"/>
    <col min="17" max="17" width="1.42578125" style="20" customWidth="1"/>
    <col min="18" max="18" width="16.7109375" style="20" customWidth="1"/>
    <col min="19" max="19" width="1.42578125" style="20" customWidth="1"/>
    <col min="20" max="20" width="16.7109375" style="20" customWidth="1"/>
    <col min="21" max="21" width="1.42578125" style="44" customWidth="1"/>
    <col min="22" max="22" width="16.7109375" style="20" customWidth="1"/>
    <col min="23" max="23" width="1.5703125" style="20" customWidth="1"/>
    <col min="24" max="24" width="7.140625" style="20" bestFit="1" customWidth="1"/>
    <col min="25" max="25" width="16.5703125" style="20" customWidth="1"/>
    <col min="26" max="16384" width="9.140625" style="20"/>
  </cols>
  <sheetData>
    <row r="1" spans="1:22" ht="24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3"/>
      <c r="Q1" s="43"/>
      <c r="R1" s="43"/>
      <c r="S1" s="43"/>
      <c r="T1" s="43"/>
      <c r="V1" s="43"/>
    </row>
    <row r="2" spans="1:22" ht="24" customHeight="1">
      <c r="A2" s="228" t="s">
        <v>98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Q2" s="45"/>
      <c r="R2" s="45"/>
      <c r="S2" s="45"/>
      <c r="V2" s="45"/>
    </row>
    <row r="3" spans="1:22" ht="24" customHeight="1">
      <c r="B3" s="46"/>
      <c r="C3" s="46"/>
      <c r="D3" s="46"/>
      <c r="E3" s="46"/>
      <c r="F3" s="46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6"/>
      <c r="V3" s="46"/>
    </row>
    <row r="4" spans="1:22" ht="24" customHeight="1">
      <c r="B4" s="46"/>
      <c r="C4" s="46"/>
      <c r="D4" s="230" t="s">
        <v>1</v>
      </c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</row>
    <row r="5" spans="1:22" s="48" customFormat="1" ht="24" customHeight="1">
      <c r="D5" s="49"/>
      <c r="E5" s="49"/>
      <c r="F5" s="49"/>
      <c r="G5" s="49"/>
      <c r="H5" s="229" t="s">
        <v>24</v>
      </c>
      <c r="I5" s="229"/>
      <c r="J5" s="229"/>
      <c r="K5" s="49"/>
      <c r="L5" s="231" t="s">
        <v>57</v>
      </c>
      <c r="M5" s="231"/>
      <c r="N5" s="231"/>
      <c r="O5" s="231"/>
      <c r="P5" s="231"/>
      <c r="Q5" s="49"/>
      <c r="R5" s="49"/>
      <c r="S5" s="49"/>
      <c r="T5" s="49"/>
      <c r="U5" s="49"/>
      <c r="V5" s="49"/>
    </row>
    <row r="6" spans="1:22" s="48" customFormat="1" ht="24" customHeight="1">
      <c r="D6" s="87"/>
      <c r="E6" s="87"/>
      <c r="F6" s="87"/>
      <c r="G6" s="87"/>
      <c r="H6" s="87"/>
      <c r="I6" s="87"/>
      <c r="J6" s="87"/>
      <c r="K6" s="87"/>
      <c r="M6" s="87"/>
      <c r="N6" s="87" t="s">
        <v>114</v>
      </c>
      <c r="O6" s="87"/>
      <c r="P6" s="87"/>
      <c r="Q6" s="87"/>
      <c r="R6" s="87"/>
      <c r="S6" s="87"/>
      <c r="T6" s="87"/>
      <c r="U6" s="87"/>
      <c r="V6" s="87"/>
    </row>
    <row r="7" spans="1:22" s="48" customFormat="1" ht="24" customHeight="1">
      <c r="D7" s="87"/>
      <c r="E7" s="87"/>
      <c r="F7" s="87"/>
      <c r="G7" s="87"/>
      <c r="K7" s="87"/>
      <c r="L7" s="87" t="s">
        <v>114</v>
      </c>
      <c r="M7" s="87"/>
      <c r="N7" s="87" t="s">
        <v>81</v>
      </c>
      <c r="O7" s="87"/>
      <c r="P7" s="87" t="s">
        <v>38</v>
      </c>
      <c r="Q7" s="87"/>
      <c r="R7" s="87" t="s">
        <v>38</v>
      </c>
      <c r="S7" s="87"/>
      <c r="U7" s="87"/>
      <c r="V7" s="87" t="s">
        <v>38</v>
      </c>
    </row>
    <row r="8" spans="1:22" s="48" customFormat="1" ht="24" customHeight="1">
      <c r="D8" s="87" t="s">
        <v>22</v>
      </c>
      <c r="E8" s="87"/>
      <c r="F8" s="87" t="s">
        <v>63</v>
      </c>
      <c r="G8" s="87"/>
      <c r="H8" s="87" t="s">
        <v>142</v>
      </c>
      <c r="I8" s="87"/>
      <c r="J8" s="87"/>
      <c r="K8" s="87"/>
      <c r="L8" s="91" t="s">
        <v>115</v>
      </c>
      <c r="M8" s="87"/>
      <c r="N8" s="87" t="s">
        <v>131</v>
      </c>
      <c r="O8" s="87"/>
      <c r="P8" s="87" t="s">
        <v>48</v>
      </c>
      <c r="Q8" s="87"/>
      <c r="R8" s="87" t="s">
        <v>21</v>
      </c>
      <c r="S8" s="87"/>
      <c r="T8" s="87" t="s">
        <v>41</v>
      </c>
      <c r="U8" s="87"/>
      <c r="V8" s="87" t="s">
        <v>42</v>
      </c>
    </row>
    <row r="9" spans="1:22" s="48" customFormat="1" ht="24" customHeight="1">
      <c r="D9" s="87" t="s">
        <v>36</v>
      </c>
      <c r="E9" s="87"/>
      <c r="F9" s="87" t="s">
        <v>64</v>
      </c>
      <c r="G9" s="87"/>
      <c r="H9" s="87" t="s">
        <v>143</v>
      </c>
      <c r="I9" s="87"/>
      <c r="J9" s="87" t="s">
        <v>37</v>
      </c>
      <c r="K9" s="87"/>
      <c r="L9" s="87" t="s">
        <v>116</v>
      </c>
      <c r="M9" s="87"/>
      <c r="N9" s="87" t="s">
        <v>71</v>
      </c>
      <c r="O9" s="87"/>
      <c r="P9" s="87" t="s">
        <v>49</v>
      </c>
      <c r="Q9" s="87"/>
      <c r="R9" s="87" t="s">
        <v>141</v>
      </c>
      <c r="S9" s="87"/>
      <c r="T9" s="87" t="s">
        <v>44</v>
      </c>
      <c r="U9" s="87"/>
      <c r="V9" s="87" t="s">
        <v>43</v>
      </c>
    </row>
    <row r="10" spans="1:22" s="48" customFormat="1" ht="24" customHeight="1">
      <c r="D10" s="227" t="s">
        <v>87</v>
      </c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  <c r="U10" s="227"/>
      <c r="V10" s="227"/>
    </row>
    <row r="11" spans="1:22" s="48" customFormat="1" ht="24" customHeight="1">
      <c r="A11" s="28" t="s">
        <v>128</v>
      </c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</row>
    <row r="12" spans="1:22" ht="24" customHeight="1">
      <c r="A12" s="28" t="s">
        <v>76</v>
      </c>
      <c r="D12" s="81">
        <v>955000</v>
      </c>
      <c r="E12" s="81"/>
      <c r="F12" s="81">
        <v>285447</v>
      </c>
      <c r="G12" s="81"/>
      <c r="H12" s="81">
        <v>102690</v>
      </c>
      <c r="I12" s="82"/>
      <c r="J12" s="81">
        <v>1355556</v>
      </c>
      <c r="K12" s="82"/>
      <c r="L12" s="83">
        <v>-2368</v>
      </c>
      <c r="M12" s="81"/>
      <c r="N12" s="84">
        <v>-36309</v>
      </c>
      <c r="O12" s="82"/>
      <c r="P12" s="84">
        <v>-38677</v>
      </c>
      <c r="Q12" s="82"/>
      <c r="R12" s="81">
        <v>2660016</v>
      </c>
      <c r="S12" s="82"/>
      <c r="T12" s="81">
        <v>78523</v>
      </c>
      <c r="U12" s="85"/>
      <c r="V12" s="81">
        <v>2738539</v>
      </c>
    </row>
    <row r="13" spans="1:22" ht="24" customHeight="1">
      <c r="A13" s="123" t="s">
        <v>150</v>
      </c>
      <c r="D13" s="81"/>
      <c r="E13" s="81"/>
      <c r="F13" s="81"/>
      <c r="G13" s="81"/>
      <c r="H13" s="81"/>
      <c r="I13" s="82"/>
      <c r="J13" s="81"/>
      <c r="K13" s="82"/>
      <c r="L13" s="83"/>
      <c r="M13" s="81"/>
      <c r="N13" s="84"/>
      <c r="O13" s="82"/>
      <c r="P13" s="84"/>
      <c r="Q13" s="82"/>
      <c r="R13" s="81"/>
      <c r="S13" s="82"/>
      <c r="T13" s="81"/>
      <c r="U13" s="85"/>
      <c r="V13" s="81"/>
    </row>
    <row r="14" spans="1:22" ht="24" customHeight="1">
      <c r="A14" s="132" t="s">
        <v>163</v>
      </c>
      <c r="D14" s="81"/>
      <c r="E14" s="81"/>
      <c r="F14" s="81"/>
      <c r="G14" s="81"/>
      <c r="H14" s="81"/>
      <c r="I14" s="82"/>
      <c r="J14" s="81"/>
      <c r="K14" s="82"/>
      <c r="L14" s="83"/>
      <c r="M14" s="81"/>
      <c r="N14" s="84"/>
      <c r="O14" s="82"/>
      <c r="P14" s="84"/>
      <c r="Q14" s="82"/>
      <c r="R14" s="81"/>
      <c r="S14" s="82"/>
      <c r="T14" s="81"/>
      <c r="U14" s="85"/>
      <c r="V14" s="81"/>
    </row>
    <row r="15" spans="1:22" ht="24" customHeight="1">
      <c r="A15" s="133" t="s">
        <v>149</v>
      </c>
      <c r="D15" s="98">
        <v>0</v>
      </c>
      <c r="E15" s="12"/>
      <c r="F15" s="104">
        <v>0</v>
      </c>
      <c r="G15" s="100"/>
      <c r="H15" s="104">
        <v>0</v>
      </c>
      <c r="I15" s="100"/>
      <c r="J15" s="104">
        <v>0</v>
      </c>
      <c r="K15" s="100"/>
      <c r="L15" s="104">
        <v>0</v>
      </c>
      <c r="M15" s="100"/>
      <c r="N15" s="104">
        <v>0</v>
      </c>
      <c r="O15" s="100"/>
      <c r="P15" s="104">
        <v>0</v>
      </c>
      <c r="Q15" s="100"/>
      <c r="R15" s="104">
        <v>0</v>
      </c>
      <c r="S15" s="100"/>
      <c r="T15" s="104">
        <v>-5700</v>
      </c>
      <c r="U15" s="99"/>
      <c r="V15" s="104">
        <v>-5700</v>
      </c>
    </row>
    <row r="16" spans="1:22" ht="24" customHeight="1">
      <c r="A16" s="123" t="s">
        <v>172</v>
      </c>
      <c r="D16" s="134">
        <f>SUM(D15)</f>
        <v>0</v>
      </c>
      <c r="E16" s="81"/>
      <c r="F16" s="134">
        <f>SUM(F15)</f>
        <v>0</v>
      </c>
      <c r="G16" s="81"/>
      <c r="H16" s="134">
        <f>SUM(H15)</f>
        <v>0</v>
      </c>
      <c r="I16" s="82"/>
      <c r="J16" s="134">
        <f>SUM(J15)</f>
        <v>0</v>
      </c>
      <c r="K16" s="82"/>
      <c r="L16" s="134">
        <f>SUM(L15)</f>
        <v>0</v>
      </c>
      <c r="M16" s="81"/>
      <c r="N16" s="134">
        <f>SUM(N15)</f>
        <v>0</v>
      </c>
      <c r="O16" s="82"/>
      <c r="P16" s="134">
        <f>SUM(P15)</f>
        <v>0</v>
      </c>
      <c r="Q16" s="82"/>
      <c r="R16" s="134">
        <f>SUM(R15)</f>
        <v>0</v>
      </c>
      <c r="S16" s="82"/>
      <c r="T16" s="135">
        <f>SUM(T15)</f>
        <v>-5700</v>
      </c>
      <c r="U16" s="85"/>
      <c r="V16" s="135">
        <f>SUM(V15)</f>
        <v>-5700</v>
      </c>
    </row>
    <row r="17" spans="1:22" ht="24" customHeight="1">
      <c r="A17" s="123" t="s">
        <v>51</v>
      </c>
      <c r="D17" s="136"/>
      <c r="E17" s="81"/>
      <c r="F17" s="136"/>
      <c r="G17" s="81"/>
      <c r="H17" s="136"/>
      <c r="I17" s="82"/>
      <c r="J17" s="136"/>
      <c r="K17" s="82"/>
      <c r="L17" s="136"/>
      <c r="M17" s="81"/>
      <c r="N17" s="136"/>
      <c r="O17" s="82"/>
      <c r="P17" s="136"/>
      <c r="Q17" s="82"/>
      <c r="R17" s="136"/>
      <c r="S17" s="82"/>
      <c r="T17" s="107"/>
      <c r="U17" s="85"/>
      <c r="V17" s="107"/>
    </row>
    <row r="18" spans="1:22" ht="24" customHeight="1">
      <c r="A18" s="133" t="s">
        <v>154</v>
      </c>
      <c r="D18" s="93">
        <v>0</v>
      </c>
      <c r="E18" s="15"/>
      <c r="F18" s="99">
        <v>0</v>
      </c>
      <c r="G18" s="99"/>
      <c r="H18" s="99"/>
      <c r="I18" s="99"/>
      <c r="J18" s="99">
        <v>65746</v>
      </c>
      <c r="K18" s="99"/>
      <c r="L18" s="99" t="s">
        <v>39</v>
      </c>
      <c r="M18" s="99"/>
      <c r="N18" s="99" t="s">
        <v>39</v>
      </c>
      <c r="O18" s="99"/>
      <c r="P18" s="99">
        <v>0</v>
      </c>
      <c r="Q18" s="99"/>
      <c r="R18" s="99">
        <v>65746</v>
      </c>
      <c r="S18" s="99"/>
      <c r="T18" s="99">
        <v>2795</v>
      </c>
      <c r="U18" s="99"/>
      <c r="V18" s="99">
        <v>68541</v>
      </c>
    </row>
    <row r="19" spans="1:22" ht="24" customHeight="1">
      <c r="A19" s="133" t="s">
        <v>130</v>
      </c>
      <c r="D19" s="98">
        <v>0</v>
      </c>
      <c r="E19" s="12"/>
      <c r="F19" s="104">
        <v>0</v>
      </c>
      <c r="G19" s="131"/>
      <c r="H19" s="104">
        <v>0</v>
      </c>
      <c r="I19" s="131"/>
      <c r="J19" s="104">
        <v>0</v>
      </c>
      <c r="K19" s="131"/>
      <c r="L19" s="104">
        <v>824</v>
      </c>
      <c r="M19" s="131"/>
      <c r="N19" s="104">
        <v>6359</v>
      </c>
      <c r="O19" s="131"/>
      <c r="P19" s="104">
        <v>7183</v>
      </c>
      <c r="Q19" s="131"/>
      <c r="R19" s="104">
        <v>7183</v>
      </c>
      <c r="S19" s="131"/>
      <c r="T19" s="104">
        <v>0</v>
      </c>
      <c r="U19" s="99"/>
      <c r="V19" s="104">
        <v>7183</v>
      </c>
    </row>
    <row r="20" spans="1:22" ht="24" customHeight="1">
      <c r="A20" s="123" t="s">
        <v>152</v>
      </c>
      <c r="D20" s="134">
        <v>0</v>
      </c>
      <c r="E20" s="81"/>
      <c r="F20" s="134">
        <v>0</v>
      </c>
      <c r="G20" s="81"/>
      <c r="H20" s="134">
        <v>0</v>
      </c>
      <c r="I20" s="82"/>
      <c r="J20" s="135">
        <v>65746</v>
      </c>
      <c r="K20" s="82"/>
      <c r="L20" s="135">
        <v>824</v>
      </c>
      <c r="M20" s="84"/>
      <c r="N20" s="135">
        <v>6359</v>
      </c>
      <c r="O20" s="137"/>
      <c r="P20" s="135">
        <v>7183</v>
      </c>
      <c r="Q20" s="137"/>
      <c r="R20" s="135">
        <v>72929</v>
      </c>
      <c r="S20" s="82"/>
      <c r="T20" s="135">
        <v>2795</v>
      </c>
      <c r="U20" s="85"/>
      <c r="V20" s="135">
        <v>75724</v>
      </c>
    </row>
    <row r="21" spans="1:22" ht="24" customHeight="1">
      <c r="A21" s="30" t="s">
        <v>153</v>
      </c>
      <c r="D21" s="94">
        <v>0</v>
      </c>
      <c r="E21" s="12"/>
      <c r="F21" s="100">
        <v>0</v>
      </c>
      <c r="G21" s="100"/>
      <c r="H21" s="100">
        <v>2220</v>
      </c>
      <c r="I21" s="100"/>
      <c r="J21" s="100">
        <v>-2220</v>
      </c>
      <c r="K21" s="100"/>
      <c r="L21" s="100">
        <v>0</v>
      </c>
      <c r="M21" s="100"/>
      <c r="N21" s="100">
        <v>0</v>
      </c>
      <c r="O21" s="100"/>
      <c r="P21" s="100">
        <v>0</v>
      </c>
      <c r="Q21" s="100"/>
      <c r="R21" s="100">
        <v>0</v>
      </c>
      <c r="S21" s="100"/>
      <c r="T21" s="100">
        <v>0</v>
      </c>
      <c r="U21" s="99"/>
      <c r="V21" s="100">
        <v>0</v>
      </c>
    </row>
    <row r="22" spans="1:22" ht="24" customHeight="1" thickBot="1">
      <c r="A22" s="28" t="s">
        <v>77</v>
      </c>
      <c r="D22" s="72">
        <f>D12+D16+D20+D21</f>
        <v>955000</v>
      </c>
      <c r="E22" s="64"/>
      <c r="F22" s="72">
        <f>F12+F16+F20+F21</f>
        <v>285447</v>
      </c>
      <c r="G22" s="65"/>
      <c r="H22" s="72">
        <f>H12+H16+H20+H21</f>
        <v>104910</v>
      </c>
      <c r="I22" s="65"/>
      <c r="J22" s="72">
        <f>J12+J16+J20+J21</f>
        <v>1419082</v>
      </c>
      <c r="K22" s="65"/>
      <c r="L22" s="72">
        <f>L12+L16+L20+L21</f>
        <v>-1544</v>
      </c>
      <c r="M22" s="73"/>
      <c r="N22" s="72">
        <f>N12+N16+N20+N21</f>
        <v>-29950</v>
      </c>
      <c r="O22" s="65"/>
      <c r="P22" s="72">
        <f>P12+P16+P20+P21</f>
        <v>-31494</v>
      </c>
      <c r="Q22" s="65"/>
      <c r="R22" s="72">
        <f>R12+R16+R20+R21</f>
        <v>2732945</v>
      </c>
      <c r="S22" s="65"/>
      <c r="T22" s="72">
        <f>T12+T16+T20+T21</f>
        <v>75618</v>
      </c>
      <c r="U22" s="64"/>
      <c r="V22" s="72">
        <f>V12+V16+V20+V21</f>
        <v>2808563</v>
      </c>
    </row>
    <row r="23" spans="1:22" ht="24" customHeight="1" thickTop="1">
      <c r="I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V23" s="27"/>
    </row>
    <row r="24" spans="1:22" s="48" customFormat="1" ht="24" customHeight="1">
      <c r="A24" s="28" t="s">
        <v>120</v>
      </c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</row>
    <row r="25" spans="1:22" ht="24" customHeight="1">
      <c r="A25" s="28" t="s">
        <v>99</v>
      </c>
      <c r="D25" s="81">
        <f>'BS 3-4'!G67</f>
        <v>1163696</v>
      </c>
      <c r="E25" s="81"/>
      <c r="F25" s="81">
        <f>'BS 3-4'!G70</f>
        <v>1258325</v>
      </c>
      <c r="G25" s="81"/>
      <c r="H25" s="81">
        <f>'BS 3-4'!G73</f>
        <v>104910</v>
      </c>
      <c r="I25" s="82"/>
      <c r="J25" s="81">
        <f>'BS 3-4'!G74</f>
        <v>1396712</v>
      </c>
      <c r="K25" s="82"/>
      <c r="L25" s="84">
        <v>-1560</v>
      </c>
      <c r="M25" s="81"/>
      <c r="N25" s="81">
        <v>-20344</v>
      </c>
      <c r="O25" s="82"/>
      <c r="P25" s="81">
        <f>L25+N25</f>
        <v>-21904</v>
      </c>
      <c r="Q25" s="82"/>
      <c r="R25" s="81">
        <f>SUM(D25:N25)</f>
        <v>3901739</v>
      </c>
      <c r="S25" s="82"/>
      <c r="T25" s="81">
        <f>'BS 3-4'!G77</f>
        <v>78076</v>
      </c>
      <c r="U25" s="85"/>
      <c r="V25" s="81">
        <f>SUM(R25:T25)</f>
        <v>3979815</v>
      </c>
    </row>
    <row r="26" spans="1:22" ht="24" customHeight="1">
      <c r="A26" s="123" t="s">
        <v>150</v>
      </c>
      <c r="D26" s="81"/>
      <c r="E26" s="81"/>
      <c r="F26" s="81"/>
      <c r="G26" s="81"/>
      <c r="H26" s="81"/>
      <c r="I26" s="82"/>
      <c r="J26" s="81"/>
      <c r="K26" s="82"/>
      <c r="L26" s="83"/>
      <c r="M26" s="81"/>
      <c r="N26" s="84"/>
      <c r="O26" s="82"/>
      <c r="P26" s="84"/>
      <c r="Q26" s="82"/>
      <c r="R26" s="81"/>
      <c r="S26" s="82"/>
      <c r="T26" s="81"/>
      <c r="U26" s="85"/>
      <c r="V26" s="81"/>
    </row>
    <row r="27" spans="1:22" ht="24" customHeight="1">
      <c r="A27" s="132" t="s">
        <v>163</v>
      </c>
      <c r="D27" s="81"/>
      <c r="E27" s="81"/>
      <c r="F27" s="81"/>
      <c r="G27" s="81"/>
      <c r="H27" s="81"/>
      <c r="I27" s="82"/>
      <c r="J27" s="81"/>
      <c r="K27" s="82"/>
      <c r="L27" s="83"/>
      <c r="M27" s="81"/>
      <c r="N27" s="84"/>
      <c r="O27" s="82"/>
      <c r="P27" s="84"/>
      <c r="Q27" s="82"/>
      <c r="R27" s="81"/>
      <c r="S27" s="82"/>
      <c r="T27" s="81"/>
      <c r="U27" s="85"/>
      <c r="V27" s="81"/>
    </row>
    <row r="28" spans="1:22" ht="24" customHeight="1">
      <c r="A28" s="133" t="s">
        <v>149</v>
      </c>
      <c r="D28" s="94">
        <v>0</v>
      </c>
      <c r="E28" s="12"/>
      <c r="F28" s="94">
        <v>0</v>
      </c>
      <c r="G28" s="12"/>
      <c r="H28" s="94">
        <v>0</v>
      </c>
      <c r="I28" s="12"/>
      <c r="J28" s="94">
        <v>0</v>
      </c>
      <c r="K28" s="12"/>
      <c r="L28" s="94">
        <v>0</v>
      </c>
      <c r="M28" s="12"/>
      <c r="N28" s="94">
        <v>0</v>
      </c>
      <c r="O28" s="12"/>
      <c r="P28" s="103">
        <f>L28+N28</f>
        <v>0</v>
      </c>
      <c r="Q28" s="12"/>
      <c r="R28" s="103">
        <f>SUM(D28:N28)</f>
        <v>0</v>
      </c>
      <c r="S28" s="12"/>
      <c r="T28" s="122">
        <v>-2850</v>
      </c>
      <c r="U28" s="99"/>
      <c r="V28" s="103">
        <f>SUM(R28:T28)</f>
        <v>-2850</v>
      </c>
    </row>
    <row r="29" spans="1:22" ht="24" customHeight="1">
      <c r="A29" s="123" t="s">
        <v>172</v>
      </c>
      <c r="D29" s="134">
        <f>SUM(D28)</f>
        <v>0</v>
      </c>
      <c r="E29" s="81"/>
      <c r="F29" s="134">
        <f>SUM(F28)</f>
        <v>0</v>
      </c>
      <c r="G29" s="81"/>
      <c r="H29" s="134">
        <f>SUM(H28)</f>
        <v>0</v>
      </c>
      <c r="I29" s="82"/>
      <c r="J29" s="134">
        <f>SUM(J28)</f>
        <v>0</v>
      </c>
      <c r="K29" s="82"/>
      <c r="L29" s="134">
        <f>SUM(L28)</f>
        <v>0</v>
      </c>
      <c r="M29" s="81"/>
      <c r="N29" s="134">
        <f>SUM(N28)</f>
        <v>0</v>
      </c>
      <c r="O29" s="82"/>
      <c r="P29" s="134">
        <f>SUM(P28)</f>
        <v>0</v>
      </c>
      <c r="Q29" s="82"/>
      <c r="R29" s="134">
        <f>SUM(R28)</f>
        <v>0</v>
      </c>
      <c r="S29" s="82"/>
      <c r="T29" s="135">
        <f>SUM(T28)</f>
        <v>-2850</v>
      </c>
      <c r="U29" s="107"/>
      <c r="V29" s="135">
        <f>SUM(V28)</f>
        <v>-2850</v>
      </c>
    </row>
    <row r="30" spans="1:22" ht="24" customHeight="1">
      <c r="A30" s="123" t="s">
        <v>51</v>
      </c>
      <c r="D30" s="136"/>
      <c r="E30" s="81"/>
      <c r="F30" s="136"/>
      <c r="G30" s="81"/>
      <c r="H30" s="136"/>
      <c r="I30" s="82"/>
      <c r="J30" s="136"/>
      <c r="K30" s="82"/>
      <c r="L30" s="136"/>
      <c r="M30" s="81"/>
      <c r="N30" s="136"/>
      <c r="O30" s="82"/>
      <c r="P30" s="136"/>
      <c r="Q30" s="82"/>
      <c r="R30" s="136"/>
      <c r="S30" s="82"/>
      <c r="T30" s="107"/>
      <c r="U30" s="85"/>
      <c r="V30" s="107"/>
    </row>
    <row r="31" spans="1:22" ht="24" customHeight="1">
      <c r="A31" s="133" t="s">
        <v>151</v>
      </c>
      <c r="D31" s="93">
        <v>0</v>
      </c>
      <c r="E31" s="15"/>
      <c r="F31" s="93">
        <v>0</v>
      </c>
      <c r="G31" s="15"/>
      <c r="H31" s="93">
        <v>0</v>
      </c>
      <c r="I31" s="15"/>
      <c r="J31" s="15">
        <f>'PL 5-6'!E54</f>
        <v>-54853</v>
      </c>
      <c r="K31" s="15"/>
      <c r="L31" s="93">
        <v>0</v>
      </c>
      <c r="M31" s="15"/>
      <c r="N31" s="93">
        <v>0</v>
      </c>
      <c r="O31" s="15"/>
      <c r="P31" s="103">
        <f>L31+N31</f>
        <v>0</v>
      </c>
      <c r="Q31" s="15"/>
      <c r="R31" s="103">
        <f>SUM(D31:N31)</f>
        <v>-54853</v>
      </c>
      <c r="S31" s="15"/>
      <c r="T31" s="99">
        <f>'PL 5-6'!E60</f>
        <v>2331</v>
      </c>
      <c r="U31" s="99"/>
      <c r="V31" s="103">
        <f>SUM(R31:T31)</f>
        <v>-52522</v>
      </c>
    </row>
    <row r="32" spans="1:22" ht="24" customHeight="1">
      <c r="A32" s="133" t="s">
        <v>130</v>
      </c>
      <c r="D32" s="93">
        <v>0</v>
      </c>
      <c r="E32" s="15"/>
      <c r="F32" s="93">
        <v>0</v>
      </c>
      <c r="G32" s="15"/>
      <c r="H32" s="93">
        <v>0</v>
      </c>
      <c r="I32" s="15"/>
      <c r="J32" s="93">
        <v>0</v>
      </c>
      <c r="K32" s="15"/>
      <c r="L32" s="15">
        <f>'PL 5-6'!E41</f>
        <v>140</v>
      </c>
      <c r="M32" s="15"/>
      <c r="N32" s="15">
        <f>'PL 5-6'!E33</f>
        <v>12144</v>
      </c>
      <c r="O32" s="15"/>
      <c r="P32" s="103">
        <f>L32+N32</f>
        <v>12284</v>
      </c>
      <c r="Q32" s="15"/>
      <c r="R32" s="103">
        <f>SUM(D32:N32)</f>
        <v>12284</v>
      </c>
      <c r="S32" s="15"/>
      <c r="T32" s="93">
        <v>0</v>
      </c>
      <c r="U32" s="99"/>
      <c r="V32" s="103">
        <f>SUM(R32:T32)</f>
        <v>12284</v>
      </c>
    </row>
    <row r="33" spans="1:22" ht="24" customHeight="1">
      <c r="A33" s="123" t="s">
        <v>152</v>
      </c>
      <c r="D33" s="135">
        <f>SUM(D31:D32)</f>
        <v>0</v>
      </c>
      <c r="E33" s="84"/>
      <c r="F33" s="135">
        <f>SUM(F31:F32)</f>
        <v>0</v>
      </c>
      <c r="G33" s="84"/>
      <c r="H33" s="135">
        <f>SUM(H31:H32)</f>
        <v>0</v>
      </c>
      <c r="I33" s="137"/>
      <c r="J33" s="135">
        <f>SUM(J31:J32)</f>
        <v>-54853</v>
      </c>
      <c r="K33" s="137"/>
      <c r="L33" s="135">
        <f>SUM(L31:L32)</f>
        <v>140</v>
      </c>
      <c r="M33" s="84"/>
      <c r="N33" s="135">
        <f>SUM(N31:N32)</f>
        <v>12144</v>
      </c>
      <c r="O33" s="137"/>
      <c r="P33" s="135">
        <f>SUM(P31:P32)</f>
        <v>12284</v>
      </c>
      <c r="Q33" s="137"/>
      <c r="R33" s="135">
        <f>SUM(R31:R32)</f>
        <v>-42569</v>
      </c>
      <c r="S33" s="137"/>
      <c r="T33" s="135">
        <f>SUM(T31:T32)</f>
        <v>2331</v>
      </c>
      <c r="U33" s="107"/>
      <c r="V33" s="135">
        <f>SUM(V31:V32)</f>
        <v>-40238</v>
      </c>
    </row>
    <row r="34" spans="1:22" ht="24" customHeight="1">
      <c r="A34" s="30" t="s">
        <v>153</v>
      </c>
      <c r="D34" s="94">
        <v>0</v>
      </c>
      <c r="E34" s="12"/>
      <c r="F34" s="94">
        <v>0</v>
      </c>
      <c r="G34" s="12"/>
      <c r="H34" s="12">
        <v>1130</v>
      </c>
      <c r="I34" s="12"/>
      <c r="J34" s="99">
        <f>-H34</f>
        <v>-1130</v>
      </c>
      <c r="K34" s="12"/>
      <c r="L34" s="94">
        <v>0</v>
      </c>
      <c r="M34" s="12"/>
      <c r="N34" s="94">
        <v>0</v>
      </c>
      <c r="O34" s="12"/>
      <c r="P34" s="103">
        <f>L34+N34</f>
        <v>0</v>
      </c>
      <c r="Q34" s="12"/>
      <c r="R34" s="103">
        <f>SUM(D34:N34)</f>
        <v>0</v>
      </c>
      <c r="S34" s="12"/>
      <c r="T34" s="94">
        <v>0</v>
      </c>
      <c r="U34" s="99"/>
      <c r="V34" s="103">
        <f>SUM(R34:T34)</f>
        <v>0</v>
      </c>
    </row>
    <row r="35" spans="1:22" ht="24" customHeight="1" thickBot="1">
      <c r="A35" s="28" t="s">
        <v>100</v>
      </c>
      <c r="D35" s="72">
        <f>D25+D29+D33+D34</f>
        <v>1163696</v>
      </c>
      <c r="E35" s="64"/>
      <c r="F35" s="72">
        <f>F25+F29+F33+F34</f>
        <v>1258325</v>
      </c>
      <c r="G35" s="65"/>
      <c r="H35" s="72">
        <f>H25+H29+H33+H34</f>
        <v>106040</v>
      </c>
      <c r="I35" s="65"/>
      <c r="J35" s="72">
        <f>J25+J29+J33+J34</f>
        <v>1340729</v>
      </c>
      <c r="K35" s="65"/>
      <c r="L35" s="72">
        <f>L25+L29+L33+L34</f>
        <v>-1420</v>
      </c>
      <c r="M35" s="73"/>
      <c r="N35" s="72">
        <f>N25+N29+N33+N34</f>
        <v>-8200</v>
      </c>
      <c r="O35" s="65"/>
      <c r="P35" s="72">
        <f>P25+P29+P33+P34</f>
        <v>-9620</v>
      </c>
      <c r="Q35" s="65"/>
      <c r="R35" s="72">
        <f>R25+R29+R33+R34</f>
        <v>3859170</v>
      </c>
      <c r="S35" s="65"/>
      <c r="T35" s="72">
        <f>T25+T29+T33+T34</f>
        <v>77557</v>
      </c>
      <c r="U35" s="64"/>
      <c r="V35" s="72">
        <f>V25+V29+V33+V34</f>
        <v>3936727</v>
      </c>
    </row>
    <row r="36" spans="1:22" ht="24" customHeight="1" thickTop="1">
      <c r="A36" s="18"/>
    </row>
    <row r="37" spans="1:22" ht="24" customHeight="1">
      <c r="A37" s="40"/>
      <c r="P37" s="20">
        <f>P35-'BS 3-4'!E75</f>
        <v>0</v>
      </c>
      <c r="T37" s="20">
        <f>T35-'BS 3-4'!E77</f>
        <v>0</v>
      </c>
      <c r="V37" s="20">
        <f>V35-'BS 3-4'!E78</f>
        <v>0</v>
      </c>
    </row>
  </sheetData>
  <mergeCells count="5">
    <mergeCell ref="D10:V10"/>
    <mergeCell ref="A2:O2"/>
    <mergeCell ref="H5:J5"/>
    <mergeCell ref="D4:V4"/>
    <mergeCell ref="L5:P5"/>
  </mergeCells>
  <printOptions horizontalCentered="1"/>
  <pageMargins left="0.8" right="0.8" top="0.48" bottom="0.5" header="0.5" footer="0.5"/>
  <pageSetup paperSize="9" scale="55" firstPageNumber="7" orientation="landscape" useFirstPageNumber="1" r:id="rId1"/>
  <headerFooter>
    <oddFooter>&amp;L&amp;"Angsana New,Regular"&amp;15     หมายเหตุประกอบงบการเงินเป็นส่วนหนึ่งของงบการเงินระหว่างกาลนี้&amp;11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U27"/>
  <sheetViews>
    <sheetView showGridLines="0" topLeftCell="A8" zoomScaleNormal="100" zoomScaleSheetLayoutView="85" workbookViewId="0">
      <selection activeCell="A13" sqref="A13"/>
    </sheetView>
  </sheetViews>
  <sheetFormatPr defaultColWidth="9.140625" defaultRowHeight="24" customHeight="1"/>
  <cols>
    <col min="1" max="1" width="12.5703125" style="53" customWidth="1"/>
    <col min="2" max="2" width="22.85546875" style="53" customWidth="1"/>
    <col min="3" max="3" width="18.7109375" style="53" customWidth="1"/>
    <col min="4" max="4" width="1.42578125" style="53" customWidth="1"/>
    <col min="5" max="5" width="18.7109375" style="53" customWidth="1"/>
    <col min="6" max="6" width="1.42578125" style="53" customWidth="1"/>
    <col min="7" max="7" width="18.7109375" style="53" customWidth="1"/>
    <col min="8" max="8" width="1.42578125" style="53" customWidth="1"/>
    <col min="9" max="9" width="18.7109375" style="53" customWidth="1"/>
    <col min="10" max="10" width="1.42578125" style="53" customWidth="1"/>
    <col min="11" max="11" width="18.7109375" style="53" customWidth="1"/>
    <col min="12" max="12" width="1.42578125" style="53" customWidth="1"/>
    <col min="13" max="13" width="18.7109375" style="53" customWidth="1"/>
    <col min="14" max="14" width="1.42578125" style="53" customWidth="1"/>
    <col min="15" max="15" width="17.5703125" style="53" customWidth="1"/>
    <col min="16" max="16" width="1.42578125" style="53" customWidth="1"/>
    <col min="17" max="17" width="14.85546875" style="53" customWidth="1"/>
    <col min="18" max="18" width="1.5703125" style="52" customWidth="1"/>
    <col min="19" max="19" width="14.5703125" style="53" customWidth="1"/>
    <col min="20" max="20" width="1.5703125" style="52" customWidth="1"/>
    <col min="21" max="21" width="14.5703125" style="53" customWidth="1"/>
    <col min="22" max="16384" width="9.140625" style="53"/>
  </cols>
  <sheetData>
    <row r="1" spans="1:21" ht="24" customHeight="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1"/>
      <c r="S1" s="51"/>
      <c r="U1" s="51"/>
    </row>
    <row r="2" spans="1:21" ht="24" customHeight="1">
      <c r="A2" s="228" t="s">
        <v>98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54"/>
      <c r="S2" s="54"/>
      <c r="U2" s="54"/>
    </row>
    <row r="3" spans="1:21" ht="24" customHeight="1">
      <c r="B3" s="55"/>
      <c r="C3" s="55"/>
      <c r="D3" s="55"/>
      <c r="E3" s="55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5"/>
      <c r="S3" s="55"/>
      <c r="U3" s="55"/>
    </row>
    <row r="4" spans="1:21" s="57" customFormat="1" ht="24" customHeight="1">
      <c r="C4" s="233" t="s">
        <v>2</v>
      </c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50"/>
      <c r="T4" s="50"/>
    </row>
    <row r="5" spans="1:21" s="57" customFormat="1" ht="24" customHeight="1">
      <c r="C5" s="58"/>
      <c r="D5" s="58"/>
      <c r="E5" s="58"/>
      <c r="F5" s="58"/>
      <c r="G5" s="231" t="s">
        <v>24</v>
      </c>
      <c r="H5" s="231"/>
      <c r="I5" s="231"/>
      <c r="J5" s="58"/>
      <c r="K5" s="234" t="s">
        <v>57</v>
      </c>
      <c r="L5" s="234"/>
      <c r="M5" s="234"/>
      <c r="N5" s="234"/>
      <c r="O5" s="234"/>
      <c r="P5" s="58"/>
      <c r="Q5" s="58"/>
      <c r="R5" s="50"/>
      <c r="T5" s="50"/>
    </row>
    <row r="6" spans="1:21" s="57" customFormat="1" ht="24" customHeight="1">
      <c r="C6" s="92"/>
      <c r="D6" s="92"/>
      <c r="E6" s="92"/>
      <c r="F6" s="92"/>
      <c r="G6" s="92"/>
      <c r="H6" s="92"/>
      <c r="I6" s="92"/>
      <c r="J6" s="92"/>
      <c r="K6" s="91"/>
      <c r="L6" s="91"/>
      <c r="M6" s="87" t="s">
        <v>114</v>
      </c>
      <c r="N6" s="91"/>
      <c r="O6" s="91"/>
      <c r="P6" s="92"/>
      <c r="Q6" s="92"/>
      <c r="R6" s="91"/>
      <c r="T6" s="91"/>
    </row>
    <row r="7" spans="1:21" s="57" customFormat="1" ht="24" customHeight="1">
      <c r="C7" s="92"/>
      <c r="D7" s="92"/>
      <c r="E7" s="92"/>
      <c r="F7" s="92"/>
      <c r="G7" s="92"/>
      <c r="H7" s="92"/>
      <c r="I7" s="92"/>
      <c r="J7" s="92"/>
      <c r="K7" s="87" t="s">
        <v>114</v>
      </c>
      <c r="L7" s="87"/>
      <c r="M7" s="87" t="s">
        <v>81</v>
      </c>
      <c r="N7" s="87"/>
      <c r="O7" s="87" t="s">
        <v>38</v>
      </c>
      <c r="P7" s="92"/>
      <c r="Q7" s="91" t="s">
        <v>38</v>
      </c>
      <c r="R7" s="91"/>
      <c r="T7" s="91"/>
    </row>
    <row r="8" spans="1:21" s="57" customFormat="1" ht="24" customHeight="1">
      <c r="C8" s="91" t="s">
        <v>22</v>
      </c>
      <c r="D8" s="91"/>
      <c r="E8" s="91"/>
      <c r="F8" s="91"/>
      <c r="G8" s="87" t="s">
        <v>142</v>
      </c>
      <c r="J8" s="91"/>
      <c r="K8" s="91" t="s">
        <v>115</v>
      </c>
      <c r="L8" s="91"/>
      <c r="M8" s="87" t="s">
        <v>117</v>
      </c>
      <c r="N8" s="91"/>
      <c r="O8" s="91" t="s">
        <v>48</v>
      </c>
      <c r="P8" s="91"/>
      <c r="Q8" s="91" t="s">
        <v>42</v>
      </c>
      <c r="R8" s="91"/>
      <c r="S8" s="91"/>
      <c r="T8" s="91"/>
      <c r="U8" s="91"/>
    </row>
    <row r="9" spans="1:21" s="57" customFormat="1" ht="24" customHeight="1">
      <c r="C9" s="91" t="s">
        <v>36</v>
      </c>
      <c r="D9" s="91"/>
      <c r="E9" s="91" t="s">
        <v>23</v>
      </c>
      <c r="F9" s="91"/>
      <c r="G9" s="87" t="s">
        <v>143</v>
      </c>
      <c r="H9" s="91"/>
      <c r="I9" s="91" t="s">
        <v>37</v>
      </c>
      <c r="J9" s="91"/>
      <c r="K9" s="87" t="s">
        <v>116</v>
      </c>
      <c r="L9" s="91"/>
      <c r="M9" s="87" t="s">
        <v>71</v>
      </c>
      <c r="N9" s="91"/>
      <c r="O9" s="91" t="s">
        <v>49</v>
      </c>
      <c r="P9" s="91"/>
      <c r="Q9" s="91" t="s">
        <v>43</v>
      </c>
      <c r="R9" s="91"/>
      <c r="S9" s="91"/>
      <c r="T9" s="91"/>
      <c r="U9" s="91"/>
    </row>
    <row r="10" spans="1:21" s="57" customFormat="1" ht="24" customHeight="1">
      <c r="C10" s="232" t="s">
        <v>87</v>
      </c>
      <c r="D10" s="232"/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50"/>
      <c r="S10" s="50"/>
      <c r="T10" s="50"/>
      <c r="U10" s="50"/>
    </row>
    <row r="11" spans="1:21" s="57" customFormat="1" ht="24" customHeight="1">
      <c r="A11" s="28" t="s">
        <v>128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8"/>
      <c r="S11" s="88"/>
      <c r="T11" s="88"/>
      <c r="U11" s="88"/>
    </row>
    <row r="12" spans="1:21" ht="24" customHeight="1">
      <c r="A12" s="28" t="s">
        <v>76</v>
      </c>
      <c r="B12" s="20"/>
      <c r="C12" s="76">
        <v>955000</v>
      </c>
      <c r="D12" s="76"/>
      <c r="E12" s="76">
        <v>285447</v>
      </c>
      <c r="F12" s="76"/>
      <c r="G12" s="76">
        <v>95500</v>
      </c>
      <c r="H12" s="76"/>
      <c r="I12" s="76">
        <v>1359181</v>
      </c>
      <c r="J12" s="76"/>
      <c r="K12" s="76">
        <v>-2368</v>
      </c>
      <c r="L12" s="76"/>
      <c r="M12" s="76">
        <v>-36309</v>
      </c>
      <c r="N12" s="76"/>
      <c r="O12" s="76">
        <f>SUM(K12:M12)</f>
        <v>-38677</v>
      </c>
      <c r="P12" s="76"/>
      <c r="Q12" s="76">
        <f>SUM(O12,I12,G12,E12,C12)</f>
        <v>2656451</v>
      </c>
      <c r="S12" s="60"/>
      <c r="U12" s="60"/>
    </row>
    <row r="13" spans="1:21" ht="24" customHeight="1">
      <c r="A13" s="123" t="s">
        <v>51</v>
      </c>
      <c r="B13" s="20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S13" s="60"/>
      <c r="U13" s="60"/>
    </row>
    <row r="14" spans="1:21" ht="24" customHeight="1">
      <c r="A14" s="133" t="s">
        <v>154</v>
      </c>
      <c r="C14" s="101">
        <v>0</v>
      </c>
      <c r="D14" s="101"/>
      <c r="E14" s="101">
        <v>0</v>
      </c>
      <c r="F14" s="101"/>
      <c r="G14" s="101">
        <v>0</v>
      </c>
      <c r="H14" s="101"/>
      <c r="I14" s="101">
        <v>66954</v>
      </c>
      <c r="J14" s="101"/>
      <c r="K14" s="101">
        <v>0</v>
      </c>
      <c r="L14" s="101"/>
      <c r="M14" s="101">
        <v>0</v>
      </c>
      <c r="N14" s="101"/>
      <c r="O14" s="101">
        <f>SUM(K14:M14)</f>
        <v>0</v>
      </c>
      <c r="P14" s="101"/>
      <c r="Q14" s="101">
        <f>SUM(O14,I14,G14,E14,C14)</f>
        <v>66954</v>
      </c>
      <c r="S14" s="60"/>
      <c r="U14" s="60"/>
    </row>
    <row r="15" spans="1:21" ht="24" customHeight="1">
      <c r="A15" s="133" t="s">
        <v>130</v>
      </c>
      <c r="C15" s="138">
        <v>0</v>
      </c>
      <c r="D15" s="101"/>
      <c r="E15" s="138">
        <v>0</v>
      </c>
      <c r="F15" s="101"/>
      <c r="G15" s="138">
        <v>0</v>
      </c>
      <c r="H15" s="101"/>
      <c r="I15" s="138">
        <v>0</v>
      </c>
      <c r="J15" s="101"/>
      <c r="K15" s="138">
        <v>824</v>
      </c>
      <c r="L15" s="101"/>
      <c r="M15" s="138">
        <v>6359</v>
      </c>
      <c r="N15" s="101"/>
      <c r="O15" s="138">
        <f>SUM(K15:M15)</f>
        <v>7183</v>
      </c>
      <c r="P15" s="101"/>
      <c r="Q15" s="138">
        <f>SUM(O15,I15,G15,E15,C15)</f>
        <v>7183</v>
      </c>
      <c r="S15" s="60"/>
      <c r="U15" s="60"/>
    </row>
    <row r="16" spans="1:21" ht="24" customHeight="1">
      <c r="A16" s="123" t="s">
        <v>152</v>
      </c>
      <c r="C16" s="139">
        <f>SUM(C14:C15)</f>
        <v>0</v>
      </c>
      <c r="D16" s="102"/>
      <c r="E16" s="139">
        <f>SUM(E14:E15)</f>
        <v>0</v>
      </c>
      <c r="F16" s="102"/>
      <c r="G16" s="139">
        <f>SUM(G14:G15)</f>
        <v>0</v>
      </c>
      <c r="H16" s="102"/>
      <c r="I16" s="139">
        <f>SUM(I14:I15)</f>
        <v>66954</v>
      </c>
      <c r="J16" s="102"/>
      <c r="K16" s="139">
        <f>SUM(K14:K15)</f>
        <v>824</v>
      </c>
      <c r="L16" s="102"/>
      <c r="M16" s="139">
        <f>SUM(M14:M15)</f>
        <v>6359</v>
      </c>
      <c r="N16" s="102"/>
      <c r="O16" s="139">
        <f>SUM(O14:O15)</f>
        <v>7183</v>
      </c>
      <c r="P16" s="102"/>
      <c r="Q16" s="139">
        <f>SUM(Q14:Q15)</f>
        <v>74137</v>
      </c>
      <c r="S16" s="60"/>
      <c r="U16" s="60"/>
    </row>
    <row r="17" spans="1:21" ht="24" customHeight="1" thickBot="1">
      <c r="A17" s="28" t="s">
        <v>77</v>
      </c>
      <c r="C17" s="74">
        <f>SUM(C12+C16)</f>
        <v>955000</v>
      </c>
      <c r="D17" s="75"/>
      <c r="E17" s="74">
        <f>SUM(E12+E16)</f>
        <v>285447</v>
      </c>
      <c r="F17" s="76"/>
      <c r="G17" s="74">
        <f>SUM(G12+G16)</f>
        <v>95500</v>
      </c>
      <c r="H17" s="76"/>
      <c r="I17" s="74">
        <f>SUM(I12+I16)</f>
        <v>1426135</v>
      </c>
      <c r="J17" s="76"/>
      <c r="K17" s="74">
        <f>SUM(K12+K16)</f>
        <v>-1544</v>
      </c>
      <c r="L17" s="75"/>
      <c r="M17" s="74">
        <f>SUM(M12+M16)</f>
        <v>-29950</v>
      </c>
      <c r="N17" s="75"/>
      <c r="O17" s="74">
        <f>SUM(O12+O16)</f>
        <v>-31494</v>
      </c>
      <c r="P17" s="76"/>
      <c r="Q17" s="74">
        <f>SUM(Q12+Q16)</f>
        <v>2730588</v>
      </c>
      <c r="S17" s="60"/>
      <c r="U17" s="60"/>
    </row>
    <row r="18" spans="1:21" ht="24" customHeight="1" thickTop="1">
      <c r="A18" s="61"/>
      <c r="C18" s="50"/>
      <c r="D18" s="57"/>
      <c r="E18" s="50"/>
      <c r="F18" s="57"/>
      <c r="G18" s="50"/>
      <c r="H18" s="57"/>
      <c r="I18" s="50"/>
      <c r="J18" s="57"/>
      <c r="K18" s="57"/>
      <c r="L18" s="57"/>
      <c r="M18" s="57"/>
      <c r="N18" s="57"/>
      <c r="O18" s="57"/>
      <c r="P18" s="57"/>
      <c r="Q18" s="62"/>
      <c r="S18" s="50"/>
      <c r="U18" s="50"/>
    </row>
    <row r="19" spans="1:21" ht="24" customHeight="1">
      <c r="A19" s="28" t="s">
        <v>120</v>
      </c>
      <c r="C19" s="88"/>
      <c r="D19" s="57"/>
      <c r="E19" s="88"/>
      <c r="F19" s="57"/>
      <c r="G19" s="88"/>
      <c r="H19" s="57"/>
      <c r="I19" s="88"/>
      <c r="J19" s="57"/>
      <c r="K19" s="57"/>
      <c r="L19" s="57"/>
      <c r="M19" s="57"/>
      <c r="N19" s="57"/>
      <c r="O19" s="57"/>
      <c r="P19" s="57"/>
      <c r="Q19" s="62"/>
      <c r="S19" s="88"/>
      <c r="U19" s="88"/>
    </row>
    <row r="20" spans="1:21" ht="24" customHeight="1">
      <c r="A20" s="28" t="s">
        <v>99</v>
      </c>
      <c r="B20" s="20"/>
      <c r="C20" s="76">
        <f>'BS 3-4'!K69</f>
        <v>1163696</v>
      </c>
      <c r="D20" s="76"/>
      <c r="E20" s="76">
        <f>'BS 3-4'!K70</f>
        <v>1258325</v>
      </c>
      <c r="F20" s="76"/>
      <c r="G20" s="76">
        <f>G17</f>
        <v>95500</v>
      </c>
      <c r="H20" s="76"/>
      <c r="I20" s="76">
        <v>1410584</v>
      </c>
      <c r="J20" s="76"/>
      <c r="K20" s="76">
        <v>-1560</v>
      </c>
      <c r="L20" s="76"/>
      <c r="M20" s="76">
        <v>-20344</v>
      </c>
      <c r="N20" s="76"/>
      <c r="O20" s="76">
        <f>SUM(K20:M20)</f>
        <v>-21904</v>
      </c>
      <c r="P20" s="76"/>
      <c r="Q20" s="76">
        <f>SUM(C20:M20)</f>
        <v>3906201</v>
      </c>
      <c r="S20" s="60">
        <f>Q20-'BS 3-4'!K78</f>
        <v>0</v>
      </c>
      <c r="U20" s="60"/>
    </row>
    <row r="21" spans="1:21" ht="24" customHeight="1">
      <c r="A21" s="123" t="s">
        <v>51</v>
      </c>
      <c r="B21" s="20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S21" s="60"/>
      <c r="U21" s="60"/>
    </row>
    <row r="22" spans="1:21" ht="24" customHeight="1">
      <c r="A22" s="133" t="s">
        <v>155</v>
      </c>
      <c r="C22" s="101">
        <v>0</v>
      </c>
      <c r="D22" s="60"/>
      <c r="E22" s="101">
        <v>0</v>
      </c>
      <c r="F22" s="101"/>
      <c r="G22" s="101">
        <v>0</v>
      </c>
      <c r="H22" s="60"/>
      <c r="I22" s="60">
        <f>'PL 5-6'!I25</f>
        <v>-58938</v>
      </c>
      <c r="J22" s="60"/>
      <c r="K22" s="101">
        <v>0</v>
      </c>
      <c r="L22" s="101"/>
      <c r="M22" s="101">
        <v>0</v>
      </c>
      <c r="N22" s="101"/>
      <c r="O22" s="101">
        <f>SUM(K22:M22)</f>
        <v>0</v>
      </c>
      <c r="P22" s="60"/>
      <c r="Q22" s="101">
        <f>SUM(O22,I22,G22,E22,C22)</f>
        <v>-58938</v>
      </c>
      <c r="S22" s="60"/>
      <c r="U22" s="60"/>
    </row>
    <row r="23" spans="1:21" ht="24" customHeight="1">
      <c r="A23" s="133" t="s">
        <v>130</v>
      </c>
      <c r="C23" s="138">
        <v>0</v>
      </c>
      <c r="D23" s="101"/>
      <c r="E23" s="138">
        <v>0</v>
      </c>
      <c r="F23" s="101"/>
      <c r="G23" s="138">
        <v>0</v>
      </c>
      <c r="H23" s="101"/>
      <c r="I23" s="138">
        <v>0</v>
      </c>
      <c r="J23" s="101"/>
      <c r="K23" s="138">
        <f>'PL 5-6'!I41</f>
        <v>140</v>
      </c>
      <c r="L23" s="101"/>
      <c r="M23" s="138">
        <f>'PL 5-6'!I33</f>
        <v>12144</v>
      </c>
      <c r="N23" s="101"/>
      <c r="O23" s="138">
        <f>SUM(K23:M23)</f>
        <v>12284</v>
      </c>
      <c r="P23" s="101"/>
      <c r="Q23" s="138">
        <f>SUM(O23,I23,G23,E23,C23)</f>
        <v>12284</v>
      </c>
      <c r="S23" s="60"/>
      <c r="U23" s="60"/>
    </row>
    <row r="24" spans="1:21" ht="24" customHeight="1">
      <c r="A24" s="123" t="s">
        <v>152</v>
      </c>
      <c r="C24" s="139">
        <f>SUM(C22:C23)</f>
        <v>0</v>
      </c>
      <c r="D24" s="102"/>
      <c r="E24" s="139">
        <f>SUM(E22:E23)</f>
        <v>0</v>
      </c>
      <c r="F24" s="102"/>
      <c r="G24" s="139">
        <f>SUM(G22:G23)</f>
        <v>0</v>
      </c>
      <c r="H24" s="102"/>
      <c r="I24" s="139">
        <f>SUM(I22:I23)</f>
        <v>-58938</v>
      </c>
      <c r="J24" s="102"/>
      <c r="K24" s="139">
        <f>SUM(K22:K23)</f>
        <v>140</v>
      </c>
      <c r="L24" s="102"/>
      <c r="M24" s="139">
        <f>SUM(M22:M23)</f>
        <v>12144</v>
      </c>
      <c r="N24" s="102"/>
      <c r="O24" s="139">
        <f>SUM(O22:O23)</f>
        <v>12284</v>
      </c>
      <c r="P24" s="102"/>
      <c r="Q24" s="139">
        <f>SUM(Q22:Q23)</f>
        <v>-46654</v>
      </c>
      <c r="S24" s="60"/>
      <c r="U24" s="60"/>
    </row>
    <row r="25" spans="1:21" ht="24" customHeight="1" thickBot="1">
      <c r="A25" s="28" t="s">
        <v>100</v>
      </c>
      <c r="C25" s="74">
        <f>SUM(C20+C24)</f>
        <v>1163696</v>
      </c>
      <c r="D25" s="75"/>
      <c r="E25" s="74">
        <f>SUM(E20+E24)</f>
        <v>1258325</v>
      </c>
      <c r="F25" s="76"/>
      <c r="G25" s="74">
        <f>SUM(G20+G24)</f>
        <v>95500</v>
      </c>
      <c r="H25" s="76"/>
      <c r="I25" s="74">
        <f>SUM(I20+I24)</f>
        <v>1351646</v>
      </c>
      <c r="J25" s="76"/>
      <c r="K25" s="74">
        <f>SUM(K20+K24)</f>
        <v>-1420</v>
      </c>
      <c r="L25" s="75"/>
      <c r="M25" s="74">
        <f>SUM(M20+M24)</f>
        <v>-8200</v>
      </c>
      <c r="N25" s="75"/>
      <c r="O25" s="74">
        <f>SUM(O20+O24)</f>
        <v>-9620</v>
      </c>
      <c r="P25" s="76"/>
      <c r="Q25" s="74">
        <f>SUM(Q20+Q24)</f>
        <v>3859547</v>
      </c>
      <c r="S25" s="60"/>
      <c r="U25" s="60"/>
    </row>
    <row r="26" spans="1:21" ht="24" customHeight="1" thickTop="1">
      <c r="A26" s="61"/>
      <c r="C26" s="50"/>
      <c r="D26" s="57"/>
      <c r="E26" s="50"/>
      <c r="F26" s="57"/>
      <c r="G26" s="50"/>
      <c r="H26" s="57"/>
      <c r="I26" s="50"/>
      <c r="J26" s="57"/>
      <c r="K26" s="57"/>
      <c r="L26" s="57"/>
      <c r="M26" s="57"/>
      <c r="N26" s="57"/>
      <c r="O26" s="57"/>
      <c r="P26" s="57"/>
      <c r="Q26" s="62"/>
      <c r="S26" s="50"/>
      <c r="U26" s="50"/>
    </row>
    <row r="27" spans="1:21" ht="24" customHeight="1">
      <c r="A27" s="18"/>
    </row>
  </sheetData>
  <mergeCells count="5">
    <mergeCell ref="A2:P2"/>
    <mergeCell ref="C10:Q10"/>
    <mergeCell ref="C4:Q4"/>
    <mergeCell ref="G5:I5"/>
    <mergeCell ref="K5:O5"/>
  </mergeCells>
  <printOptions horizontalCentered="1"/>
  <pageMargins left="0.8" right="0.8" top="0.48" bottom="0.5" header="0.5" footer="0.5"/>
  <pageSetup paperSize="9" scale="65" firstPageNumber="8" orientation="landscape" useFirstPageNumber="1" r:id="rId1"/>
  <headerFooter>
    <oddFooter>&amp;L&amp;"Angsana New,Regular"&amp;15              หมายเหตุประกอบงบการเงินเป็นส่วนหนึ่งของงบการเงินระหว่างกาลนี้&amp;11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26BEE-19BD-4267-9247-F3E59351B939}">
  <sheetPr>
    <tabColor rgb="FF92D050"/>
  </sheetPr>
  <dimension ref="A1:K69"/>
  <sheetViews>
    <sheetView showGridLines="0" zoomScaleNormal="100" zoomScaleSheetLayoutView="70" workbookViewId="0">
      <selection activeCell="C68" sqref="C68"/>
    </sheetView>
  </sheetViews>
  <sheetFormatPr defaultColWidth="9.140625" defaultRowHeight="23.45" customHeight="1"/>
  <cols>
    <col min="1" max="1" width="9.140625" style="7"/>
    <col min="2" max="2" width="49.140625" style="7" customWidth="1"/>
    <col min="3" max="3" width="14.5703125" style="7" customWidth="1"/>
    <col min="4" max="4" width="1.42578125" style="7" customWidth="1"/>
    <col min="5" max="5" width="14.5703125" style="7" customWidth="1"/>
    <col min="6" max="6" width="1.42578125" style="7" customWidth="1"/>
    <col min="7" max="7" width="14.5703125" style="7" customWidth="1"/>
    <col min="8" max="8" width="1.42578125" style="7" customWidth="1"/>
    <col min="9" max="9" width="14.5703125" style="7" customWidth="1"/>
    <col min="10" max="10" width="10.5703125" style="7" bestFit="1" customWidth="1"/>
    <col min="11" max="11" width="16" style="8" customWidth="1"/>
    <col min="12" max="16384" width="9.140625" style="7"/>
  </cols>
  <sheetData>
    <row r="1" spans="1:11" s="9" customFormat="1" ht="23.45" customHeight="1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K1" s="10"/>
    </row>
    <row r="2" spans="1:11" s="9" customFormat="1" ht="23.45" customHeight="1">
      <c r="A2" s="228" t="s">
        <v>90</v>
      </c>
      <c r="B2" s="228"/>
      <c r="C2" s="228"/>
      <c r="D2" s="228"/>
      <c r="E2" s="228"/>
      <c r="F2" s="228"/>
      <c r="G2" s="228"/>
      <c r="H2" s="228"/>
      <c r="I2" s="228"/>
      <c r="K2" s="10"/>
    </row>
    <row r="3" spans="1:11" ht="23.45" customHeight="1">
      <c r="A3" s="223"/>
      <c r="B3" s="223"/>
      <c r="C3" s="223"/>
      <c r="D3" s="223"/>
      <c r="E3" s="223"/>
      <c r="F3" s="223"/>
      <c r="G3" s="223"/>
      <c r="H3" s="223"/>
      <c r="I3" s="223"/>
    </row>
    <row r="4" spans="1:11" ht="23.45" customHeight="1">
      <c r="A4" s="9"/>
      <c r="B4" s="9"/>
      <c r="C4" s="236" t="s">
        <v>1</v>
      </c>
      <c r="D4" s="236"/>
      <c r="E4" s="236"/>
      <c r="F4" s="236"/>
      <c r="G4" s="236" t="s">
        <v>2</v>
      </c>
      <c r="H4" s="236"/>
      <c r="I4" s="236"/>
    </row>
    <row r="5" spans="1:11" ht="23.45" customHeight="1">
      <c r="A5" s="9"/>
      <c r="B5" s="9"/>
      <c r="C5" s="237" t="s">
        <v>88</v>
      </c>
      <c r="D5" s="237"/>
      <c r="E5" s="237"/>
      <c r="F5" s="6"/>
      <c r="G5" s="237" t="s">
        <v>88</v>
      </c>
      <c r="H5" s="237"/>
      <c r="I5" s="237"/>
    </row>
    <row r="6" spans="1:11" ht="23.45" customHeight="1">
      <c r="A6" s="9"/>
      <c r="B6" s="9"/>
      <c r="C6" s="237" t="s">
        <v>89</v>
      </c>
      <c r="D6" s="237"/>
      <c r="E6" s="237"/>
      <c r="F6" s="42"/>
      <c r="G6" s="237" t="s">
        <v>89</v>
      </c>
      <c r="H6" s="237"/>
      <c r="I6" s="237"/>
    </row>
    <row r="7" spans="1:11" ht="23.45" customHeight="1">
      <c r="A7" s="9"/>
      <c r="B7" s="9"/>
      <c r="C7" s="6">
        <v>2565</v>
      </c>
      <c r="D7" s="6"/>
      <c r="E7" s="6">
        <v>2564</v>
      </c>
      <c r="F7" s="6"/>
      <c r="G7" s="6">
        <v>2565</v>
      </c>
      <c r="H7" s="6"/>
      <c r="I7" s="6">
        <v>2564</v>
      </c>
    </row>
    <row r="8" spans="1:11" ht="23.45" customHeight="1">
      <c r="A8" s="9"/>
      <c r="B8" s="9"/>
      <c r="C8" s="238" t="s">
        <v>87</v>
      </c>
      <c r="D8" s="238"/>
      <c r="E8" s="238"/>
      <c r="F8" s="238"/>
      <c r="G8" s="238"/>
      <c r="H8" s="238"/>
      <c r="I8" s="238"/>
    </row>
    <row r="9" spans="1:11" ht="23.45" customHeight="1">
      <c r="A9" s="202" t="s">
        <v>59</v>
      </c>
      <c r="B9" s="11"/>
      <c r="C9" s="35"/>
      <c r="D9" s="35"/>
      <c r="E9" s="35"/>
      <c r="F9" s="35"/>
    </row>
    <row r="10" spans="1:11" ht="23.45" customHeight="1">
      <c r="A10" s="203" t="s">
        <v>146</v>
      </c>
      <c r="B10" s="103"/>
      <c r="C10" s="110">
        <f>'PL 5-6'!E25</f>
        <v>-52522</v>
      </c>
      <c r="D10" s="99"/>
      <c r="E10" s="129">
        <f>'PL 5-6'!G25</f>
        <v>68541</v>
      </c>
      <c r="F10" s="99"/>
      <c r="G10" s="129">
        <f>'PL 5-6'!I25</f>
        <v>-58938</v>
      </c>
      <c r="H10" s="99"/>
      <c r="I10" s="129">
        <f>'PL 5-6'!K25</f>
        <v>66954</v>
      </c>
    </row>
    <row r="11" spans="1:11" ht="23.45" customHeight="1">
      <c r="A11" s="204" t="s">
        <v>173</v>
      </c>
      <c r="B11" s="103"/>
      <c r="C11" s="110"/>
      <c r="D11" s="99"/>
      <c r="E11" s="110"/>
      <c r="F11" s="99"/>
      <c r="G11" s="110"/>
      <c r="H11" s="99"/>
      <c r="I11" s="110"/>
    </row>
    <row r="12" spans="1:11" ht="23.45" customHeight="1">
      <c r="A12" s="203" t="s">
        <v>183</v>
      </c>
      <c r="B12" s="103"/>
      <c r="C12" s="129">
        <f>-'PL 5-6'!E24</f>
        <v>-11553</v>
      </c>
      <c r="D12" s="99"/>
      <c r="E12" s="118">
        <f>-'PL 5-6'!G24</f>
        <v>1657</v>
      </c>
      <c r="F12" s="99"/>
      <c r="G12" s="129">
        <f>-'PL 5-6'!I24</f>
        <v>-12743</v>
      </c>
      <c r="H12" s="99"/>
      <c r="I12" s="129">
        <f>-'PL 5-6'!K24</f>
        <v>2125</v>
      </c>
    </row>
    <row r="13" spans="1:11" ht="23.45" customHeight="1">
      <c r="A13" s="203" t="s">
        <v>159</v>
      </c>
      <c r="B13" s="103"/>
      <c r="C13" s="100">
        <v>236</v>
      </c>
      <c r="D13" s="99"/>
      <c r="E13" s="100">
        <v>0</v>
      </c>
      <c r="F13" s="99"/>
      <c r="G13" s="211">
        <v>289</v>
      </c>
      <c r="H13" s="99"/>
      <c r="I13" s="100">
        <v>0</v>
      </c>
    </row>
    <row r="14" spans="1:11" ht="23.45" customHeight="1">
      <c r="A14" s="203" t="s">
        <v>167</v>
      </c>
      <c r="B14" s="103"/>
      <c r="C14" s="214">
        <v>3581</v>
      </c>
      <c r="D14" s="99"/>
      <c r="E14" s="100">
        <v>-1457</v>
      </c>
      <c r="F14" s="99"/>
      <c r="G14" s="100">
        <v>0</v>
      </c>
      <c r="H14" s="99"/>
      <c r="I14" s="100">
        <v>0</v>
      </c>
    </row>
    <row r="15" spans="1:11" ht="23.45" customHeight="1">
      <c r="A15" s="203" t="s">
        <v>174</v>
      </c>
      <c r="B15" s="103"/>
      <c r="C15" s="129">
        <f>146397-1</f>
        <v>146396</v>
      </c>
      <c r="D15" s="99"/>
      <c r="E15" s="129">
        <v>153804</v>
      </c>
      <c r="F15" s="99"/>
      <c r="G15" s="129">
        <f>122959-1</f>
        <v>122958</v>
      </c>
      <c r="H15" s="99"/>
      <c r="I15" s="129">
        <v>130030</v>
      </c>
    </row>
    <row r="16" spans="1:11" ht="23.45" customHeight="1">
      <c r="A16" s="203" t="s">
        <v>175</v>
      </c>
      <c r="B16" s="103"/>
      <c r="C16" s="100">
        <v>4509</v>
      </c>
      <c r="D16" s="99"/>
      <c r="E16" s="100">
        <v>5</v>
      </c>
      <c r="F16" s="99"/>
      <c r="G16" s="100">
        <v>4509</v>
      </c>
      <c r="H16" s="99"/>
      <c r="I16" s="100">
        <v>0</v>
      </c>
    </row>
    <row r="17" spans="1:9" ht="23.45" customHeight="1">
      <c r="A17" s="203" t="s">
        <v>176</v>
      </c>
      <c r="B17" s="103"/>
      <c r="C17" s="100">
        <v>1414</v>
      </c>
      <c r="D17" s="99"/>
      <c r="E17" s="100">
        <v>1429</v>
      </c>
      <c r="F17" s="99"/>
      <c r="G17" s="100">
        <v>1487</v>
      </c>
      <c r="H17" s="99"/>
      <c r="I17" s="100">
        <v>1440</v>
      </c>
    </row>
    <row r="18" spans="1:9" ht="23.45" customHeight="1">
      <c r="A18" s="203" t="s">
        <v>73</v>
      </c>
      <c r="B18" s="103"/>
      <c r="C18" s="100">
        <v>0</v>
      </c>
      <c r="D18" s="99"/>
      <c r="E18" s="100">
        <v>0</v>
      </c>
      <c r="F18" s="99"/>
      <c r="G18" s="100">
        <v>-8550</v>
      </c>
      <c r="H18" s="99"/>
      <c r="I18" s="100">
        <v>-17100</v>
      </c>
    </row>
    <row r="19" spans="1:9" ht="23.45" customHeight="1">
      <c r="A19" s="203" t="s">
        <v>178</v>
      </c>
      <c r="B19" s="103"/>
    </row>
    <row r="20" spans="1:9" ht="23.45" customHeight="1">
      <c r="A20" s="215" t="s">
        <v>179</v>
      </c>
      <c r="B20" s="103"/>
      <c r="C20" s="100">
        <v>-277</v>
      </c>
      <c r="D20" s="99"/>
      <c r="E20" s="100">
        <v>256</v>
      </c>
      <c r="F20" s="99"/>
      <c r="G20" s="100">
        <v>0</v>
      </c>
      <c r="H20" s="99"/>
      <c r="I20" s="100">
        <v>0</v>
      </c>
    </row>
    <row r="21" spans="1:9" ht="23.45" customHeight="1">
      <c r="A21" s="203" t="s">
        <v>177</v>
      </c>
      <c r="B21" s="103"/>
      <c r="C21" s="100">
        <v>978</v>
      </c>
      <c r="D21" s="99"/>
      <c r="E21" s="100">
        <v>949</v>
      </c>
      <c r="F21" s="99"/>
      <c r="G21" s="100">
        <v>668</v>
      </c>
      <c r="H21" s="99"/>
      <c r="I21" s="100">
        <v>650</v>
      </c>
    </row>
    <row r="22" spans="1:9" ht="23.45" customHeight="1">
      <c r="A22" s="203" t="s">
        <v>93</v>
      </c>
      <c r="B22" s="103"/>
      <c r="C22" s="100">
        <v>2</v>
      </c>
      <c r="D22" s="99"/>
      <c r="E22" s="100">
        <v>0</v>
      </c>
      <c r="F22" s="99"/>
      <c r="G22" s="100">
        <v>2</v>
      </c>
      <c r="H22" s="99"/>
      <c r="I22" s="100">
        <v>0</v>
      </c>
    </row>
    <row r="23" spans="1:9" ht="23.45" customHeight="1">
      <c r="A23" s="203" t="s">
        <v>70</v>
      </c>
      <c r="B23" s="103"/>
      <c r="C23" s="104">
        <f>-'PL 5-6'!E22</f>
        <v>22963</v>
      </c>
      <c r="D23" s="99"/>
      <c r="E23" s="104">
        <f>-'PL 5-6'!G22</f>
        <v>28750</v>
      </c>
      <c r="F23" s="99"/>
      <c r="G23" s="104">
        <f>-'PL 5-6'!I22</f>
        <v>20362</v>
      </c>
      <c r="H23" s="99"/>
      <c r="I23" s="104">
        <f>-'PL 5-6'!K22</f>
        <v>25728</v>
      </c>
    </row>
    <row r="24" spans="1:9" ht="23.45" customHeight="1">
      <c r="A24" s="103"/>
      <c r="B24" s="103"/>
      <c r="C24" s="100">
        <f>SUM(C10:C23)</f>
        <v>115727</v>
      </c>
      <c r="D24" s="99"/>
      <c r="E24" s="100">
        <f>SUM(E10:E23)</f>
        <v>253934</v>
      </c>
      <c r="F24" s="99"/>
      <c r="G24" s="100">
        <f>SUM(G10:G23)</f>
        <v>70044</v>
      </c>
      <c r="H24" s="99"/>
      <c r="I24" s="129">
        <f>SUM(I10:I23)</f>
        <v>209827</v>
      </c>
    </row>
    <row r="25" spans="1:9" ht="23.45" customHeight="1">
      <c r="A25" s="205" t="s">
        <v>124</v>
      </c>
      <c r="B25" s="103"/>
      <c r="C25" s="100"/>
      <c r="D25" s="99"/>
      <c r="E25" s="100"/>
      <c r="F25" s="99"/>
      <c r="G25" s="100"/>
      <c r="H25" s="99"/>
      <c r="I25" s="100"/>
    </row>
    <row r="26" spans="1:9" ht="23.45" customHeight="1">
      <c r="A26" s="206" t="s">
        <v>166</v>
      </c>
      <c r="B26" s="103"/>
      <c r="C26" s="100">
        <v>-74319</v>
      </c>
      <c r="D26" s="99"/>
      <c r="E26" s="100">
        <v>44812</v>
      </c>
      <c r="F26" s="99"/>
      <c r="G26" s="100">
        <v>-38161</v>
      </c>
      <c r="H26" s="99"/>
      <c r="I26" s="214">
        <v>43409</v>
      </c>
    </row>
    <row r="27" spans="1:9" ht="23.45" customHeight="1">
      <c r="A27" s="206" t="s">
        <v>165</v>
      </c>
      <c r="B27" s="103"/>
      <c r="C27" s="214">
        <v>-1992</v>
      </c>
      <c r="D27" s="99"/>
      <c r="E27" s="214">
        <v>12052</v>
      </c>
      <c r="F27" s="99"/>
      <c r="G27" s="214">
        <v>-8186</v>
      </c>
      <c r="H27" s="99"/>
      <c r="I27" s="214">
        <v>12252</v>
      </c>
    </row>
    <row r="28" spans="1:9" ht="23.45" customHeight="1">
      <c r="A28" s="203" t="s">
        <v>94</v>
      </c>
      <c r="B28" s="103"/>
      <c r="C28" s="100">
        <v>-27962</v>
      </c>
      <c r="D28" s="99"/>
      <c r="E28" s="100">
        <v>-60926</v>
      </c>
      <c r="F28" s="99"/>
      <c r="G28" s="100">
        <v>-3492</v>
      </c>
      <c r="H28" s="99"/>
      <c r="I28" s="100">
        <v>-7564</v>
      </c>
    </row>
    <row r="29" spans="1:9" ht="23.45" customHeight="1">
      <c r="A29" s="203" t="s">
        <v>7</v>
      </c>
      <c r="B29" s="103"/>
      <c r="C29" s="100">
        <v>25957</v>
      </c>
      <c r="D29" s="99"/>
      <c r="E29" s="100">
        <v>10929</v>
      </c>
      <c r="F29" s="99"/>
      <c r="G29" s="100">
        <v>18865</v>
      </c>
      <c r="H29" s="99"/>
      <c r="I29" s="100">
        <v>8171</v>
      </c>
    </row>
    <row r="30" spans="1:9" ht="23.45" customHeight="1">
      <c r="A30" s="203" t="s">
        <v>11</v>
      </c>
      <c r="B30" s="103"/>
      <c r="C30" s="100">
        <v>-225</v>
      </c>
      <c r="D30" s="99"/>
      <c r="E30" s="100">
        <v>-5</v>
      </c>
      <c r="F30" s="99"/>
      <c r="G30" s="100">
        <v>-210</v>
      </c>
      <c r="H30" s="99"/>
      <c r="I30" s="100">
        <v>-5</v>
      </c>
    </row>
    <row r="31" spans="1:9" ht="23.45" customHeight="1">
      <c r="A31" s="206" t="s">
        <v>46</v>
      </c>
      <c r="B31" s="103"/>
      <c r="C31" s="100">
        <v>111144</v>
      </c>
      <c r="D31" s="99"/>
      <c r="E31" s="100">
        <v>4511</v>
      </c>
      <c r="F31" s="99"/>
      <c r="G31" s="100">
        <v>107060</v>
      </c>
      <c r="H31" s="99"/>
      <c r="I31" s="100">
        <v>4243</v>
      </c>
    </row>
    <row r="32" spans="1:9" ht="23.45" customHeight="1">
      <c r="A32" s="203" t="s">
        <v>16</v>
      </c>
      <c r="B32" s="103"/>
      <c r="C32" s="104">
        <v>1421</v>
      </c>
      <c r="D32" s="99"/>
      <c r="E32" s="104">
        <v>-22532</v>
      </c>
      <c r="F32" s="99"/>
      <c r="G32" s="104">
        <v>6502</v>
      </c>
      <c r="H32" s="99"/>
      <c r="I32" s="104">
        <v>-20606</v>
      </c>
    </row>
    <row r="33" spans="1:11" ht="23.45" customHeight="1">
      <c r="A33" s="203" t="s">
        <v>168</v>
      </c>
      <c r="B33" s="103"/>
      <c r="C33" s="99">
        <f>SUM(C24:C32)</f>
        <v>149751</v>
      </c>
      <c r="D33" s="99"/>
      <c r="E33" s="99">
        <f>SUM(E24:E32)</f>
        <v>242775</v>
      </c>
      <c r="F33" s="99"/>
      <c r="G33" s="99">
        <f>SUM(G24:G32)</f>
        <v>152422</v>
      </c>
      <c r="H33" s="99"/>
      <c r="I33" s="99">
        <f>SUM(I24:I32)</f>
        <v>249727</v>
      </c>
    </row>
    <row r="34" spans="1:11" ht="23.45" customHeight="1">
      <c r="A34" s="203" t="s">
        <v>180</v>
      </c>
      <c r="B34" s="103"/>
      <c r="C34" s="99">
        <v>7157</v>
      </c>
      <c r="D34" s="99"/>
      <c r="E34" s="99">
        <v>-5949</v>
      </c>
      <c r="F34" s="99"/>
      <c r="G34" s="99">
        <v>12048</v>
      </c>
      <c r="H34" s="99"/>
      <c r="I34" s="99">
        <v>-4760</v>
      </c>
    </row>
    <row r="35" spans="1:11" ht="23.45" customHeight="1">
      <c r="A35" s="207" t="s">
        <v>168</v>
      </c>
      <c r="B35" s="84"/>
      <c r="C35" s="106">
        <f>SUM(C33:C34)</f>
        <v>156908</v>
      </c>
      <c r="D35" s="73"/>
      <c r="E35" s="106">
        <f>SUM(E33:E34)</f>
        <v>236826</v>
      </c>
      <c r="F35" s="73"/>
      <c r="G35" s="106">
        <f>SUM(G33:G34)</f>
        <v>164470</v>
      </c>
      <c r="H35" s="73"/>
      <c r="I35" s="106">
        <f>SUM(I33:I34)</f>
        <v>244967</v>
      </c>
    </row>
    <row r="36" spans="1:11" ht="23.45" customHeight="1">
      <c r="A36" s="103"/>
      <c r="B36" s="103"/>
      <c r="C36" s="73"/>
      <c r="D36" s="107"/>
      <c r="E36" s="73"/>
      <c r="F36" s="107"/>
      <c r="G36" s="84"/>
      <c r="H36" s="84"/>
      <c r="I36" s="84"/>
    </row>
    <row r="37" spans="1:11" ht="23.45" customHeight="1">
      <c r="A37" s="105"/>
      <c r="B37" s="108"/>
      <c r="C37" s="109"/>
      <c r="D37" s="109"/>
      <c r="E37" s="109"/>
      <c r="F37" s="109"/>
      <c r="G37" s="103"/>
      <c r="H37" s="103"/>
      <c r="I37" s="103"/>
    </row>
    <row r="38" spans="1:11" s="9" customFormat="1" ht="23.45" customHeight="1">
      <c r="A38" s="235" t="s">
        <v>0</v>
      </c>
      <c r="B38" s="235"/>
      <c r="C38" s="235"/>
      <c r="D38" s="235"/>
      <c r="E38" s="235"/>
      <c r="F38" s="235"/>
      <c r="G38" s="235"/>
      <c r="H38" s="235"/>
      <c r="I38" s="235"/>
      <c r="K38" s="10"/>
    </row>
    <row r="39" spans="1:11" s="9" customFormat="1" ht="23.45" customHeight="1">
      <c r="A39" s="240" t="s">
        <v>90</v>
      </c>
      <c r="B39" s="240"/>
      <c r="C39" s="240"/>
      <c r="D39" s="240"/>
      <c r="E39" s="240"/>
      <c r="F39" s="240"/>
      <c r="G39" s="240"/>
      <c r="H39" s="240"/>
      <c r="I39" s="240"/>
      <c r="K39" s="10"/>
    </row>
    <row r="40" spans="1:11" ht="23.45" customHeight="1">
      <c r="A40" s="241"/>
      <c r="B40" s="241"/>
      <c r="C40" s="241"/>
      <c r="D40" s="241"/>
      <c r="E40" s="241"/>
      <c r="F40" s="241"/>
      <c r="G40" s="241"/>
      <c r="H40" s="241"/>
      <c r="I40" s="241"/>
    </row>
    <row r="41" spans="1:11" ht="23.45" customHeight="1">
      <c r="A41" s="111"/>
      <c r="B41" s="111"/>
      <c r="C41" s="242" t="s">
        <v>1</v>
      </c>
      <c r="D41" s="242"/>
      <c r="E41" s="242"/>
      <c r="F41" s="242"/>
      <c r="G41" s="242" t="s">
        <v>2</v>
      </c>
      <c r="H41" s="242"/>
      <c r="I41" s="242"/>
    </row>
    <row r="42" spans="1:11" ht="23.45" customHeight="1">
      <c r="A42" s="111"/>
      <c r="B42" s="111"/>
      <c r="C42" s="239" t="s">
        <v>91</v>
      </c>
      <c r="D42" s="239"/>
      <c r="E42" s="239"/>
      <c r="F42" s="112"/>
      <c r="G42" s="239" t="s">
        <v>91</v>
      </c>
      <c r="H42" s="239"/>
      <c r="I42" s="239"/>
    </row>
    <row r="43" spans="1:11" ht="23.45" customHeight="1">
      <c r="A43" s="111"/>
      <c r="B43" s="111"/>
      <c r="C43" s="239" t="s">
        <v>92</v>
      </c>
      <c r="D43" s="239"/>
      <c r="E43" s="239"/>
      <c r="F43" s="113"/>
      <c r="G43" s="239" t="s">
        <v>92</v>
      </c>
      <c r="H43" s="239"/>
      <c r="I43" s="239"/>
    </row>
    <row r="44" spans="1:11" ht="23.45" customHeight="1">
      <c r="A44" s="111"/>
      <c r="B44" s="111"/>
      <c r="C44" s="213">
        <v>2565</v>
      </c>
      <c r="D44" s="213"/>
      <c r="E44" s="213">
        <v>2564</v>
      </c>
      <c r="F44" s="213"/>
      <c r="G44" s="213">
        <v>2565</v>
      </c>
      <c r="H44" s="213"/>
      <c r="I44" s="213">
        <v>2564</v>
      </c>
    </row>
    <row r="45" spans="1:11" ht="23.45" customHeight="1">
      <c r="A45" s="111"/>
      <c r="B45" s="111"/>
      <c r="C45" s="238" t="s">
        <v>87</v>
      </c>
      <c r="D45" s="238"/>
      <c r="E45" s="238"/>
      <c r="F45" s="238"/>
      <c r="G45" s="238"/>
      <c r="H45" s="238"/>
      <c r="I45" s="238"/>
    </row>
    <row r="46" spans="1:11" ht="23.45" customHeight="1">
      <c r="A46" s="202" t="s">
        <v>60</v>
      </c>
      <c r="B46" s="84"/>
      <c r="C46" s="109"/>
      <c r="D46" s="109"/>
      <c r="E46" s="109"/>
      <c r="F46" s="109"/>
      <c r="G46" s="103"/>
      <c r="H46" s="103"/>
      <c r="I46" s="103"/>
    </row>
    <row r="47" spans="1:11" ht="23.45" customHeight="1">
      <c r="A47" s="203" t="s">
        <v>79</v>
      </c>
      <c r="B47" s="103"/>
      <c r="C47" s="99">
        <v>-371511</v>
      </c>
      <c r="D47" s="99"/>
      <c r="E47" s="99">
        <v>-9469</v>
      </c>
      <c r="F47" s="99"/>
      <c r="G47" s="99">
        <v>-365294</v>
      </c>
      <c r="H47" s="100"/>
      <c r="I47" s="99">
        <v>-6051</v>
      </c>
    </row>
    <row r="48" spans="1:11" ht="23.45" customHeight="1">
      <c r="A48" s="203" t="s">
        <v>80</v>
      </c>
      <c r="B48" s="103"/>
      <c r="C48" s="100">
        <f>-4245-1</f>
        <v>-4246</v>
      </c>
      <c r="D48" s="99"/>
      <c r="E48" s="100">
        <v>-2272</v>
      </c>
      <c r="F48" s="99"/>
      <c r="G48" s="100">
        <v>-2483</v>
      </c>
      <c r="H48" s="99"/>
      <c r="I48" s="100">
        <v>-2272</v>
      </c>
    </row>
    <row r="49" spans="1:11" ht="23.45" customHeight="1">
      <c r="A49" s="203" t="s">
        <v>66</v>
      </c>
      <c r="B49" s="103"/>
      <c r="C49" s="99">
        <v>75</v>
      </c>
      <c r="D49" s="99"/>
      <c r="E49" s="99">
        <v>0</v>
      </c>
      <c r="F49" s="99"/>
      <c r="G49" s="99">
        <v>9</v>
      </c>
      <c r="H49" s="100"/>
      <c r="I49" s="99">
        <v>0</v>
      </c>
    </row>
    <row r="50" spans="1:11" ht="23.45" customHeight="1">
      <c r="A50" s="203" t="s">
        <v>72</v>
      </c>
      <c r="B50" s="103"/>
      <c r="C50" s="99">
        <v>456</v>
      </c>
      <c r="D50" s="99"/>
      <c r="E50" s="99">
        <v>1424</v>
      </c>
      <c r="F50" s="99"/>
      <c r="G50" s="99">
        <v>0</v>
      </c>
      <c r="H50" s="100"/>
      <c r="I50" s="99">
        <v>0</v>
      </c>
    </row>
    <row r="51" spans="1:11" ht="23.45" customHeight="1">
      <c r="A51" s="208" t="s">
        <v>169</v>
      </c>
      <c r="B51" s="84"/>
      <c r="C51" s="106">
        <f>SUM(C47:C50)</f>
        <v>-375226</v>
      </c>
      <c r="D51" s="73"/>
      <c r="E51" s="106">
        <f>SUM(E47:E50)</f>
        <v>-10317</v>
      </c>
      <c r="F51" s="73"/>
      <c r="G51" s="106">
        <f>SUM(G47:G50)</f>
        <v>-367768</v>
      </c>
      <c r="H51" s="73"/>
      <c r="I51" s="106">
        <f>SUM(I47:I50)</f>
        <v>-8323</v>
      </c>
    </row>
    <row r="52" spans="1:11" ht="23.45" customHeight="1">
      <c r="A52" s="207"/>
      <c r="B52" s="84"/>
      <c r="C52" s="99"/>
      <c r="D52" s="99"/>
      <c r="E52" s="99"/>
      <c r="F52" s="99"/>
      <c r="G52" s="99"/>
      <c r="H52" s="99"/>
      <c r="I52" s="99"/>
    </row>
    <row r="53" spans="1:11" ht="23.45" customHeight="1">
      <c r="A53" s="202" t="s">
        <v>61</v>
      </c>
      <c r="B53" s="84"/>
      <c r="C53" s="99"/>
      <c r="D53" s="99"/>
      <c r="E53" s="99"/>
      <c r="F53" s="99"/>
      <c r="G53" s="99"/>
      <c r="H53" s="99"/>
      <c r="I53" s="99"/>
    </row>
    <row r="54" spans="1:11" ht="23.45" customHeight="1">
      <c r="A54" s="203" t="s">
        <v>160</v>
      </c>
      <c r="B54" s="84"/>
      <c r="C54" s="99">
        <v>241000</v>
      </c>
      <c r="D54" s="99"/>
      <c r="E54" s="99">
        <v>-258000</v>
      </c>
      <c r="F54" s="99"/>
      <c r="G54" s="99">
        <v>210000</v>
      </c>
      <c r="H54" s="99"/>
      <c r="I54" s="99">
        <v>-298000</v>
      </c>
    </row>
    <row r="55" spans="1:11" ht="23.45" customHeight="1">
      <c r="A55" s="203" t="s">
        <v>95</v>
      </c>
      <c r="B55" s="103"/>
      <c r="C55" s="99">
        <v>-16678</v>
      </c>
      <c r="D55" s="99"/>
      <c r="E55" s="99">
        <v>-23155</v>
      </c>
      <c r="F55" s="99"/>
      <c r="G55" s="99">
        <v>-14013</v>
      </c>
      <c r="H55" s="99"/>
      <c r="I55" s="99">
        <v>-19999</v>
      </c>
    </row>
    <row r="56" spans="1:11" ht="23.45" customHeight="1">
      <c r="A56" s="203" t="s">
        <v>181</v>
      </c>
      <c r="B56" s="84"/>
      <c r="C56" s="99">
        <v>-20374</v>
      </c>
      <c r="D56" s="99"/>
      <c r="E56" s="99">
        <v>-18912</v>
      </c>
      <c r="F56" s="99"/>
      <c r="G56" s="99">
        <v>-19784</v>
      </c>
      <c r="H56" s="99"/>
      <c r="I56" s="99">
        <v>-18281</v>
      </c>
    </row>
    <row r="57" spans="1:11" ht="23.45" customHeight="1">
      <c r="A57" s="208" t="s">
        <v>121</v>
      </c>
      <c r="B57" s="84"/>
      <c r="C57" s="106">
        <f>SUM(C54:C56)</f>
        <v>203948</v>
      </c>
      <c r="D57" s="73"/>
      <c r="E57" s="106">
        <f>SUM(E54:E56)</f>
        <v>-300067</v>
      </c>
      <c r="F57" s="73"/>
      <c r="G57" s="106">
        <f>SUM(G54:G56)</f>
        <v>176203</v>
      </c>
      <c r="H57" s="73"/>
      <c r="I57" s="106">
        <f>SUM(I54:I56)</f>
        <v>-336280</v>
      </c>
    </row>
    <row r="58" spans="1:11" ht="23.45" customHeight="1">
      <c r="A58" s="208"/>
      <c r="B58" s="84"/>
      <c r="C58" s="73"/>
      <c r="D58" s="73"/>
      <c r="E58" s="73"/>
      <c r="F58" s="73"/>
      <c r="G58" s="73"/>
      <c r="H58" s="73"/>
      <c r="I58" s="73"/>
    </row>
    <row r="59" spans="1:11" ht="23.45" customHeight="1">
      <c r="A59" s="207" t="s">
        <v>170</v>
      </c>
      <c r="B59" s="103"/>
      <c r="C59" s="114">
        <f>C35+C51+C57</f>
        <v>-14370</v>
      </c>
      <c r="D59" s="73"/>
      <c r="E59" s="114">
        <f>E35+E51+E57</f>
        <v>-73558</v>
      </c>
      <c r="F59" s="73"/>
      <c r="G59" s="114">
        <f>G35+G51+G57</f>
        <v>-27095</v>
      </c>
      <c r="H59" s="73"/>
      <c r="I59" s="114">
        <f>I35+I51+I57</f>
        <v>-99636</v>
      </c>
    </row>
    <row r="60" spans="1:11" ht="23.45" customHeight="1">
      <c r="A60" s="203" t="s">
        <v>122</v>
      </c>
      <c r="B60" s="103"/>
      <c r="C60" s="100">
        <f>'BS 3-4'!G11</f>
        <v>979599</v>
      </c>
      <c r="D60" s="99"/>
      <c r="E60" s="100">
        <v>114809</v>
      </c>
      <c r="F60" s="99"/>
      <c r="G60" s="211">
        <f>'BS 3-4'!K11</f>
        <v>949489</v>
      </c>
      <c r="H60" s="99"/>
      <c r="I60" s="100">
        <v>110041</v>
      </c>
    </row>
    <row r="61" spans="1:11" ht="23.45" customHeight="1" thickBot="1">
      <c r="A61" s="207" t="s">
        <v>123</v>
      </c>
      <c r="B61" s="84"/>
      <c r="C61" s="72">
        <f>SUM(C59:C60)</f>
        <v>965229</v>
      </c>
      <c r="D61" s="73"/>
      <c r="E61" s="72">
        <f>SUM(E59:E60)</f>
        <v>41251</v>
      </c>
      <c r="F61" s="73"/>
      <c r="G61" s="72">
        <f>SUM(G59:G60)</f>
        <v>922394</v>
      </c>
      <c r="H61" s="73"/>
      <c r="I61" s="72">
        <f>SUM(I59:I60)</f>
        <v>10405</v>
      </c>
    </row>
    <row r="62" spans="1:11" ht="23.45" customHeight="1" thickTop="1">
      <c r="A62" s="203"/>
      <c r="B62" s="103"/>
      <c r="C62" s="99"/>
      <c r="D62" s="99"/>
      <c r="E62" s="99"/>
      <c r="F62" s="99"/>
      <c r="G62" s="99"/>
      <c r="H62" s="99"/>
      <c r="I62" s="99"/>
    </row>
    <row r="63" spans="1:11" s="36" customFormat="1" ht="23.45" customHeight="1">
      <c r="A63" s="209" t="s">
        <v>58</v>
      </c>
      <c r="B63" s="115"/>
      <c r="C63" s="116"/>
      <c r="D63" s="117"/>
      <c r="E63" s="116"/>
      <c r="F63" s="117"/>
      <c r="G63" s="116"/>
      <c r="H63" s="116"/>
      <c r="I63" s="116"/>
      <c r="K63" s="39"/>
    </row>
    <row r="64" spans="1:11" s="36" customFormat="1" ht="23.45" customHeight="1">
      <c r="A64" s="210" t="s">
        <v>96</v>
      </c>
      <c r="B64" s="115"/>
      <c r="C64" s="115">
        <v>25305</v>
      </c>
      <c r="D64" s="117"/>
      <c r="E64" s="115">
        <v>6529</v>
      </c>
      <c r="F64" s="117"/>
      <c r="G64" s="115">
        <v>23197</v>
      </c>
      <c r="H64" s="116"/>
      <c r="I64" s="115">
        <v>6278</v>
      </c>
      <c r="K64" s="39"/>
    </row>
    <row r="65" spans="1:11" s="36" customFormat="1" ht="23.45" customHeight="1">
      <c r="A65" s="210" t="s">
        <v>144</v>
      </c>
      <c r="B65" s="115"/>
      <c r="C65" s="216">
        <v>0</v>
      </c>
      <c r="D65" s="216"/>
      <c r="E65" s="216">
        <v>0</v>
      </c>
      <c r="F65" s="117"/>
      <c r="G65" s="115">
        <v>8550</v>
      </c>
      <c r="H65" s="116"/>
      <c r="I65" s="115">
        <v>17100</v>
      </c>
      <c r="K65" s="39"/>
    </row>
    <row r="66" spans="1:11" s="36" customFormat="1" ht="23.45" customHeight="1">
      <c r="A66" s="210" t="s">
        <v>182</v>
      </c>
      <c r="B66" s="115"/>
      <c r="C66" s="116">
        <v>2850</v>
      </c>
      <c r="D66" s="117"/>
      <c r="E66" s="116">
        <v>5700</v>
      </c>
      <c r="F66" s="117"/>
      <c r="G66" s="115">
        <v>0</v>
      </c>
      <c r="H66" s="116"/>
      <c r="I66" s="115">
        <v>0</v>
      </c>
      <c r="K66" s="39"/>
    </row>
    <row r="67" spans="1:11" s="36" customFormat="1" ht="23.45" customHeight="1">
      <c r="A67" s="210" t="s">
        <v>97</v>
      </c>
      <c r="B67" s="115"/>
      <c r="C67" s="115">
        <v>3139</v>
      </c>
      <c r="D67" s="117"/>
      <c r="E67" s="115">
        <v>9971</v>
      </c>
      <c r="F67" s="117"/>
      <c r="G67" s="115">
        <v>3139</v>
      </c>
      <c r="H67" s="116"/>
      <c r="I67" s="115">
        <v>2387</v>
      </c>
      <c r="K67" s="39"/>
    </row>
    <row r="68" spans="1:11" s="36" customFormat="1" ht="23.45" customHeight="1">
      <c r="D68" s="38"/>
      <c r="F68" s="38"/>
      <c r="G68" s="37"/>
      <c r="H68" s="37"/>
      <c r="I68" s="37"/>
      <c r="K68" s="39"/>
    </row>
    <row r="69" spans="1:11" ht="23.45" customHeight="1">
      <c r="A69" s="18"/>
      <c r="B69" s="40"/>
      <c r="C69" s="35"/>
      <c r="D69" s="35"/>
      <c r="E69" s="35"/>
      <c r="F69" s="35"/>
    </row>
  </sheetData>
  <mergeCells count="20">
    <mergeCell ref="C43:E43"/>
    <mergeCell ref="G43:I43"/>
    <mergeCell ref="C45:I45"/>
    <mergeCell ref="A39:I39"/>
    <mergeCell ref="A40:I40"/>
    <mergeCell ref="C41:F41"/>
    <mergeCell ref="G41:I41"/>
    <mergeCell ref="C42:E42"/>
    <mergeCell ref="G42:I42"/>
    <mergeCell ref="A38:I38"/>
    <mergeCell ref="A1:I1"/>
    <mergeCell ref="A2:I2"/>
    <mergeCell ref="A3:I3"/>
    <mergeCell ref="C4:F4"/>
    <mergeCell ref="G4:I4"/>
    <mergeCell ref="C5:E5"/>
    <mergeCell ref="G5:I5"/>
    <mergeCell ref="C6:E6"/>
    <mergeCell ref="G6:I6"/>
    <mergeCell ref="C8:I8"/>
  </mergeCells>
  <pageMargins left="0.8" right="0.8" top="0.48" bottom="0.5" header="0.5" footer="0.5"/>
  <pageSetup paperSize="9" scale="70" firstPageNumber="9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CEACF0-7A40-45FB-A57D-86A1ACE17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700B28D-5310-43A0-A1AE-4D400ADAEE44}">
  <ds:schemaRefs>
    <ds:schemaRef ds:uri="http://schemas.microsoft.com/office/2006/documentManagement/types"/>
    <ds:schemaRef ds:uri="http://purl.org/dc/dcmitype/"/>
    <ds:schemaRef ds:uri="http://purl.org/dc/terms/"/>
    <ds:schemaRef ds:uri="05716746-add9-412a-97a9-1b5167d151a3"/>
    <ds:schemaRef ds:uri="http://schemas.microsoft.com/office/2006/metadata/properties"/>
    <ds:schemaRef ds:uri="http://purl.org/dc/elements/1.1/"/>
    <ds:schemaRef ds:uri="http://www.w3.org/XML/1998/namespace"/>
    <ds:schemaRef ds:uri="f6ba49b0-bcda-4796-8236-5b5cc1493ace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19E9867F-780B-4ED0-83BB-F936ECD91BE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3-4</vt:lpstr>
      <vt:lpstr>PL 5-6</vt:lpstr>
      <vt:lpstr>CE 7</vt:lpstr>
      <vt:lpstr>CE 8</vt:lpstr>
      <vt:lpstr>CF 9-10</vt:lpstr>
      <vt:lpstr>'BS 3-4'!Print_Area</vt:lpstr>
      <vt:lpstr>'CE 7'!Print_Area</vt:lpstr>
      <vt:lpstr>'CE 8'!Print_Area</vt:lpstr>
      <vt:lpstr>'CF 9-10'!Print_Area</vt:lpstr>
      <vt:lpstr>'PL 5-6'!Print_Area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Supinya.Sansupan</dc:creator>
  <cp:lastModifiedBy>Pailin Kanankhang</cp:lastModifiedBy>
  <cp:lastPrinted>2022-05-13T04:25:18Z</cp:lastPrinted>
  <dcterms:created xsi:type="dcterms:W3CDTF">2011-03-30T13:54:13Z</dcterms:created>
  <dcterms:modified xsi:type="dcterms:W3CDTF">2022-05-13T04:26:21Z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