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1 2022\FS Draft Q1 2022\SET\"/>
    </mc:Choice>
  </mc:AlternateContent>
  <bookViews>
    <workbookView xWindow="0" yWindow="0" windowWidth="28800" windowHeight="11400"/>
  </bookViews>
  <sheets>
    <sheet name="2-4" sheetId="1" r:id="rId1"/>
    <sheet name="5-6" sheetId="7" r:id="rId2"/>
    <sheet name="7" sheetId="8" r:id="rId3"/>
    <sheet name="8" sheetId="9" r:id="rId4"/>
    <sheet name="9-11" sheetId="10" r:id="rId5"/>
  </sheets>
  <definedNames>
    <definedName name="_xlnm.Print_Area" localSheetId="0">'2-4'!$A$1:$M$148</definedName>
    <definedName name="_xlnm.Print_Area" localSheetId="1">'5-6'!$A$1:$M$104</definedName>
    <definedName name="_xlnm.Print_Area" localSheetId="3">'8'!$A$1:$U$29</definedName>
    <definedName name="_xlnm.Print_Area" localSheetId="4">'9-11'!$A$1:$M$131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0" l="1"/>
  <c r="G73" i="10" l="1"/>
  <c r="I73" i="10" l="1"/>
  <c r="AC29" i="8" l="1"/>
  <c r="AA29" i="8" l="1"/>
  <c r="K38" i="7" l="1"/>
  <c r="M52" i="10" l="1"/>
  <c r="K52" i="10"/>
  <c r="M108" i="10"/>
  <c r="M73" i="10"/>
  <c r="M6" i="10"/>
  <c r="M92" i="10" s="1"/>
  <c r="I108" i="10"/>
  <c r="I92" i="10"/>
  <c r="M60" i="7"/>
  <c r="M47" i="7"/>
  <c r="M38" i="7"/>
  <c r="M16" i="7"/>
  <c r="M23" i="7" s="1"/>
  <c r="I73" i="7"/>
  <c r="I67" i="7"/>
  <c r="I60" i="7"/>
  <c r="I47" i="7"/>
  <c r="I38" i="7"/>
  <c r="I16" i="7"/>
  <c r="I23" i="7" s="1"/>
  <c r="Q22" i="9"/>
  <c r="M22" i="9"/>
  <c r="K128" i="1" s="1"/>
  <c r="K22" i="9"/>
  <c r="K126" i="1" s="1"/>
  <c r="I22" i="9"/>
  <c r="K125" i="1" s="1"/>
  <c r="G22" i="9"/>
  <c r="K124" i="1" s="1"/>
  <c r="U19" i="9"/>
  <c r="AC31" i="8"/>
  <c r="G133" i="1" s="1"/>
  <c r="Y31" i="8"/>
  <c r="W31" i="8"/>
  <c r="U31" i="8"/>
  <c r="S31" i="8"/>
  <c r="Q31" i="8"/>
  <c r="O31" i="8"/>
  <c r="G129" i="1" s="1"/>
  <c r="M31" i="8"/>
  <c r="G128" i="1" s="1"/>
  <c r="K31" i="8"/>
  <c r="G126" i="1" s="1"/>
  <c r="I31" i="8"/>
  <c r="G125" i="1" s="1"/>
  <c r="G31" i="8"/>
  <c r="G124" i="1" s="1"/>
  <c r="AE29" i="8"/>
  <c r="AA28" i="8"/>
  <c r="AE28" i="8" s="1"/>
  <c r="AA26" i="8"/>
  <c r="AA24" i="8"/>
  <c r="AE24" i="8" s="1"/>
  <c r="K108" i="10"/>
  <c r="G108" i="10"/>
  <c r="G92" i="10"/>
  <c r="K73" i="10"/>
  <c r="K6" i="10"/>
  <c r="K92" i="10" s="1"/>
  <c r="S17" i="9"/>
  <c r="Q17" i="9"/>
  <c r="O17" i="9"/>
  <c r="M17" i="9"/>
  <c r="K17" i="9"/>
  <c r="I17" i="9"/>
  <c r="G17" i="9"/>
  <c r="U15" i="9"/>
  <c r="U14" i="9"/>
  <c r="AC22" i="8"/>
  <c r="Y22" i="8"/>
  <c r="W22" i="8"/>
  <c r="U22" i="8"/>
  <c r="S22" i="8"/>
  <c r="Q22" i="8"/>
  <c r="O22" i="8"/>
  <c r="M22" i="8"/>
  <c r="K22" i="8"/>
  <c r="I22" i="8"/>
  <c r="G22" i="8"/>
  <c r="AA20" i="8"/>
  <c r="AE20" i="8" s="1"/>
  <c r="AA19" i="8"/>
  <c r="AE19" i="8" s="1"/>
  <c r="AA17" i="8"/>
  <c r="AE17" i="8" s="1"/>
  <c r="AA15" i="8"/>
  <c r="A3" i="8"/>
  <c r="A3" i="9" s="1"/>
  <c r="A3" i="10" s="1"/>
  <c r="G73" i="7"/>
  <c r="G67" i="7"/>
  <c r="K60" i="7"/>
  <c r="G60" i="7"/>
  <c r="A57" i="7"/>
  <c r="K47" i="7"/>
  <c r="G47" i="7"/>
  <c r="S22" i="9"/>
  <c r="G38" i="7"/>
  <c r="K16" i="7"/>
  <c r="K23" i="7" s="1"/>
  <c r="G16" i="7"/>
  <c r="G23" i="7" s="1"/>
  <c r="I26" i="7" l="1"/>
  <c r="I10" i="10"/>
  <c r="I37" i="10" s="1"/>
  <c r="I44" i="10" s="1"/>
  <c r="I110" i="10" s="1"/>
  <c r="I115" i="10" s="1"/>
  <c r="M26" i="7"/>
  <c r="M64" i="7" s="1"/>
  <c r="M67" i="7" s="1"/>
  <c r="M10" i="10"/>
  <c r="M37" i="10" s="1"/>
  <c r="M44" i="10" s="1"/>
  <c r="M110" i="10" s="1"/>
  <c r="M115" i="10" s="1"/>
  <c r="K130" i="1"/>
  <c r="U17" i="9"/>
  <c r="K26" i="7"/>
  <c r="O20" i="9" s="1"/>
  <c r="O22" i="9" s="1"/>
  <c r="K129" i="1" s="1"/>
  <c r="K10" i="10"/>
  <c r="K37" i="10" s="1"/>
  <c r="K44" i="10" s="1"/>
  <c r="K110" i="10" s="1"/>
  <c r="K115" i="10" s="1"/>
  <c r="G130" i="1"/>
  <c r="G26" i="7"/>
  <c r="G37" i="10"/>
  <c r="G44" i="10" s="1"/>
  <c r="G110" i="10" s="1"/>
  <c r="M49" i="7"/>
  <c r="AA22" i="8"/>
  <c r="I49" i="7"/>
  <c r="K49" i="7"/>
  <c r="G49" i="7"/>
  <c r="AA31" i="8"/>
  <c r="AE26" i="8"/>
  <c r="AE31" i="8" s="1"/>
  <c r="AE15" i="8"/>
  <c r="AE22" i="8" s="1"/>
  <c r="A49" i="10"/>
  <c r="A89" i="10"/>
  <c r="K67" i="7"/>
  <c r="G51" i="7" l="1"/>
  <c r="M51" i="7"/>
  <c r="M70" i="7" s="1"/>
  <c r="M73" i="7" s="1"/>
  <c r="I51" i="7"/>
  <c r="G115" i="10"/>
  <c r="K51" i="7"/>
  <c r="K73" i="7" s="1"/>
  <c r="U20" i="9"/>
  <c r="U22" i="9" s="1"/>
  <c r="M132" i="1"/>
  <c r="M135" i="1" s="1"/>
  <c r="I132" i="1"/>
  <c r="I135" i="1" s="1"/>
  <c r="A106" i="1"/>
  <c r="M93" i="1"/>
  <c r="I93" i="1"/>
  <c r="M80" i="1"/>
  <c r="I80" i="1"/>
  <c r="A55" i="1"/>
  <c r="M42" i="1"/>
  <c r="I42" i="1"/>
  <c r="M23" i="1"/>
  <c r="I23" i="1"/>
  <c r="M44" i="1" l="1"/>
  <c r="M95" i="1"/>
  <c r="M137" i="1" s="1"/>
  <c r="I44" i="1"/>
  <c r="I95" i="1"/>
  <c r="I137" i="1" s="1"/>
  <c r="K23" i="1" l="1"/>
  <c r="K80" i="1" l="1"/>
  <c r="K93" i="1" l="1"/>
  <c r="K95" i="1" s="1"/>
  <c r="G93" i="1" l="1"/>
  <c r="K132" i="1" l="1"/>
  <c r="K135" i="1" l="1"/>
  <c r="K137" i="1" s="1"/>
  <c r="K42" i="1"/>
  <c r="K44" i="1" s="1"/>
  <c r="G42" i="1" l="1"/>
  <c r="G80" i="1" l="1"/>
  <c r="G95" i="1" s="1"/>
  <c r="G23" i="1" l="1"/>
  <c r="G44" i="1" s="1"/>
  <c r="G132" i="1" l="1"/>
  <c r="G135" i="1" s="1"/>
  <c r="G137" i="1" s="1"/>
</calcChain>
</file>

<file path=xl/sharedStrings.xml><?xml version="1.0" encoding="utf-8"?>
<sst xmlns="http://schemas.openxmlformats.org/spreadsheetml/2006/main" count="428" uniqueCount="236">
  <si>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</si>
  <si>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</si>
  <si>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</si>
  <si>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</si>
  <si>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</si>
  <si>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</si>
  <si>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</si>
  <si>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</si>
  <si>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</si>
  <si>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</si>
  <si>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</si>
  <si>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</si>
  <si>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</si>
  <si>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</si>
  <si>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</si>
  <si>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</si>
  <si>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</si>
  <si>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</si>
  <si>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</si>
  <si>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</si>
  <si>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</si>
  <si>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</si>
  <si>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</si>
  <si>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</si>
  <si>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</si>
  <si>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</si>
  <si>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</si>
  <si>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</si>
  <si>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</si>
  <si>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</si>
  <si>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</si>
  <si>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</si>
  <si>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</si>
  <si>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</si>
  <si>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</si>
  <si>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</si>
  <si>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</si>
  <si>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</si>
  <si>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</si>
  <si>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</si>
  <si>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</si>
  <si>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</si>
  <si>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</si>
  <si>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</si>
  <si>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</si>
  <si>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</si>
  <si>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</si>
  <si>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</si>
  <si>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</si>
  <si>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</si>
  <si>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</si>
  <si>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</si>
  <si>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</si>
  <si>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</si>
  <si>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</si>
  <si>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</si>
  <si>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</si>
  <si>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</si>
  <si>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</si>
  <si>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</si>
  <si>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</si>
  <si>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</si>
  <si>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</si>
  <si>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</si>
  <si>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</si>
  <si>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</si>
  <si>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</si>
  <si>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</si>
  <si>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</si>
  <si>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</si>
  <si>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</si>
  <si>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</si>
  <si>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</si>
  <si>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</si>
  <si>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</si>
  <si>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</si>
  <si>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</si>
  <si>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</si>
  <si>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</si>
  <si>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</si>
  <si>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</si>
  <si>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</si>
  <si>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</si>
  <si>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</si>
  <si>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</si>
  <si>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</si>
  <si>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</si>
  <si>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</si>
  <si>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</si>
  <si>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</si>
  <si>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</si>
  <si>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</si>
  <si>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</si>
  <si>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</si>
  <si>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</si>
  <si>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</si>
  <si>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</si>
  <si>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</si>
  <si>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</si>
  <si>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</si>
  <si>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</si>
  <si>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</si>
  <si>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</si>
  <si>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</si>
  <si>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</si>
  <si>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</si>
  <si>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</si>
  <si>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</si>
  <si>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</si>
  <si>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</si>
  <si>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</si>
  <si>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</si>
  <si>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</si>
  <si>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</si>
  <si>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</si>
  <si>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</si>
  <si>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</si>
  <si>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</si>
  <si>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</si>
  <si>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</si>
  <si>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</si>
  <si>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</si>
  <si>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</si>
  <si>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</si>
  <si>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</si>
  <si>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</si>
  <si>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</si>
  <si>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</si>
  <si>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</si>
  <si>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</si>
  <si>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</si>
  <si>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</si>
  <si>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</si>
  <si>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</si>
  <si>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</si>
  <si>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ยอดคงเหลือ ณ ต้นงวด พ.ศ. 2564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</si>
  <si>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</si>
  <si>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</si>
  <si>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</si>
  <si>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</si>
  <si>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</si>
  <si>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</si>
  <si>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</si>
  <si>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</si>
  <si>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</si>
  <si>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</si>
  <si>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</si>
  <si>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จ่ายผลประโยชน์พนักงาน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</si>
  <si>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</si>
  <si>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</si>
  <si>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</si>
  <si>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</si>
  <si>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</si>
  <si>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</si>
  <si>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</si>
  <si>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</si>
  <si>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</si>
  <si>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</si>
  <si>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</si>
  <si>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</si>
  <si>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</si>
  <si>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</si>
  <si>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</si>
  <si>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</si>
  <si>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</si>
  <si>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</si>
  <si>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</si>
  <si>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</si>
  <si>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</si>
  <si>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</si>
  <si>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</si>
  <si>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</si>
  <si>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</si>
  <si>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</si>
  <si>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</si>
  <si>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</si>
  <si>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</si>
  <si>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</si>
  <si>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</si>
  <si>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</si>
  <si>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</si>
  <si>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</si>
  <si>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</si>
  <si>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</si>
  <si>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สินทรัพย์และหนี้สินตามสัญญาเช่า</t>
  </si>
  <si>
    <t>เงินปันผลค้างจ่าย</t>
  </si>
  <si>
    <t>กำไรเบ็ดเสร็จรวมสำหรับงวด</t>
  </si>
  <si>
    <t>ส่วนของส่วนได้เสียที่ไม่มีอำนาจควบคุม</t>
  </si>
  <si>
    <t>เบ็ดเสร็จอื่นของ</t>
  </si>
  <si>
    <t>บริษัทร่วมและ</t>
  </si>
  <si>
    <t>การร่วมค้า</t>
  </si>
  <si>
    <t>-</t>
  </si>
  <si>
    <t>เงินสดรับคืนจากการให้กู้ระยะสั้นแก่</t>
  </si>
  <si>
    <t>กิจการที่เกี่ยวข้องกัน</t>
  </si>
  <si>
    <t>ยอดคงเหลือ ณ ต้นงวด พ.ศ. 2565</t>
  </si>
  <si>
    <t>ยอดคงเหลือ ณ สิ้นงวด พ.ศ. 2565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</si>
  <si>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</si>
  <si>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</si>
  <si>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</si>
  <si>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</si>
  <si>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เงินสดจ่ายเพื่อลงทุนในบริษัทย่อย</t>
  </si>
  <si>
    <t>กำไรจากการจำหน่ายเงินลงทุนในกิจการร่วมค้า</t>
  </si>
  <si>
    <t>ของภาระผูกพัน</t>
  </si>
  <si>
    <t>ผลประโยชน์</t>
  </si>
  <si>
    <t>พนักงาน</t>
  </si>
  <si>
    <t>การวัดมูลค่าใหม่</t>
  </si>
  <si>
    <t>ผลประโยชน์พนักงาน</t>
  </si>
  <si>
    <t>ส่วนแบ่งกำไรเบ็ดเสร็จอื่นของ</t>
  </si>
  <si>
    <t>การวัดมูลค่าสินทรัพย์</t>
  </si>
  <si>
    <t>ทางการเงินด้วย</t>
  </si>
  <si>
    <t>มูลค่ายุติธรรมผ่าน</t>
  </si>
  <si>
    <t>ส่วนแบ่งกำไรขาดทุน</t>
  </si>
  <si>
    <t>กระแสเงินสดจากการดำเนินงาน</t>
  </si>
  <si>
    <t>เงินปันผลรับ</t>
  </si>
  <si>
    <t>การเปลี่ยนแปลงของสินทรัพย์และหนี้สินในการดำเนินงาน</t>
  </si>
  <si>
    <t>การวัดมูลค่าใหม่ของภาระผูกพันผลประโยชน์พนักงาน</t>
  </si>
  <si>
    <t>กลับรายการขาดทุนจากการด้อยค่าสินทรัพย์ทางการเงิน</t>
  </si>
  <si>
    <t>เงินสดรับจากการลดทุนของบริษัทร่วม</t>
  </si>
  <si>
    <t>เงินสดรับจากการจำหน่ายส่วนได้เสียในการร่วมค้า</t>
  </si>
  <si>
    <t>ส่วนแบ่ง (กำไร) ขาดทุนจากบริษัทร่วมและการร่วมค้า</t>
  </si>
  <si>
    <t>ส่วนแบ่งกำไร (ขาดทุน) จากบริษัทร่วมและการร่วมค้า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</si>
  <si>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</si>
  <si>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</si>
  <si>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</si>
  <si>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</si>
  <si>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</si>
  <si>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</si>
  <si>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</si>
  <si>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</si>
  <si>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การแบ่งปันกำไร (ขาดทุน) เบ็ดเสร็จรวม</t>
  </si>
  <si>
    <t>ขาดทุน (กำไร) จากอัตราแลกเปลี่ยน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</si>
  <si>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</si>
  <si>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</si>
  <si>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</si>
  <si>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ยกเลิกสินทรัพย์สิทธิการใช้</t>
  </si>
  <si>
    <t>ยกเลิกหนี้สินตามสัญญาเช่า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</si>
</sst>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;\(#,##0\);&quot;-&quot;;@"/>
    <numFmt numFmtId="172" formatCode="0.0000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</cellStyleXfs>
  <cellXfs count="2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0" fillId="0" borderId="0" xfId="0" applyFill="1"/>
    <xf numFmtId="171" fontId="3" fillId="0" borderId="0" xfId="2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horizontal="center" vertical="center" wrapText="1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166" fontId="3" fillId="0" borderId="4" xfId="1" applyNumberFormat="1" applyFont="1" applyBorder="1" applyAlignment="1">
      <alignment horizontal="center" vertical="center"/>
    </xf>
    <xf numFmtId="171" fontId="3" fillId="0" borderId="4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71" fontId="7" fillId="0" borderId="0" xfId="1" applyNumberFormat="1" applyFont="1" applyAlignment="1">
      <alignment horizontal="center" vertical="center"/>
    </xf>
    <xf numFmtId="171" fontId="7" fillId="0" borderId="4" xfId="1" applyNumberFormat="1" applyFont="1" applyBorder="1" applyAlignment="1">
      <alignment horizontal="right" vertical="center"/>
    </xf>
    <xf numFmtId="0" fontId="9" fillId="0" borderId="0" xfId="1" applyFont="1" applyAlignment="1">
      <alignment vertical="center"/>
    </xf>
    <xf numFmtId="171" fontId="3" fillId="3" borderId="0" xfId="1" applyNumberFormat="1" applyFont="1" applyFill="1" applyAlignment="1">
      <alignment horizontal="right" vertical="center"/>
    </xf>
    <xf numFmtId="171" fontId="3" fillId="3" borderId="0" xfId="1" applyNumberFormat="1" applyFont="1" applyFill="1" applyAlignment="1">
      <alignment vertical="center"/>
    </xf>
    <xf numFmtId="171" fontId="3" fillId="0" borderId="0" xfId="1" applyNumberFormat="1" applyFont="1" applyAlignment="1">
      <alignment horizontal="center" vertical="center"/>
    </xf>
    <xf numFmtId="165" fontId="3" fillId="0" borderId="0" xfId="1" applyNumberFormat="1" applyFont="1"/>
    <xf numFmtId="171" fontId="3" fillId="3" borderId="3" xfId="1" applyNumberFormat="1" applyFont="1" applyFill="1" applyBorder="1" applyAlignment="1">
      <alignment horizontal="right" vertical="center"/>
    </xf>
    <xf numFmtId="171" fontId="3" fillId="3" borderId="4" xfId="1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38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71" fontId="3" fillId="3" borderId="0" xfId="1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3" fillId="3" borderId="0" xfId="1" applyNumberFormat="1" applyFont="1" applyFill="1" applyAlignment="1">
      <alignment horizontal="center" vertical="center"/>
    </xf>
    <xf numFmtId="167" fontId="3" fillId="3" borderId="1" xfId="1" applyNumberFormat="1" applyFont="1" applyFill="1" applyBorder="1" applyAlignment="1">
      <alignment horizontal="right" vertical="center"/>
    </xf>
    <xf numFmtId="167" fontId="3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71" fontId="3" fillId="3" borderId="5" xfId="1" applyNumberFormat="1" applyFont="1" applyFill="1" applyBorder="1" applyAlignment="1">
      <alignment horizontal="right" vertical="center"/>
    </xf>
    <xf numFmtId="37" fontId="9" fillId="0" borderId="4" xfId="1" applyNumberFormat="1" applyFont="1" applyBorder="1" applyAlignment="1">
      <alignment vertical="center"/>
    </xf>
    <xf numFmtId="37" fontId="9" fillId="0" borderId="4" xfId="1" applyNumberFormat="1" applyFont="1" applyBorder="1" applyAlignment="1">
      <alignment horizontal="center" vertical="center"/>
    </xf>
    <xf numFmtId="171" fontId="9" fillId="0" borderId="4" xfId="1" applyNumberFormat="1" applyFont="1" applyBorder="1" applyAlignment="1">
      <alignment horizontal="right" vertical="center"/>
    </xf>
    <xf numFmtId="171" fontId="7" fillId="0" borderId="6" xfId="1" applyNumberFormat="1" applyFont="1" applyBorder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71" fontId="9" fillId="3" borderId="0" xfId="1" applyNumberFormat="1" applyFont="1" applyFill="1" applyAlignment="1">
      <alignment horizontal="right" vertical="center"/>
    </xf>
    <xf numFmtId="171" fontId="9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center" vertical="center"/>
    </xf>
    <xf numFmtId="171" fontId="7" fillId="3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3" borderId="5" xfId="1" applyNumberFormat="1" applyFont="1" applyFill="1" applyBorder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7" fillId="0" borderId="4" xfId="2" applyFont="1" applyBorder="1" applyAlignment="1">
      <alignment vertical="center"/>
    </xf>
    <xf numFmtId="0" fontId="8" fillId="0" borderId="4" xfId="2" applyFont="1" applyBorder="1" applyAlignment="1">
      <alignment vertical="center"/>
    </xf>
    <xf numFmtId="171" fontId="3" fillId="0" borderId="4" xfId="2" applyNumberFormat="1" applyFont="1" applyBorder="1" applyAlignment="1">
      <alignment horizontal="right" vertical="center"/>
    </xf>
    <xf numFmtId="171" fontId="7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171" fontId="7" fillId="0" borderId="6" xfId="2" applyNumberFormat="1" applyFont="1" applyBorder="1" applyAlignment="1">
      <alignment vertical="center"/>
    </xf>
    <xf numFmtId="171" fontId="3" fillId="0" borderId="0" xfId="2" applyNumberFormat="1" applyFont="1" applyAlignment="1">
      <alignment horizontal="left" vertical="center"/>
    </xf>
    <xf numFmtId="171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left" vertical="center" wrapText="1"/>
    </xf>
    <xf numFmtId="171" fontId="3" fillId="0" borderId="0" xfId="2" applyNumberFormat="1" applyFont="1" applyAlignment="1">
      <alignment horizontal="right" vertical="center" wrapText="1"/>
    </xf>
    <xf numFmtId="171" fontId="8" fillId="0" borderId="0" xfId="1" applyNumberFormat="1" applyFont="1" applyAlignment="1">
      <alignment horizontal="right" vertical="center"/>
    </xf>
    <xf numFmtId="171" fontId="7" fillId="0" borderId="0" xfId="2" applyNumberFormat="1" applyFont="1" applyAlignment="1">
      <alignment horizontal="center" vertical="center"/>
    </xf>
    <xf numFmtId="171" fontId="3" fillId="0" borderId="0" xfId="2" applyNumberFormat="1" applyFont="1" applyAlignment="1">
      <alignment horizontal="center" vertical="center" wrapText="1"/>
    </xf>
    <xf numFmtId="171" fontId="3" fillId="0" borderId="0" xfId="2" applyNumberFormat="1" applyFont="1" applyAlignment="1">
      <alignment horizontal="left" vertical="center" wrapText="1"/>
    </xf>
    <xf numFmtId="171" fontId="3" fillId="0" borderId="0" xfId="3" applyNumberFormat="1" applyFont="1" applyFill="1" applyAlignment="1">
      <alignment horizontal="right" vertical="center" wrapText="1"/>
    </xf>
    <xf numFmtId="171" fontId="3" fillId="0" borderId="0" xfId="2" applyNumberFormat="1" applyFont="1" applyAlignment="1">
      <alignment vertical="center" wrapText="1"/>
    </xf>
    <xf numFmtId="171" fontId="3" fillId="3" borderId="0" xfId="2" applyNumberFormat="1" applyFont="1" applyFill="1" applyAlignment="1">
      <alignment horizontal="right" vertical="center" wrapText="1"/>
    </xf>
    <xf numFmtId="171" fontId="3" fillId="3" borderId="4" xfId="2" applyNumberFormat="1" applyFont="1" applyFill="1" applyBorder="1" applyAlignment="1">
      <alignment horizontal="right" vertical="center" wrapText="1"/>
    </xf>
    <xf numFmtId="171" fontId="3" fillId="3" borderId="3" xfId="2" applyNumberFormat="1" applyFont="1" applyFill="1" applyBorder="1" applyAlignment="1">
      <alignment horizontal="right" vertical="center" wrapText="1"/>
    </xf>
    <xf numFmtId="171" fontId="3" fillId="3" borderId="0" xfId="3" applyNumberFormat="1" applyFont="1" applyFill="1" applyAlignment="1">
      <alignment horizontal="right" vertical="center" wrapText="1"/>
    </xf>
    <xf numFmtId="171" fontId="3" fillId="3" borderId="0" xfId="2" applyNumberFormat="1" applyFont="1" applyFill="1" applyAlignment="1">
      <alignment horizontal="right" vertical="center"/>
    </xf>
    <xf numFmtId="171" fontId="3" fillId="3" borderId="5" xfId="2" applyNumberFormat="1" applyFont="1" applyFill="1" applyBorder="1" applyAlignment="1">
      <alignment horizontal="right" vertical="center" wrapText="1"/>
    </xf>
    <xf numFmtId="38" fontId="3" fillId="0" borderId="4" xfId="2" applyNumberFormat="1" applyFont="1" applyBorder="1" applyAlignment="1">
      <alignment vertical="center"/>
    </xf>
    <xf numFmtId="0" fontId="3" fillId="0" borderId="4" xfId="2" applyFont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171" fontId="7" fillId="3" borderId="0" xfId="2" applyNumberFormat="1" applyFont="1" applyFill="1" applyAlignment="1">
      <alignment vertical="center" wrapText="1"/>
    </xf>
    <xf numFmtId="171" fontId="7" fillId="0" borderId="0" xfId="2" applyNumberFormat="1" applyFont="1" applyAlignment="1">
      <alignment vertical="center" wrapText="1"/>
    </xf>
    <xf numFmtId="171" fontId="3" fillId="3" borderId="0" xfId="3" applyNumberFormat="1" applyFont="1" applyFill="1" applyAlignment="1">
      <alignment vertical="center" wrapText="1"/>
    </xf>
    <xf numFmtId="171" fontId="3" fillId="0" borderId="0" xfId="3" applyNumberFormat="1" applyFont="1" applyFill="1" applyAlignment="1">
      <alignment vertical="center" wrapText="1"/>
    </xf>
    <xf numFmtId="38" fontId="3" fillId="0" borderId="0" xfId="2" applyNumberFormat="1" applyFont="1" applyAlignment="1">
      <alignment horizontal="center" vertical="center" wrapText="1"/>
    </xf>
    <xf numFmtId="38" fontId="3" fillId="0" borderId="0" xfId="1" applyNumberFormat="1" applyFont="1" applyAlignment="1">
      <alignment vertical="center"/>
    </xf>
    <xf numFmtId="0" fontId="3" fillId="0" borderId="0" xfId="1" applyFont="1"/>
    <xf numFmtId="165" fontId="3" fillId="0" borderId="0" xfId="1" applyNumberFormat="1" applyFont="1" applyAlignment="1">
      <alignment vertical="top"/>
    </xf>
    <xf numFmtId="171" fontId="3" fillId="3" borderId="0" xfId="2" applyNumberFormat="1" applyFont="1" applyFill="1" applyAlignment="1">
      <alignment vertical="center" wrapText="1"/>
    </xf>
    <xf numFmtId="171" fontId="3" fillId="3" borderId="4" xfId="2" applyNumberFormat="1" applyFont="1" applyFill="1" applyBorder="1" applyAlignment="1">
      <alignment vertical="center" wrapText="1"/>
    </xf>
    <xf numFmtId="171" fontId="3" fillId="3" borderId="4" xfId="3" applyNumberFormat="1" applyFont="1" applyFill="1" applyBorder="1" applyAlignment="1">
      <alignment vertical="center" wrapText="1"/>
    </xf>
    <xf numFmtId="171" fontId="3" fillId="0" borderId="4" xfId="3" applyNumberFormat="1" applyFont="1" applyFill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3" fillId="0" borderId="4" xfId="2" applyFont="1" applyBorder="1" applyAlignment="1">
      <alignment vertical="center" wrapText="1"/>
    </xf>
    <xf numFmtId="171" fontId="7" fillId="0" borderId="4" xfId="2" applyNumberFormat="1" applyFont="1" applyBorder="1" applyAlignment="1">
      <alignment vertical="center" wrapText="1"/>
    </xf>
    <xf numFmtId="0" fontId="3" fillId="0" borderId="0" xfId="2" applyFont="1" applyAlignment="1">
      <alignment horizontal="center" vertical="center"/>
    </xf>
    <xf numFmtId="171" fontId="3" fillId="3" borderId="0" xfId="2" applyNumberFormat="1" applyFont="1" applyFill="1" applyAlignment="1">
      <alignment vertical="center"/>
    </xf>
    <xf numFmtId="171" fontId="3" fillId="3" borderId="6" xfId="2" applyNumberFormat="1" applyFont="1" applyFill="1" applyBorder="1" applyAlignment="1">
      <alignment vertical="center" wrapText="1"/>
    </xf>
    <xf numFmtId="171" fontId="3" fillId="3" borderId="3" xfId="2" applyNumberFormat="1" applyFont="1" applyFill="1" applyBorder="1" applyAlignment="1">
      <alignment vertical="center" wrapText="1"/>
    </xf>
    <xf numFmtId="171" fontId="3" fillId="0" borderId="0" xfId="3" applyNumberFormat="1" applyFont="1" applyFill="1" applyBorder="1" applyAlignment="1">
      <alignment horizontal="right" vertical="center"/>
    </xf>
    <xf numFmtId="171" fontId="3" fillId="3" borderId="6" xfId="2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horizontal="right" vertical="center"/>
    </xf>
    <xf numFmtId="171" fontId="3" fillId="3" borderId="0" xfId="3" applyNumberFormat="1" applyFont="1" applyFill="1" applyAlignment="1">
      <alignment horizontal="right" vertical="center"/>
    </xf>
    <xf numFmtId="171" fontId="3" fillId="3" borderId="4" xfId="2" applyNumberFormat="1" applyFont="1" applyFill="1" applyBorder="1" applyAlignment="1">
      <alignment horizontal="right" vertical="center"/>
    </xf>
    <xf numFmtId="171" fontId="3" fillId="3" borderId="5" xfId="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70" fontId="3" fillId="3" borderId="0" xfId="3" applyNumberFormat="1" applyFont="1" applyFill="1" applyAlignment="1">
      <alignment horizontal="right" vertical="center" wrapText="1"/>
    </xf>
    <xf numFmtId="170" fontId="3" fillId="0" borderId="0" xfId="3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 wrapText="1"/>
    </xf>
    <xf numFmtId="171" fontId="7" fillId="0" borderId="0" xfId="2" applyNumberFormat="1" applyFont="1" applyFill="1" applyAlignment="1">
      <alignment horizontal="left" vertical="center"/>
    </xf>
    <xf numFmtId="171" fontId="3" fillId="0" borderId="0" xfId="2" applyNumberFormat="1" applyFont="1" applyFill="1" applyAlignment="1">
      <alignment horizontal="left" vertical="center"/>
    </xf>
    <xf numFmtId="171" fontId="7" fillId="0" borderId="4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vertical="center"/>
    </xf>
    <xf numFmtId="171" fontId="7" fillId="0" borderId="0" xfId="2" applyNumberFormat="1" applyFont="1" applyFill="1" applyAlignment="1">
      <alignment horizontal="left" vertical="center" wrapText="1"/>
    </xf>
    <xf numFmtId="171" fontId="3" fillId="0" borderId="0" xfId="2" applyNumberFormat="1" applyFont="1" applyFill="1" applyAlignment="1">
      <alignment horizontal="center" vertical="center" wrapText="1"/>
    </xf>
    <xf numFmtId="171" fontId="3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171" fontId="3" fillId="0" borderId="4" xfId="2" applyNumberFormat="1" applyFont="1" applyFill="1" applyBorder="1" applyAlignment="1">
      <alignment horizontal="right" vertical="center" wrapText="1"/>
    </xf>
    <xf numFmtId="171" fontId="3" fillId="0" borderId="3" xfId="2" applyNumberFormat="1" applyFont="1" applyFill="1" applyBorder="1" applyAlignment="1">
      <alignment horizontal="right" vertical="center" wrapText="1"/>
    </xf>
    <xf numFmtId="171" fontId="3" fillId="0" borderId="0" xfId="2" applyNumberFormat="1" applyFont="1" applyFill="1" applyAlignment="1">
      <alignment vertical="center" wrapText="1"/>
    </xf>
    <xf numFmtId="171" fontId="3" fillId="0" borderId="5" xfId="2" applyNumberFormat="1" applyFont="1" applyFill="1" applyBorder="1" applyAlignment="1">
      <alignment horizontal="right" vertical="center" wrapText="1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4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1" fontId="3" fillId="0" borderId="5" xfId="1" applyNumberFormat="1" applyFont="1" applyFill="1" applyBorder="1" applyAlignment="1">
      <alignment horizontal="right" vertical="center"/>
    </xf>
    <xf numFmtId="171" fontId="9" fillId="0" borderId="4" xfId="1" applyNumberFormat="1" applyFont="1" applyFill="1" applyBorder="1" applyAlignment="1">
      <alignment horizontal="right" vertical="center"/>
    </xf>
    <xf numFmtId="171" fontId="7" fillId="0" borderId="6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3" fillId="0" borderId="4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vertical="center" wrapText="1"/>
    </xf>
    <xf numFmtId="171" fontId="3" fillId="0" borderId="4" xfId="2" applyNumberFormat="1" applyFont="1" applyFill="1" applyBorder="1" applyAlignment="1">
      <alignment vertical="center" wrapText="1"/>
    </xf>
    <xf numFmtId="171" fontId="7" fillId="0" borderId="4" xfId="2" applyNumberFormat="1" applyFont="1" applyFill="1" applyBorder="1" applyAlignment="1">
      <alignment vertical="center" wrapText="1"/>
    </xf>
    <xf numFmtId="171" fontId="3" fillId="0" borderId="6" xfId="2" applyNumberFormat="1" applyFont="1" applyFill="1" applyBorder="1" applyAlignment="1">
      <alignment vertical="center" wrapText="1"/>
    </xf>
    <xf numFmtId="171" fontId="3" fillId="0" borderId="3" xfId="2" applyNumberFormat="1" applyFont="1" applyFill="1" applyBorder="1" applyAlignment="1">
      <alignment vertical="center" wrapText="1"/>
    </xf>
    <xf numFmtId="171" fontId="3" fillId="0" borderId="6" xfId="2" applyNumberFormat="1" applyFont="1" applyFill="1" applyBorder="1" applyAlignment="1">
      <alignment horizontal="right" vertical="center"/>
    </xf>
    <xf numFmtId="171" fontId="3" fillId="0" borderId="5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38" fontId="3" fillId="0" borderId="0" xfId="2" applyNumberFormat="1" applyFont="1" applyFill="1" applyAlignment="1">
      <alignment horizontal="center" vertical="center" wrapText="1"/>
    </xf>
    <xf numFmtId="171" fontId="7" fillId="0" borderId="0" xfId="2" applyNumberFormat="1" applyFont="1" applyBorder="1" applyAlignment="1">
      <alignment horizontal="right" vertical="center"/>
    </xf>
    <xf numFmtId="171" fontId="3" fillId="3" borderId="3" xfId="3" applyNumberFormat="1" applyFont="1" applyFill="1" applyBorder="1" applyAlignment="1">
      <alignment vertical="center" wrapText="1"/>
    </xf>
    <xf numFmtId="0" fontId="9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71" fontId="7" fillId="0" borderId="0" xfId="2" applyNumberFormat="1" applyFont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71" fontId="7" fillId="0" borderId="4" xfId="1" applyNumberFormat="1" applyFont="1" applyBorder="1" applyAlignment="1">
      <alignment horizontal="center" vertical="center"/>
    </xf>
    <xf numFmtId="171" fontId="7" fillId="0" borderId="4" xfId="2" applyNumberFormat="1" applyFont="1" applyBorder="1" applyAlignment="1">
      <alignment horizontal="center" vertical="center"/>
    </xf>
    <xf numFmtId="171" fontId="7" fillId="0" borderId="7" xfId="2" applyNumberFormat="1" applyFont="1" applyBorder="1" applyAlignment="1">
      <alignment horizontal="center" vertical="center"/>
    </xf>
    <xf numFmtId="171" fontId="7" fillId="0" borderId="8" xfId="2" applyNumberFormat="1" applyFont="1" applyBorder="1" applyAlignment="1">
      <alignment horizontal="center" vertical="center"/>
    </xf>
  </cellXfs>
  <cellStyles count="4">
    <cellStyle name="Comma 2" xfId="3"/>
    <cellStyle name="Normal" xfId="0" builtinId="0"/>
    <cellStyle name="Normal - Style1 2" xfId="1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topLeftCell="D142" zoomScaleNormal="100" zoomScaleSheetLayoutView="90" workbookViewId="0">
      <selection activeCell="E1" sqref="E1:M1048576"/>
    </sheetView>
  </sheetViews>
  <sheetFormatPr defaultRowHeight="21.75" customHeight="1" x14ac:dyDescent="0.25"/>
  <cols>
    <col min="1" max="3" width="1.42578125" customWidth="1"/>
    <col min="4" max="4" width="30.85546875" customWidth="1"/>
    <col min="5" max="5" width="7.5703125" customWidth="1"/>
    <col min="6" max="6" width="0.5703125" customWidth="1"/>
    <col min="7" max="7" width="13.57031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</cols>
  <sheetData>
    <row r="1" spans="1:13" ht="21.75" customHeight="1" x14ac:dyDescent="0.2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2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25">
      <c r="A3" s="4" t="s">
        <v>196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211" t="s">
        <v>2</v>
      </c>
      <c r="H5" s="212"/>
      <c r="I5" s="212"/>
      <c r="J5" s="3"/>
      <c r="K5" s="211" t="s">
        <v>3</v>
      </c>
      <c r="L5" s="212"/>
      <c r="M5" s="212"/>
    </row>
    <row r="6" spans="1:13" ht="18.600000000000001" customHeight="1" x14ac:dyDescent="0.25">
      <c r="A6" s="7"/>
      <c r="B6" s="7"/>
      <c r="C6" s="7"/>
      <c r="D6" s="8"/>
      <c r="E6" s="9"/>
      <c r="F6" s="9"/>
      <c r="G6" s="10" t="s">
        <v>4</v>
      </c>
      <c r="H6" s="10"/>
      <c r="I6" s="10" t="s">
        <v>5</v>
      </c>
      <c r="J6" s="3"/>
      <c r="K6" s="10" t="s">
        <v>4</v>
      </c>
      <c r="L6" s="10"/>
      <c r="M6" s="10" t="s">
        <v>5</v>
      </c>
    </row>
    <row r="7" spans="1:13" ht="18.600000000000001" customHeight="1" x14ac:dyDescent="0.25">
      <c r="A7" s="2"/>
      <c r="B7" s="2"/>
      <c r="C7" s="2"/>
      <c r="D7" s="2"/>
      <c r="E7" s="2"/>
      <c r="F7" s="2"/>
      <c r="G7" s="11" t="s">
        <v>197</v>
      </c>
      <c r="H7" s="12"/>
      <c r="I7" s="11" t="s">
        <v>6</v>
      </c>
      <c r="J7" s="3"/>
      <c r="K7" s="11" t="s">
        <v>197</v>
      </c>
      <c r="L7" s="12"/>
      <c r="M7" s="11" t="s">
        <v>6</v>
      </c>
    </row>
    <row r="8" spans="1:13" ht="18.600000000000001" customHeight="1" x14ac:dyDescent="0.25">
      <c r="A8" s="2"/>
      <c r="B8" s="2"/>
      <c r="C8" s="2"/>
      <c r="D8" s="2"/>
      <c r="E8" s="2"/>
      <c r="F8" s="2"/>
      <c r="G8" s="10" t="s">
        <v>198</v>
      </c>
      <c r="H8" s="10"/>
      <c r="I8" s="10" t="s">
        <v>7</v>
      </c>
      <c r="J8" s="10"/>
      <c r="K8" s="10" t="s">
        <v>198</v>
      </c>
      <c r="L8" s="10"/>
      <c r="M8" s="10" t="s">
        <v>7</v>
      </c>
    </row>
    <row r="9" spans="1:13" ht="18.600000000000001" customHeight="1" x14ac:dyDescent="0.25">
      <c r="A9" s="13"/>
      <c r="B9" s="13"/>
      <c r="C9" s="13"/>
      <c r="D9" s="13"/>
      <c r="E9" s="14" t="s">
        <v>8</v>
      </c>
      <c r="F9" s="15"/>
      <c r="G9" s="16" t="s">
        <v>9</v>
      </c>
      <c r="H9" s="10"/>
      <c r="I9" s="16" t="s">
        <v>9</v>
      </c>
      <c r="J9" s="10"/>
      <c r="K9" s="16" t="s">
        <v>9</v>
      </c>
      <c r="L9" s="10"/>
      <c r="M9" s="16" t="s">
        <v>9</v>
      </c>
    </row>
    <row r="10" spans="1:13" ht="18.600000000000001" customHeight="1" x14ac:dyDescent="0.25">
      <c r="A10" s="7" t="s">
        <v>10</v>
      </c>
      <c r="B10" s="7"/>
      <c r="C10" s="7"/>
      <c r="D10" s="7"/>
      <c r="E10" s="8"/>
      <c r="F10" s="9"/>
      <c r="G10" s="17"/>
      <c r="H10" s="3"/>
      <c r="I10" s="3"/>
      <c r="J10" s="3"/>
      <c r="K10" s="17"/>
      <c r="L10" s="3"/>
      <c r="M10" s="3"/>
    </row>
    <row r="11" spans="1:13" ht="5.0999999999999996" customHeight="1" x14ac:dyDescent="0.25">
      <c r="A11" s="7"/>
      <c r="B11" s="7"/>
      <c r="C11" s="7"/>
      <c r="D11" s="7"/>
      <c r="E11" s="8"/>
      <c r="F11" s="9"/>
      <c r="G11" s="17"/>
      <c r="H11" s="3"/>
      <c r="I11" s="3"/>
      <c r="J11" s="3"/>
      <c r="K11" s="17"/>
      <c r="L11" s="3"/>
      <c r="M11" s="3"/>
    </row>
    <row r="12" spans="1:13" ht="18.600000000000001" customHeight="1" x14ac:dyDescent="0.25">
      <c r="A12" s="7" t="s">
        <v>11</v>
      </c>
      <c r="B12" s="7"/>
      <c r="C12" s="7"/>
      <c r="D12" s="8"/>
      <c r="E12" s="9"/>
      <c r="F12" s="9"/>
      <c r="G12" s="17"/>
      <c r="H12" s="3"/>
      <c r="I12" s="3"/>
      <c r="J12" s="3"/>
      <c r="K12" s="17"/>
      <c r="L12" s="3"/>
      <c r="M12" s="3"/>
    </row>
    <row r="13" spans="1:13" ht="5.0999999999999996" customHeight="1" x14ac:dyDescent="0.25">
      <c r="A13" s="7"/>
      <c r="B13" s="7"/>
      <c r="C13" s="7"/>
      <c r="D13" s="8"/>
      <c r="E13" s="9"/>
      <c r="F13" s="9"/>
      <c r="G13" s="17"/>
      <c r="H13" s="3"/>
      <c r="I13" s="3"/>
      <c r="J13" s="3"/>
      <c r="K13" s="17"/>
      <c r="L13" s="3"/>
      <c r="M13" s="3"/>
    </row>
    <row r="14" spans="1:13" ht="18.600000000000001" customHeight="1" x14ac:dyDescent="0.25">
      <c r="A14" s="2" t="s">
        <v>12</v>
      </c>
      <c r="B14" s="2"/>
      <c r="C14" s="2"/>
      <c r="D14" s="8"/>
      <c r="E14" s="9"/>
      <c r="F14" s="9"/>
      <c r="G14" s="17">
        <v>10021902672</v>
      </c>
      <c r="H14" s="3"/>
      <c r="I14" s="3">
        <v>3572749098</v>
      </c>
      <c r="J14" s="3"/>
      <c r="K14" s="17">
        <v>7176675096</v>
      </c>
      <c r="L14" s="3"/>
      <c r="M14" s="3">
        <v>923942179</v>
      </c>
    </row>
    <row r="15" spans="1:13" ht="18.600000000000001" customHeight="1" x14ac:dyDescent="0.25">
      <c r="A15" s="2" t="s">
        <v>13</v>
      </c>
      <c r="B15" s="2"/>
      <c r="C15" s="2"/>
      <c r="D15" s="8"/>
      <c r="E15" s="9"/>
      <c r="F15" s="9"/>
      <c r="G15" s="17">
        <v>532272200</v>
      </c>
      <c r="H15" s="3"/>
      <c r="I15" s="3">
        <v>435468593</v>
      </c>
      <c r="J15" s="3"/>
      <c r="K15" s="17">
        <v>242649810</v>
      </c>
      <c r="L15" s="3"/>
      <c r="M15" s="3">
        <v>205213229</v>
      </c>
    </row>
    <row r="16" spans="1:13" ht="18.600000000000001" customHeight="1" x14ac:dyDescent="0.25">
      <c r="A16" s="2" t="s">
        <v>14</v>
      </c>
      <c r="B16" s="8"/>
      <c r="C16" s="8"/>
      <c r="D16" s="8"/>
      <c r="E16" s="9"/>
      <c r="F16" s="9"/>
      <c r="G16" s="17">
        <v>334809966</v>
      </c>
      <c r="H16" s="3"/>
      <c r="I16" s="3">
        <v>330327207</v>
      </c>
      <c r="J16" s="3"/>
      <c r="K16" s="17">
        <v>6767500000</v>
      </c>
      <c r="L16" s="3"/>
      <c r="M16" s="3">
        <v>7224800000</v>
      </c>
    </row>
    <row r="17" spans="1:13" ht="18.600000000000001" customHeight="1" x14ac:dyDescent="0.25">
      <c r="A17" s="2" t="s">
        <v>15</v>
      </c>
      <c r="B17" s="8"/>
      <c r="C17" s="8"/>
      <c r="D17" s="8"/>
      <c r="E17" s="9"/>
      <c r="F17" s="9"/>
      <c r="G17" s="17"/>
      <c r="H17" s="3"/>
      <c r="I17" s="3"/>
      <c r="J17" s="3"/>
      <c r="K17" s="17"/>
      <c r="L17" s="3"/>
      <c r="M17" s="3"/>
    </row>
    <row r="18" spans="1:13" ht="18.600000000000001" customHeight="1" x14ac:dyDescent="0.25">
      <c r="A18" s="2"/>
      <c r="B18" s="8" t="s">
        <v>16</v>
      </c>
      <c r="C18" s="8"/>
      <c r="D18" s="8"/>
      <c r="E18" s="9"/>
      <c r="F18" s="9"/>
      <c r="G18" s="17">
        <v>821645</v>
      </c>
      <c r="H18" s="3"/>
      <c r="I18" s="3">
        <v>817935</v>
      </c>
      <c r="J18" s="3"/>
      <c r="K18" s="17">
        <v>0</v>
      </c>
      <c r="L18" s="3"/>
      <c r="M18" s="3">
        <v>0</v>
      </c>
    </row>
    <row r="19" spans="1:13" ht="18.600000000000001" customHeight="1" x14ac:dyDescent="0.25">
      <c r="A19" s="2" t="s">
        <v>17</v>
      </c>
      <c r="B19" s="8"/>
      <c r="C19" s="8"/>
      <c r="D19" s="8"/>
      <c r="E19" s="9">
        <v>7</v>
      </c>
      <c r="F19" s="9"/>
      <c r="G19" s="17">
        <v>12934937142</v>
      </c>
      <c r="H19" s="3"/>
      <c r="I19" s="3">
        <v>12635489347</v>
      </c>
      <c r="J19" s="3"/>
      <c r="K19" s="17">
        <v>0</v>
      </c>
      <c r="L19" s="3"/>
      <c r="M19" s="3">
        <v>0</v>
      </c>
    </row>
    <row r="20" spans="1:13" ht="18.600000000000001" customHeight="1" x14ac:dyDescent="0.25">
      <c r="A20" s="2" t="s">
        <v>18</v>
      </c>
      <c r="B20" s="8"/>
      <c r="C20" s="8"/>
      <c r="D20" s="8"/>
      <c r="E20" s="9"/>
      <c r="F20" s="9"/>
      <c r="G20" s="17">
        <v>644380882</v>
      </c>
      <c r="H20" s="3"/>
      <c r="I20" s="3">
        <v>708301839</v>
      </c>
      <c r="J20" s="3"/>
      <c r="K20" s="17">
        <v>85909426</v>
      </c>
      <c r="L20" s="3"/>
      <c r="M20" s="3">
        <v>120954088</v>
      </c>
    </row>
    <row r="21" spans="1:13" ht="18.600000000000001" customHeight="1" x14ac:dyDescent="0.25">
      <c r="A21" s="2" t="s">
        <v>19</v>
      </c>
      <c r="B21" s="2"/>
      <c r="C21" s="2"/>
      <c r="D21" s="8"/>
      <c r="E21" s="9">
        <v>8</v>
      </c>
      <c r="F21" s="9"/>
      <c r="G21" s="18">
        <v>1013713499</v>
      </c>
      <c r="H21" s="3"/>
      <c r="I21" s="6">
        <v>160786392</v>
      </c>
      <c r="J21" s="3"/>
      <c r="K21" s="18">
        <v>454823372</v>
      </c>
      <c r="L21" s="3"/>
      <c r="M21" s="6">
        <v>0</v>
      </c>
    </row>
    <row r="22" spans="1:13" ht="5.0999999999999996" customHeight="1" x14ac:dyDescent="0.25">
      <c r="A22" s="8"/>
      <c r="B22" s="8"/>
      <c r="C22" s="8"/>
      <c r="D22" s="8"/>
      <c r="E22" s="9"/>
      <c r="F22" s="9"/>
      <c r="G22" s="17"/>
      <c r="H22" s="3"/>
      <c r="I22" s="3"/>
      <c r="J22" s="3"/>
      <c r="K22" s="17"/>
      <c r="L22" s="3"/>
      <c r="M22" s="3"/>
    </row>
    <row r="23" spans="1:13" ht="18.600000000000001" customHeight="1" x14ac:dyDescent="0.25">
      <c r="A23" s="7" t="s">
        <v>20</v>
      </c>
      <c r="B23" s="2"/>
      <c r="C23" s="2"/>
      <c r="D23" s="8"/>
      <c r="E23" s="9"/>
      <c r="F23" s="9"/>
      <c r="G23" s="18">
        <f>SUM(G14:G22)</f>
        <v>25482838006</v>
      </c>
      <c r="H23" s="3"/>
      <c r="I23" s="6">
        <f>SUM(I14:I22)</f>
        <v>17843940411</v>
      </c>
      <c r="J23" s="3"/>
      <c r="K23" s="18">
        <f>SUM(K14:K22)</f>
        <v>14727557704</v>
      </c>
      <c r="L23" s="3"/>
      <c r="M23" s="6">
        <f>SUM(M14:M22)</f>
        <v>8474909496</v>
      </c>
    </row>
    <row r="24" spans="1:13" ht="12" customHeight="1" x14ac:dyDescent="0.25">
      <c r="A24" s="8"/>
      <c r="B24" s="8"/>
      <c r="C24" s="8"/>
      <c r="D24" s="8"/>
      <c r="E24" s="9"/>
      <c r="F24" s="9"/>
      <c r="G24" s="17"/>
      <c r="H24" s="3"/>
      <c r="I24" s="3"/>
      <c r="J24" s="3"/>
      <c r="K24" s="17"/>
      <c r="L24" s="3"/>
      <c r="M24" s="3"/>
    </row>
    <row r="25" spans="1:13" ht="18.600000000000001" customHeight="1" x14ac:dyDescent="0.25">
      <c r="A25" s="7" t="s">
        <v>21</v>
      </c>
      <c r="B25" s="7"/>
      <c r="C25" s="7"/>
      <c r="D25" s="8"/>
      <c r="E25" s="9"/>
      <c r="F25" s="9"/>
      <c r="G25" s="17"/>
      <c r="H25" s="3"/>
      <c r="I25" s="3"/>
      <c r="J25" s="3"/>
      <c r="K25" s="17"/>
      <c r="L25" s="3"/>
      <c r="M25" s="3"/>
    </row>
    <row r="26" spans="1:13" ht="5.0999999999999996" customHeight="1" x14ac:dyDescent="0.25">
      <c r="A26" s="8"/>
      <c r="B26" s="8"/>
      <c r="C26" s="8"/>
      <c r="D26" s="8"/>
      <c r="E26" s="9"/>
      <c r="F26" s="9"/>
      <c r="G26" s="17"/>
      <c r="H26" s="3"/>
      <c r="I26" s="3"/>
      <c r="J26" s="3"/>
      <c r="K26" s="17"/>
      <c r="L26" s="3"/>
      <c r="M26" s="3"/>
    </row>
    <row r="27" spans="1:13" ht="18.600000000000001" customHeight="1" x14ac:dyDescent="0.25">
      <c r="A27" s="8" t="s">
        <v>15</v>
      </c>
      <c r="B27" s="8"/>
      <c r="C27" s="8"/>
      <c r="D27" s="8"/>
      <c r="E27" s="9"/>
      <c r="F27" s="9"/>
      <c r="G27" s="19"/>
      <c r="H27" s="20"/>
      <c r="I27" s="20"/>
      <c r="J27" s="20"/>
      <c r="K27" s="19"/>
      <c r="L27" s="20"/>
      <c r="M27" s="20"/>
    </row>
    <row r="28" spans="1:13" ht="18.600000000000001" customHeight="1" x14ac:dyDescent="0.25">
      <c r="A28" s="8"/>
      <c r="B28" s="8" t="s">
        <v>22</v>
      </c>
      <c r="C28" s="8"/>
      <c r="D28" s="8"/>
      <c r="E28" s="9">
        <v>5</v>
      </c>
      <c r="F28" s="9"/>
      <c r="G28" s="19">
        <v>935701038</v>
      </c>
      <c r="H28" s="20"/>
      <c r="I28" s="20">
        <v>917932874</v>
      </c>
      <c r="J28" s="20"/>
      <c r="K28" s="19">
        <v>0</v>
      </c>
      <c r="L28" s="20"/>
      <c r="M28" s="20">
        <v>0</v>
      </c>
    </row>
    <row r="29" spans="1:13" ht="18.600000000000001" customHeight="1" x14ac:dyDescent="0.25">
      <c r="A29" s="8" t="s">
        <v>23</v>
      </c>
      <c r="B29" s="7"/>
      <c r="C29" s="7"/>
      <c r="D29" s="8"/>
      <c r="E29" s="9"/>
      <c r="F29" s="9"/>
      <c r="G29" s="19">
        <v>268090552</v>
      </c>
      <c r="H29" s="20"/>
      <c r="I29" s="20">
        <v>268090552</v>
      </c>
      <c r="J29" s="20"/>
      <c r="K29" s="19">
        <v>0</v>
      </c>
      <c r="L29" s="3"/>
      <c r="M29" s="3">
        <v>0</v>
      </c>
    </row>
    <row r="30" spans="1:13" ht="18.600000000000001" customHeight="1" x14ac:dyDescent="0.25">
      <c r="A30" s="8" t="s">
        <v>15</v>
      </c>
      <c r="B30" s="8"/>
      <c r="C30" s="8"/>
      <c r="D30" s="8"/>
      <c r="E30" s="9"/>
      <c r="F30" s="9"/>
      <c r="G30" s="19"/>
      <c r="H30" s="20"/>
      <c r="I30" s="20"/>
      <c r="J30" s="20"/>
      <c r="K30" s="19"/>
      <c r="L30" s="20"/>
      <c r="M30" s="20"/>
    </row>
    <row r="31" spans="1:13" ht="18.600000000000001" customHeight="1" x14ac:dyDescent="0.25">
      <c r="A31" s="8"/>
      <c r="B31" s="8" t="s">
        <v>24</v>
      </c>
      <c r="C31" s="8"/>
      <c r="D31" s="8"/>
      <c r="E31" s="9">
        <v>5</v>
      </c>
      <c r="F31" s="9"/>
      <c r="G31" s="19">
        <v>6478196553</v>
      </c>
      <c r="H31" s="20"/>
      <c r="I31" s="20">
        <v>7255057790</v>
      </c>
      <c r="J31" s="20"/>
      <c r="K31" s="19">
        <v>5381436640</v>
      </c>
      <c r="L31" s="20"/>
      <c r="M31" s="20">
        <v>6114145976</v>
      </c>
    </row>
    <row r="32" spans="1:13" ht="18.600000000000001" customHeight="1" x14ac:dyDescent="0.25">
      <c r="A32" s="8" t="s">
        <v>25</v>
      </c>
      <c r="B32" s="8"/>
      <c r="C32" s="8"/>
      <c r="D32" s="8"/>
      <c r="E32" s="9"/>
      <c r="F32" s="9"/>
      <c r="G32" s="19">
        <v>13952935195</v>
      </c>
      <c r="H32" s="20"/>
      <c r="I32" s="20">
        <v>13615817710</v>
      </c>
      <c r="J32" s="20"/>
      <c r="K32" s="19">
        <v>0</v>
      </c>
      <c r="L32" s="20"/>
      <c r="M32" s="20">
        <v>0</v>
      </c>
    </row>
    <row r="33" spans="1:13" ht="18.600000000000001" customHeight="1" x14ac:dyDescent="0.25">
      <c r="A33" s="8" t="s">
        <v>26</v>
      </c>
      <c r="B33" s="8"/>
      <c r="C33" s="8"/>
      <c r="D33" s="8"/>
      <c r="E33" s="9"/>
      <c r="F33" s="9"/>
      <c r="G33" s="19">
        <v>0</v>
      </c>
      <c r="H33" s="20"/>
      <c r="I33" s="20">
        <v>0</v>
      </c>
      <c r="J33" s="20"/>
      <c r="K33" s="19">
        <v>26322683777</v>
      </c>
      <c r="L33" s="20"/>
      <c r="M33" s="20">
        <v>26317683807</v>
      </c>
    </row>
    <row r="34" spans="1:13" ht="18.600000000000001" customHeight="1" x14ac:dyDescent="0.25">
      <c r="A34" s="8" t="s">
        <v>27</v>
      </c>
      <c r="B34" s="8"/>
      <c r="C34" s="8"/>
      <c r="D34" s="8"/>
      <c r="E34" s="9"/>
      <c r="F34" s="9"/>
      <c r="G34" s="19">
        <v>2079449521</v>
      </c>
      <c r="H34" s="20"/>
      <c r="I34" s="20">
        <v>2096682360</v>
      </c>
      <c r="J34" s="20"/>
      <c r="K34" s="19">
        <v>744351000</v>
      </c>
      <c r="L34" s="20"/>
      <c r="M34" s="20">
        <v>744351000</v>
      </c>
    </row>
    <row r="35" spans="1:13" ht="18.600000000000001" customHeight="1" x14ac:dyDescent="0.25">
      <c r="A35" s="8" t="s">
        <v>28</v>
      </c>
      <c r="B35" s="8"/>
      <c r="C35" s="8"/>
      <c r="D35" s="8"/>
      <c r="E35" s="9">
        <v>9</v>
      </c>
      <c r="F35" s="9"/>
      <c r="G35" s="19">
        <v>10725889967</v>
      </c>
      <c r="H35" s="20"/>
      <c r="I35" s="20">
        <v>11499773514</v>
      </c>
      <c r="J35" s="20"/>
      <c r="K35" s="19">
        <v>3975600005</v>
      </c>
      <c r="L35" s="20"/>
      <c r="M35" s="20">
        <v>4390656454</v>
      </c>
    </row>
    <row r="36" spans="1:13" ht="18.600000000000001" customHeight="1" x14ac:dyDescent="0.4">
      <c r="A36" s="21" t="s">
        <v>29</v>
      </c>
      <c r="B36" s="8"/>
      <c r="C36" s="8"/>
      <c r="D36" s="8"/>
      <c r="E36" s="9"/>
      <c r="F36" s="9"/>
      <c r="G36" s="19">
        <v>6756066488</v>
      </c>
      <c r="H36" s="20"/>
      <c r="I36" s="20">
        <v>6659794747</v>
      </c>
      <c r="J36" s="20"/>
      <c r="K36" s="19">
        <v>212262797</v>
      </c>
      <c r="L36" s="20"/>
      <c r="M36" s="20">
        <v>216234158</v>
      </c>
    </row>
    <row r="37" spans="1:13" ht="18.600000000000001" customHeight="1" x14ac:dyDescent="0.25">
      <c r="A37" s="8" t="s">
        <v>30</v>
      </c>
      <c r="B37" s="8"/>
      <c r="C37" s="8"/>
      <c r="D37" s="8"/>
      <c r="E37" s="9"/>
      <c r="F37" s="9"/>
      <c r="G37" s="19">
        <v>4118659963</v>
      </c>
      <c r="H37" s="20"/>
      <c r="I37" s="20">
        <v>4118659963</v>
      </c>
      <c r="J37" s="20"/>
      <c r="K37" s="19">
        <v>0</v>
      </c>
      <c r="L37" s="20"/>
      <c r="M37" s="20">
        <v>0</v>
      </c>
    </row>
    <row r="38" spans="1:13" ht="18.600000000000001" customHeight="1" x14ac:dyDescent="0.25">
      <c r="A38" s="8" t="s">
        <v>31</v>
      </c>
      <c r="B38" s="8"/>
      <c r="C38" s="8"/>
      <c r="D38" s="8"/>
      <c r="E38" s="9"/>
      <c r="F38" s="9"/>
      <c r="G38" s="19">
        <v>17575045652</v>
      </c>
      <c r="H38" s="20"/>
      <c r="I38" s="20">
        <v>17575045652</v>
      </c>
      <c r="J38" s="20"/>
      <c r="K38" s="19">
        <v>0</v>
      </c>
      <c r="L38" s="20"/>
      <c r="M38" s="20">
        <v>0</v>
      </c>
    </row>
    <row r="39" spans="1:13" ht="18.600000000000001" customHeight="1" x14ac:dyDescent="0.25">
      <c r="A39" s="8" t="s">
        <v>32</v>
      </c>
      <c r="B39" s="8"/>
      <c r="C39" s="8"/>
      <c r="D39" s="8"/>
      <c r="E39" s="9"/>
      <c r="F39" s="9"/>
      <c r="G39" s="19">
        <v>177139353</v>
      </c>
      <c r="H39" s="20"/>
      <c r="I39" s="20">
        <v>180829647</v>
      </c>
      <c r="J39" s="20"/>
      <c r="K39" s="19">
        <v>1890560</v>
      </c>
      <c r="L39" s="20"/>
      <c r="M39" s="20">
        <v>0</v>
      </c>
    </row>
    <row r="40" spans="1:13" ht="18.600000000000001" customHeight="1" x14ac:dyDescent="0.25">
      <c r="A40" s="8" t="s">
        <v>33</v>
      </c>
      <c r="B40" s="8"/>
      <c r="C40" s="8"/>
      <c r="D40" s="8"/>
      <c r="E40" s="9"/>
      <c r="F40" s="9"/>
      <c r="G40" s="22">
        <v>1006691444</v>
      </c>
      <c r="H40" s="20"/>
      <c r="I40" s="23">
        <v>737868241</v>
      </c>
      <c r="J40" s="20"/>
      <c r="K40" s="22">
        <v>33145431</v>
      </c>
      <c r="L40" s="20"/>
      <c r="M40" s="23">
        <v>42512519</v>
      </c>
    </row>
    <row r="41" spans="1:13" ht="5.0999999999999996" customHeight="1" x14ac:dyDescent="0.25">
      <c r="A41" s="8"/>
      <c r="B41" s="8"/>
      <c r="C41" s="8"/>
      <c r="D41" s="8"/>
      <c r="E41" s="9"/>
      <c r="F41" s="9"/>
      <c r="G41" s="17"/>
      <c r="H41" s="3"/>
      <c r="I41" s="3"/>
      <c r="J41" s="3"/>
      <c r="K41" s="17"/>
      <c r="L41" s="3"/>
      <c r="M41" s="3"/>
    </row>
    <row r="42" spans="1:13" ht="18.600000000000001" customHeight="1" x14ac:dyDescent="0.25">
      <c r="A42" s="7" t="s">
        <v>34</v>
      </c>
      <c r="B42" s="7"/>
      <c r="C42" s="7"/>
      <c r="D42" s="8"/>
      <c r="E42" s="9"/>
      <c r="F42" s="9"/>
      <c r="G42" s="18">
        <f>SUM(G27:G41)</f>
        <v>64073865726</v>
      </c>
      <c r="H42" s="3"/>
      <c r="I42" s="6">
        <f>SUM(I27:I41)</f>
        <v>64925553050</v>
      </c>
      <c r="J42" s="3"/>
      <c r="K42" s="18">
        <f>SUM(K27:K41)</f>
        <v>36671370210</v>
      </c>
      <c r="L42" s="3"/>
      <c r="M42" s="6">
        <f>SUM(M27:M41)</f>
        <v>37825583914</v>
      </c>
    </row>
    <row r="43" spans="1:13" ht="5.0999999999999996" customHeight="1" x14ac:dyDescent="0.25">
      <c r="A43" s="8"/>
      <c r="B43" s="8"/>
      <c r="C43" s="8"/>
      <c r="D43" s="8"/>
      <c r="E43" s="9"/>
      <c r="F43" s="9"/>
      <c r="G43" s="17"/>
      <c r="H43" s="3"/>
      <c r="I43" s="3"/>
      <c r="J43" s="3"/>
      <c r="K43" s="17"/>
      <c r="L43" s="3"/>
      <c r="M43" s="3"/>
    </row>
    <row r="44" spans="1:13" ht="18.600000000000001" customHeight="1" thickBot="1" x14ac:dyDescent="0.3">
      <c r="A44" s="7" t="s">
        <v>35</v>
      </c>
      <c r="B44" s="7"/>
      <c r="C44" s="7"/>
      <c r="D44" s="8"/>
      <c r="E44" s="9"/>
      <c r="F44" s="9"/>
      <c r="G44" s="24">
        <f>+G42+G23</f>
        <v>89556703732</v>
      </c>
      <c r="H44" s="3"/>
      <c r="I44" s="25">
        <f>+I42+I23</f>
        <v>82769493461</v>
      </c>
      <c r="J44" s="3"/>
      <c r="K44" s="24">
        <f>+K42+K23</f>
        <v>51398927914</v>
      </c>
      <c r="L44" s="3"/>
      <c r="M44" s="25">
        <f>+M42+M23</f>
        <v>46300493410</v>
      </c>
    </row>
    <row r="45" spans="1:13" s="36" customFormat="1" ht="18.600000000000001" customHeight="1" thickTop="1" x14ac:dyDescent="0.25">
      <c r="A45" s="42"/>
      <c r="B45" s="42"/>
      <c r="C45" s="42"/>
      <c r="D45" s="43"/>
      <c r="E45" s="44"/>
      <c r="F45" s="44"/>
      <c r="G45" s="34"/>
      <c r="H45" s="35"/>
      <c r="I45" s="34"/>
      <c r="J45" s="35"/>
      <c r="K45" s="34"/>
      <c r="L45" s="35"/>
      <c r="M45" s="34"/>
    </row>
    <row r="46" spans="1:13" s="36" customFormat="1" ht="18.600000000000001" customHeight="1" x14ac:dyDescent="0.25">
      <c r="A46" s="42"/>
      <c r="B46" s="42"/>
      <c r="C46" s="42"/>
      <c r="D46" s="43"/>
      <c r="E46" s="44"/>
      <c r="F46" s="44"/>
      <c r="G46" s="34"/>
      <c r="H46" s="35"/>
      <c r="I46" s="34"/>
      <c r="J46" s="35"/>
      <c r="K46" s="34"/>
      <c r="L46" s="35"/>
      <c r="M46" s="34"/>
    </row>
    <row r="47" spans="1:13" s="36" customFormat="1" ht="18.600000000000001" customHeight="1" x14ac:dyDescent="0.25">
      <c r="A47" s="42"/>
      <c r="B47" s="42"/>
      <c r="C47" s="42"/>
      <c r="D47" s="43"/>
      <c r="E47" s="44"/>
      <c r="F47" s="44"/>
      <c r="G47" s="34"/>
      <c r="H47" s="35"/>
      <c r="I47" s="34"/>
      <c r="J47" s="35"/>
      <c r="K47" s="34"/>
      <c r="L47" s="35"/>
      <c r="M47" s="34"/>
    </row>
    <row r="48" spans="1:13" s="36" customFormat="1" ht="18.600000000000001" customHeight="1" x14ac:dyDescent="0.25">
      <c r="A48" s="43"/>
      <c r="B48" s="43"/>
      <c r="C48" s="43"/>
      <c r="D48" s="43"/>
      <c r="E48" s="44"/>
      <c r="F48" s="44"/>
      <c r="G48" s="35"/>
      <c r="H48" s="35"/>
      <c r="I48" s="35"/>
      <c r="J48" s="35"/>
      <c r="K48" s="35"/>
      <c r="L48" s="35"/>
      <c r="M48" s="35"/>
    </row>
    <row r="49" spans="1:13" ht="18" customHeight="1" x14ac:dyDescent="0.4">
      <c r="A49" s="213" t="s">
        <v>36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</row>
    <row r="50" spans="1:13" ht="18" customHeight="1" x14ac:dyDescent="0.4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ht="6.75" customHeight="1" x14ac:dyDescent="0.25">
      <c r="A51" s="8"/>
      <c r="B51" s="8"/>
      <c r="C51" s="8"/>
      <c r="D51" s="8"/>
      <c r="E51" s="9"/>
      <c r="F51" s="9"/>
      <c r="G51" s="3"/>
      <c r="H51" s="3"/>
      <c r="I51" s="3"/>
      <c r="J51" s="3"/>
      <c r="K51" s="3"/>
      <c r="L51" s="20"/>
      <c r="M51" s="20"/>
    </row>
    <row r="52" spans="1:13" ht="21.75" customHeight="1" x14ac:dyDescent="0.25">
      <c r="A52" s="26" t="s">
        <v>37</v>
      </c>
      <c r="B52" s="27"/>
      <c r="C52" s="27"/>
      <c r="D52" s="27"/>
      <c r="E52" s="27"/>
      <c r="F52" s="28"/>
      <c r="G52" s="6"/>
      <c r="H52" s="6"/>
      <c r="I52" s="6"/>
      <c r="J52" s="6"/>
      <c r="K52" s="6"/>
      <c r="L52" s="6"/>
      <c r="M52" s="6"/>
    </row>
    <row r="53" spans="1:13" ht="21.75" customHeight="1" x14ac:dyDescent="0.25">
      <c r="A53" s="1" t="s">
        <v>0</v>
      </c>
      <c r="B53" s="1"/>
      <c r="C53" s="1"/>
      <c r="D53" s="1"/>
      <c r="E53" s="2"/>
      <c r="F53" s="2"/>
      <c r="G53" s="3"/>
      <c r="H53" s="3"/>
      <c r="I53" s="3"/>
      <c r="J53" s="3"/>
      <c r="K53" s="3"/>
      <c r="L53" s="3"/>
      <c r="M53" s="3"/>
    </row>
    <row r="54" spans="1:13" ht="21.75" customHeight="1" x14ac:dyDescent="0.25">
      <c r="A54" s="1" t="s">
        <v>1</v>
      </c>
      <c r="B54" s="1"/>
      <c r="C54" s="1"/>
      <c r="D54" s="1"/>
      <c r="E54" s="2"/>
      <c r="F54" s="2"/>
      <c r="G54" s="3"/>
      <c r="H54" s="3"/>
      <c r="I54" s="3"/>
      <c r="J54" s="3"/>
      <c r="K54" s="3"/>
      <c r="L54" s="3"/>
      <c r="M54" s="3"/>
    </row>
    <row r="55" spans="1:13" ht="21.75" customHeight="1" x14ac:dyDescent="0.25">
      <c r="A55" s="4" t="str">
        <f>$A$3</f>
        <v>ณ วันที่ 31 มีนาคม พ.ศ. 2565</v>
      </c>
      <c r="B55" s="4"/>
      <c r="C55" s="4"/>
      <c r="D55" s="4"/>
      <c r="E55" s="5"/>
      <c r="F55" s="5"/>
      <c r="G55" s="6"/>
      <c r="H55" s="6"/>
      <c r="I55" s="6"/>
      <c r="J55" s="6"/>
      <c r="K55" s="6"/>
      <c r="L55" s="6"/>
      <c r="M55" s="6"/>
    </row>
    <row r="56" spans="1:13" ht="18.600000000000001" customHeight="1" x14ac:dyDescent="0.25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</row>
    <row r="57" spans="1:13" ht="18.600000000000001" customHeight="1" x14ac:dyDescent="0.4">
      <c r="A57" s="2"/>
      <c r="B57" s="2"/>
      <c r="C57" s="2"/>
      <c r="D57" s="2"/>
      <c r="E57" s="2"/>
      <c r="F57" s="2"/>
      <c r="G57" s="211" t="s">
        <v>2</v>
      </c>
      <c r="H57" s="212"/>
      <c r="I57" s="212"/>
      <c r="J57" s="3"/>
      <c r="K57" s="211" t="s">
        <v>3</v>
      </c>
      <c r="L57" s="212"/>
      <c r="M57" s="212"/>
    </row>
    <row r="58" spans="1:13" ht="18.600000000000001" customHeight="1" x14ac:dyDescent="0.25">
      <c r="A58" s="7"/>
      <c r="B58" s="7"/>
      <c r="C58" s="7"/>
      <c r="D58" s="8"/>
      <c r="E58" s="9"/>
      <c r="F58" s="9"/>
      <c r="G58" s="10" t="s">
        <v>4</v>
      </c>
      <c r="H58" s="10"/>
      <c r="I58" s="10" t="s">
        <v>5</v>
      </c>
      <c r="J58" s="3"/>
      <c r="K58" s="10" t="s">
        <v>4</v>
      </c>
      <c r="L58" s="10"/>
      <c r="M58" s="10" t="s">
        <v>5</v>
      </c>
    </row>
    <row r="59" spans="1:13" ht="18.600000000000001" customHeight="1" x14ac:dyDescent="0.25">
      <c r="A59" s="2"/>
      <c r="B59" s="2"/>
      <c r="C59" s="2"/>
      <c r="D59" s="2"/>
      <c r="E59" s="2"/>
      <c r="F59" s="2"/>
      <c r="G59" s="11" t="s">
        <v>197</v>
      </c>
      <c r="H59" s="12"/>
      <c r="I59" s="11" t="s">
        <v>6</v>
      </c>
      <c r="J59" s="3"/>
      <c r="K59" s="11" t="s">
        <v>197</v>
      </c>
      <c r="L59" s="12"/>
      <c r="M59" s="11" t="s">
        <v>6</v>
      </c>
    </row>
    <row r="60" spans="1:13" ht="18.600000000000001" customHeight="1" x14ac:dyDescent="0.25">
      <c r="A60" s="2"/>
      <c r="B60" s="2"/>
      <c r="C60" s="2"/>
      <c r="D60" s="2"/>
      <c r="E60" s="2"/>
      <c r="F60" s="2"/>
      <c r="G60" s="10" t="s">
        <v>198</v>
      </c>
      <c r="H60" s="10"/>
      <c r="I60" s="10" t="s">
        <v>7</v>
      </c>
      <c r="J60" s="10"/>
      <c r="K60" s="10" t="s">
        <v>198</v>
      </c>
      <c r="L60" s="10"/>
      <c r="M60" s="10" t="s">
        <v>7</v>
      </c>
    </row>
    <row r="61" spans="1:13" ht="18.600000000000001" customHeight="1" x14ac:dyDescent="0.25">
      <c r="A61" s="13"/>
      <c r="B61" s="13"/>
      <c r="C61" s="13"/>
      <c r="D61" s="13"/>
      <c r="E61" s="14" t="s">
        <v>8</v>
      </c>
      <c r="F61" s="15"/>
      <c r="G61" s="16" t="s">
        <v>9</v>
      </c>
      <c r="H61" s="10"/>
      <c r="I61" s="16" t="s">
        <v>9</v>
      </c>
      <c r="J61" s="10"/>
      <c r="K61" s="16" t="s">
        <v>9</v>
      </c>
      <c r="L61" s="10"/>
      <c r="M61" s="16" t="s">
        <v>9</v>
      </c>
    </row>
    <row r="62" spans="1:13" ht="18.600000000000001" customHeight="1" x14ac:dyDescent="0.25">
      <c r="A62" s="7" t="s">
        <v>38</v>
      </c>
      <c r="B62" s="7"/>
      <c r="C62" s="7"/>
      <c r="D62" s="7"/>
      <c r="E62" s="29"/>
      <c r="F62" s="15"/>
      <c r="G62" s="30"/>
      <c r="H62" s="31"/>
      <c r="I62" s="31"/>
      <c r="J62" s="31"/>
      <c r="K62" s="30"/>
      <c r="L62" s="31"/>
      <c r="M62" s="31"/>
    </row>
    <row r="63" spans="1:13" ht="6" customHeight="1" x14ac:dyDescent="0.25">
      <c r="A63" s="7"/>
      <c r="B63" s="7"/>
      <c r="C63" s="7"/>
      <c r="D63" s="7"/>
      <c r="E63" s="32"/>
      <c r="F63" s="9"/>
      <c r="G63" s="17"/>
      <c r="H63" s="3"/>
      <c r="I63" s="3"/>
      <c r="J63" s="3"/>
      <c r="K63" s="17"/>
      <c r="L63" s="3"/>
      <c r="M63" s="3"/>
    </row>
    <row r="64" spans="1:13" ht="18.600000000000001" customHeight="1" x14ac:dyDescent="0.25">
      <c r="A64" s="7" t="s">
        <v>39</v>
      </c>
      <c r="B64" s="7"/>
      <c r="C64" s="7"/>
      <c r="D64" s="7"/>
      <c r="E64" s="9"/>
      <c r="F64" s="15"/>
      <c r="G64" s="30"/>
      <c r="H64" s="31"/>
      <c r="I64" s="31"/>
      <c r="J64" s="31"/>
      <c r="K64" s="30"/>
      <c r="L64" s="31"/>
      <c r="M64" s="31"/>
    </row>
    <row r="65" spans="1:13" ht="6" customHeight="1" x14ac:dyDescent="0.25">
      <c r="A65" s="8"/>
      <c r="B65" s="8"/>
      <c r="C65" s="8"/>
      <c r="D65" s="8"/>
      <c r="E65" s="9"/>
      <c r="F65" s="9"/>
      <c r="G65" s="17"/>
      <c r="H65" s="3"/>
      <c r="I65" s="3"/>
      <c r="J65" s="3"/>
      <c r="K65" s="17"/>
      <c r="L65" s="3"/>
      <c r="M65" s="3"/>
    </row>
    <row r="66" spans="1:13" ht="18.600000000000001" customHeight="1" x14ac:dyDescent="0.25">
      <c r="A66" s="8" t="s">
        <v>40</v>
      </c>
      <c r="B66" s="8"/>
      <c r="C66" s="8"/>
      <c r="D66" s="8"/>
      <c r="E66" s="9"/>
      <c r="F66" s="9"/>
      <c r="G66" s="17">
        <v>1498634616</v>
      </c>
      <c r="H66" s="3"/>
      <c r="I66" s="3">
        <v>2997305243</v>
      </c>
      <c r="J66" s="3"/>
      <c r="K66" s="17">
        <v>499739657</v>
      </c>
      <c r="L66" s="3"/>
      <c r="M66" s="3">
        <v>1997384975</v>
      </c>
    </row>
    <row r="67" spans="1:13" ht="18.600000000000001" customHeight="1" x14ac:dyDescent="0.25">
      <c r="A67" s="8" t="s">
        <v>46</v>
      </c>
      <c r="B67" s="8"/>
      <c r="C67" s="8"/>
      <c r="D67" s="8"/>
      <c r="E67" s="9"/>
      <c r="F67" s="9"/>
      <c r="G67" s="17">
        <v>0</v>
      </c>
      <c r="H67" s="3"/>
      <c r="I67" s="3">
        <v>0</v>
      </c>
      <c r="J67" s="3"/>
      <c r="K67" s="17">
        <v>829500000</v>
      </c>
      <c r="L67" s="3"/>
      <c r="M67" s="3">
        <v>846100000</v>
      </c>
    </row>
    <row r="68" spans="1:13" ht="18.600000000000001" customHeight="1" x14ac:dyDescent="0.25">
      <c r="A68" s="8" t="s">
        <v>41</v>
      </c>
      <c r="B68" s="8"/>
      <c r="C68" s="8"/>
      <c r="D68" s="8"/>
      <c r="E68" s="9"/>
      <c r="F68" s="9"/>
      <c r="G68" s="17">
        <v>2496999276</v>
      </c>
      <c r="H68" s="3"/>
      <c r="I68" s="3">
        <v>2583133331</v>
      </c>
      <c r="J68" s="3"/>
      <c r="K68" s="17">
        <v>363676607</v>
      </c>
      <c r="L68" s="3"/>
      <c r="M68" s="3">
        <v>353024750</v>
      </c>
    </row>
    <row r="69" spans="1:13" ht="18.600000000000001" customHeight="1" x14ac:dyDescent="0.25">
      <c r="A69" s="8" t="s">
        <v>42</v>
      </c>
      <c r="B69" s="8"/>
      <c r="C69" s="8"/>
      <c r="D69" s="8"/>
      <c r="E69" s="9"/>
      <c r="F69" s="9"/>
      <c r="G69" s="17">
        <v>7307704313</v>
      </c>
      <c r="H69" s="3"/>
      <c r="I69" s="3">
        <v>6178703658</v>
      </c>
      <c r="J69" s="3"/>
      <c r="K69" s="17">
        <v>2499865284</v>
      </c>
      <c r="L69" s="3"/>
      <c r="M69" s="3">
        <v>1499798482</v>
      </c>
    </row>
    <row r="70" spans="1:13" ht="18.600000000000001" customHeight="1" x14ac:dyDescent="0.25">
      <c r="A70" s="8" t="s">
        <v>43</v>
      </c>
      <c r="B70" s="8"/>
      <c r="C70" s="8"/>
      <c r="D70" s="8"/>
      <c r="E70" s="9"/>
      <c r="F70" s="9"/>
      <c r="G70" s="17">
        <v>7252367812</v>
      </c>
      <c r="H70" s="3"/>
      <c r="I70" s="3">
        <v>6252738859</v>
      </c>
      <c r="J70" s="3"/>
      <c r="K70" s="17">
        <v>5752857581</v>
      </c>
      <c r="L70" s="3"/>
      <c r="M70" s="3">
        <v>4753393234</v>
      </c>
    </row>
    <row r="71" spans="1:13" ht="18.600000000000001" customHeight="1" x14ac:dyDescent="0.25">
      <c r="A71" s="8" t="s">
        <v>44</v>
      </c>
      <c r="B71" s="8"/>
      <c r="C71" s="8"/>
      <c r="D71" s="8"/>
      <c r="E71" s="9"/>
      <c r="F71" s="9"/>
      <c r="G71" s="17"/>
      <c r="H71" s="3"/>
      <c r="I71" s="3"/>
      <c r="J71" s="3"/>
      <c r="K71" s="17"/>
      <c r="L71" s="3"/>
      <c r="M71" s="3"/>
    </row>
    <row r="72" spans="1:13" ht="18.600000000000001" customHeight="1" x14ac:dyDescent="0.25">
      <c r="A72" s="8"/>
      <c r="B72" s="8" t="s">
        <v>45</v>
      </c>
      <c r="C72" s="8"/>
      <c r="D72" s="8"/>
      <c r="E72" s="9">
        <v>10</v>
      </c>
      <c r="F72" s="9"/>
      <c r="G72" s="17">
        <v>161585751</v>
      </c>
      <c r="H72" s="3"/>
      <c r="I72" s="3">
        <v>147402492</v>
      </c>
      <c r="J72" s="3"/>
      <c r="K72" s="17">
        <v>76268717</v>
      </c>
      <c r="L72" s="3"/>
      <c r="M72" s="3">
        <v>65483746</v>
      </c>
    </row>
    <row r="73" spans="1:13" ht="18.600000000000001" customHeight="1" x14ac:dyDescent="0.25">
      <c r="A73" s="8" t="s">
        <v>47</v>
      </c>
      <c r="B73" s="8"/>
      <c r="C73" s="8"/>
      <c r="D73" s="8"/>
      <c r="E73" s="9"/>
      <c r="F73" s="9"/>
      <c r="G73" s="17">
        <v>199453685</v>
      </c>
      <c r="H73" s="3"/>
      <c r="I73" s="3">
        <v>145688998</v>
      </c>
      <c r="J73" s="3"/>
      <c r="K73" s="17">
        <v>0</v>
      </c>
      <c r="L73" s="3"/>
      <c r="M73" s="3">
        <v>0</v>
      </c>
    </row>
    <row r="74" spans="1:13" ht="18.600000000000001" customHeight="1" x14ac:dyDescent="0.25">
      <c r="A74" s="8" t="s">
        <v>48</v>
      </c>
      <c r="B74" s="8"/>
      <c r="C74" s="8"/>
      <c r="D74" s="8"/>
      <c r="E74" s="9"/>
      <c r="F74" s="9"/>
      <c r="G74" s="17"/>
      <c r="H74" s="3"/>
      <c r="I74" s="3"/>
      <c r="J74" s="3"/>
      <c r="K74" s="17"/>
      <c r="L74" s="3"/>
      <c r="M74" s="3"/>
    </row>
    <row r="75" spans="1:13" ht="18.600000000000001" customHeight="1" x14ac:dyDescent="0.25">
      <c r="A75" s="8"/>
      <c r="B75" s="8" t="s">
        <v>45</v>
      </c>
      <c r="C75" s="8"/>
      <c r="D75" s="8"/>
      <c r="E75" s="9"/>
      <c r="F75" s="9"/>
      <c r="G75" s="17">
        <v>24625773</v>
      </c>
      <c r="H75" s="3"/>
      <c r="I75" s="3">
        <v>30280845</v>
      </c>
      <c r="J75" s="3"/>
      <c r="K75" s="17">
        <v>4079431</v>
      </c>
      <c r="L75" s="3"/>
      <c r="M75" s="3">
        <v>4152435</v>
      </c>
    </row>
    <row r="76" spans="1:13" ht="18.600000000000001" customHeight="1" x14ac:dyDescent="0.25">
      <c r="A76" s="8" t="s">
        <v>49</v>
      </c>
      <c r="B76" s="8"/>
      <c r="C76" s="8"/>
      <c r="D76" s="8"/>
      <c r="E76" s="9"/>
      <c r="F76" s="9"/>
      <c r="G76" s="17">
        <v>57250005</v>
      </c>
      <c r="H76" s="3"/>
      <c r="I76" s="3">
        <v>157855639</v>
      </c>
      <c r="J76" s="3"/>
      <c r="K76" s="17">
        <v>3445794</v>
      </c>
      <c r="L76" s="3"/>
      <c r="M76" s="3">
        <v>43224825</v>
      </c>
    </row>
    <row r="77" spans="1:13" ht="18.600000000000001" customHeight="1" x14ac:dyDescent="0.25">
      <c r="A77" s="8" t="s">
        <v>50</v>
      </c>
      <c r="B77" s="8"/>
      <c r="C77" s="8"/>
      <c r="D77" s="8"/>
      <c r="E77" s="9"/>
      <c r="F77" s="9"/>
      <c r="G77" s="17"/>
      <c r="H77" s="3"/>
      <c r="I77" s="3"/>
      <c r="J77" s="3"/>
      <c r="K77" s="17"/>
      <c r="L77" s="3"/>
      <c r="M77" s="3"/>
    </row>
    <row r="78" spans="1:13" ht="18.600000000000001" customHeight="1" x14ac:dyDescent="0.25">
      <c r="A78" s="8"/>
      <c r="B78" s="8" t="s">
        <v>51</v>
      </c>
      <c r="C78" s="8"/>
      <c r="D78" s="8"/>
      <c r="E78" s="9">
        <v>8</v>
      </c>
      <c r="F78" s="9"/>
      <c r="G78" s="18">
        <v>41087446</v>
      </c>
      <c r="H78" s="3"/>
      <c r="I78" s="6">
        <v>142818051</v>
      </c>
      <c r="J78" s="3"/>
      <c r="K78" s="18">
        <v>12101810</v>
      </c>
      <c r="L78" s="3"/>
      <c r="M78" s="6">
        <v>0</v>
      </c>
    </row>
    <row r="79" spans="1:13" ht="6" customHeight="1" x14ac:dyDescent="0.25">
      <c r="A79" s="8"/>
      <c r="B79" s="8"/>
      <c r="C79" s="8"/>
      <c r="D79" s="8"/>
      <c r="E79" s="9"/>
      <c r="F79" s="9"/>
      <c r="G79" s="17"/>
      <c r="H79" s="3"/>
      <c r="I79" s="3"/>
      <c r="J79" s="3"/>
      <c r="K79" s="17"/>
      <c r="L79" s="3"/>
      <c r="M79" s="3"/>
    </row>
    <row r="80" spans="1:13" ht="18.600000000000001" customHeight="1" x14ac:dyDescent="0.25">
      <c r="A80" s="7" t="s">
        <v>52</v>
      </c>
      <c r="B80" s="7"/>
      <c r="C80" s="7"/>
      <c r="D80" s="8"/>
      <c r="E80" s="9"/>
      <c r="F80" s="9"/>
      <c r="G80" s="18">
        <f>SUM(G66:G79)</f>
        <v>19039708677</v>
      </c>
      <c r="H80" s="3"/>
      <c r="I80" s="6">
        <f>SUM(I66:I79)</f>
        <v>18635927116</v>
      </c>
      <c r="J80" s="3"/>
      <c r="K80" s="18">
        <f>SUM(K66:K79)</f>
        <v>10041534881</v>
      </c>
      <c r="L80" s="3"/>
      <c r="M80" s="6">
        <f>SUM(M66:M79)</f>
        <v>9562562447</v>
      </c>
    </row>
    <row r="81" spans="1:13" ht="18.600000000000001" customHeight="1" x14ac:dyDescent="0.25">
      <c r="A81" s="8"/>
      <c r="B81" s="8"/>
      <c r="C81" s="8"/>
      <c r="D81" s="8"/>
      <c r="E81" s="9"/>
      <c r="F81" s="9"/>
      <c r="G81" s="17"/>
      <c r="H81" s="3"/>
      <c r="I81" s="3"/>
      <c r="J81" s="3"/>
      <c r="K81" s="17"/>
      <c r="L81" s="3"/>
      <c r="M81" s="3"/>
    </row>
    <row r="82" spans="1:13" ht="18.600000000000001" customHeight="1" x14ac:dyDescent="0.25">
      <c r="A82" s="7" t="s">
        <v>53</v>
      </c>
      <c r="B82" s="7"/>
      <c r="C82" s="7"/>
      <c r="D82" s="8"/>
      <c r="E82" s="9"/>
      <c r="F82" s="9"/>
      <c r="G82" s="17"/>
      <c r="H82" s="3"/>
      <c r="I82" s="3"/>
      <c r="J82" s="3"/>
      <c r="K82" s="17"/>
      <c r="L82" s="3"/>
      <c r="M82" s="3"/>
    </row>
    <row r="83" spans="1:13" ht="6" customHeight="1" x14ac:dyDescent="0.25">
      <c r="A83" s="8"/>
      <c r="B83" s="8"/>
      <c r="C83" s="8"/>
      <c r="D83" s="8"/>
      <c r="E83" s="9"/>
      <c r="F83" s="9"/>
      <c r="G83" s="17"/>
      <c r="H83" s="3"/>
      <c r="I83" s="3"/>
      <c r="J83" s="3"/>
      <c r="K83" s="17"/>
      <c r="L83" s="3"/>
      <c r="M83" s="3"/>
    </row>
    <row r="84" spans="1:13" ht="18.600000000000001" customHeight="1" x14ac:dyDescent="0.25">
      <c r="A84" s="2" t="s">
        <v>54</v>
      </c>
      <c r="B84" s="7"/>
      <c r="C84" s="7"/>
      <c r="D84" s="8"/>
      <c r="E84" s="9"/>
      <c r="F84" s="9"/>
      <c r="G84" s="17">
        <v>1808921062</v>
      </c>
      <c r="H84" s="3"/>
      <c r="I84" s="3">
        <v>2089650674</v>
      </c>
      <c r="J84" s="3"/>
      <c r="K84" s="17">
        <v>290000000</v>
      </c>
      <c r="L84" s="3"/>
      <c r="M84" s="3">
        <v>1290000000</v>
      </c>
    </row>
    <row r="85" spans="1:13" ht="18.600000000000001" customHeight="1" x14ac:dyDescent="0.25">
      <c r="A85" s="2" t="s">
        <v>55</v>
      </c>
      <c r="B85" s="7"/>
      <c r="C85" s="7"/>
      <c r="D85" s="8"/>
      <c r="E85" s="9"/>
      <c r="F85" s="9"/>
      <c r="G85" s="17">
        <v>27390701046</v>
      </c>
      <c r="H85" s="3"/>
      <c r="I85" s="3">
        <v>20896587183</v>
      </c>
      <c r="J85" s="3"/>
      <c r="K85" s="17">
        <v>19787704477</v>
      </c>
      <c r="L85" s="3"/>
      <c r="M85" s="3">
        <v>13294278953</v>
      </c>
    </row>
    <row r="86" spans="1:13" ht="18.600000000000001" customHeight="1" x14ac:dyDescent="0.25">
      <c r="A86" s="8" t="s">
        <v>56</v>
      </c>
      <c r="B86" s="7"/>
      <c r="C86" s="7"/>
      <c r="D86" s="8"/>
      <c r="E86" s="9">
        <v>10</v>
      </c>
      <c r="F86" s="9"/>
      <c r="G86" s="17">
        <v>3112673446</v>
      </c>
      <c r="H86" s="3"/>
      <c r="I86" s="3">
        <v>3187321358</v>
      </c>
      <c r="J86" s="3"/>
      <c r="K86" s="17">
        <v>588128775</v>
      </c>
      <c r="L86" s="3"/>
      <c r="M86" s="3">
        <v>612989797</v>
      </c>
    </row>
    <row r="87" spans="1:13" ht="18.600000000000001" customHeight="1" x14ac:dyDescent="0.25">
      <c r="A87" s="8" t="s">
        <v>57</v>
      </c>
      <c r="B87" s="7"/>
      <c r="C87" s="7"/>
      <c r="D87" s="8"/>
      <c r="E87" s="9"/>
      <c r="F87" s="9"/>
      <c r="G87" s="17">
        <v>332769269</v>
      </c>
      <c r="H87" s="3"/>
      <c r="I87" s="3">
        <v>338098894</v>
      </c>
      <c r="J87" s="3"/>
      <c r="K87" s="17">
        <v>14295345</v>
      </c>
      <c r="L87" s="3"/>
      <c r="M87" s="3">
        <v>15338669</v>
      </c>
    </row>
    <row r="88" spans="1:13" ht="18.600000000000001" customHeight="1" x14ac:dyDescent="0.25">
      <c r="A88" s="2" t="s">
        <v>58</v>
      </c>
      <c r="B88" s="7"/>
      <c r="C88" s="7"/>
      <c r="D88" s="8"/>
      <c r="E88" s="9"/>
      <c r="F88" s="9"/>
      <c r="G88" s="17">
        <v>3023617927</v>
      </c>
      <c r="H88" s="3"/>
      <c r="I88" s="3">
        <v>3182192159</v>
      </c>
      <c r="J88" s="3"/>
      <c r="K88" s="17">
        <v>0</v>
      </c>
      <c r="L88" s="3"/>
      <c r="M88" s="3">
        <v>143526041</v>
      </c>
    </row>
    <row r="89" spans="1:13" ht="18.600000000000001" customHeight="1" x14ac:dyDescent="0.25">
      <c r="A89" s="8" t="s">
        <v>59</v>
      </c>
      <c r="B89" s="7"/>
      <c r="C89" s="7"/>
      <c r="D89" s="8"/>
      <c r="E89" s="9"/>
      <c r="F89" s="9"/>
      <c r="G89" s="17">
        <v>128200799</v>
      </c>
      <c r="H89" s="3"/>
      <c r="I89" s="3">
        <v>153274481</v>
      </c>
      <c r="J89" s="3"/>
      <c r="K89" s="17">
        <v>18390295</v>
      </c>
      <c r="L89" s="3"/>
      <c r="M89" s="3">
        <v>23689805</v>
      </c>
    </row>
    <row r="90" spans="1:13" ht="18.600000000000001" customHeight="1" x14ac:dyDescent="0.25">
      <c r="A90" s="8" t="s">
        <v>60</v>
      </c>
      <c r="B90" s="7"/>
      <c r="C90" s="7"/>
      <c r="D90" s="8"/>
      <c r="E90" s="9"/>
      <c r="F90" s="9"/>
      <c r="G90" s="17">
        <v>178789593</v>
      </c>
      <c r="H90" s="3"/>
      <c r="I90" s="3">
        <v>185791238</v>
      </c>
      <c r="J90" s="3"/>
      <c r="K90" s="17">
        <v>50191038</v>
      </c>
      <c r="L90" s="3"/>
      <c r="M90" s="3">
        <v>62353233</v>
      </c>
    </row>
    <row r="91" spans="1:13" ht="18.600000000000001" customHeight="1" x14ac:dyDescent="0.25">
      <c r="A91" s="8" t="s">
        <v>61</v>
      </c>
      <c r="B91" s="7"/>
      <c r="C91" s="7"/>
      <c r="D91" s="8"/>
      <c r="E91" s="9"/>
      <c r="F91" s="9"/>
      <c r="G91" s="18">
        <v>81861046</v>
      </c>
      <c r="H91" s="3"/>
      <c r="I91" s="6">
        <v>70878012</v>
      </c>
      <c r="J91" s="3"/>
      <c r="K91" s="18">
        <v>0</v>
      </c>
      <c r="L91" s="3"/>
      <c r="M91" s="6">
        <v>0</v>
      </c>
    </row>
    <row r="92" spans="1:13" ht="6" customHeight="1" x14ac:dyDescent="0.25">
      <c r="A92" s="8"/>
      <c r="B92" s="7"/>
      <c r="C92" s="7"/>
      <c r="D92" s="8"/>
      <c r="E92" s="9"/>
      <c r="F92" s="9"/>
      <c r="G92" s="17"/>
      <c r="H92" s="3"/>
      <c r="I92" s="3"/>
      <c r="J92" s="3"/>
      <c r="K92" s="17"/>
      <c r="L92" s="3"/>
      <c r="M92" s="3"/>
    </row>
    <row r="93" spans="1:13" ht="18.600000000000001" customHeight="1" x14ac:dyDescent="0.25">
      <c r="A93" s="7" t="s">
        <v>62</v>
      </c>
      <c r="B93" s="7"/>
      <c r="C93" s="7"/>
      <c r="D93" s="8"/>
      <c r="E93" s="9"/>
      <c r="F93" s="9"/>
      <c r="G93" s="18">
        <f>SUM(G84:G92)</f>
        <v>36057534188</v>
      </c>
      <c r="H93" s="3"/>
      <c r="I93" s="6">
        <f>SUM(I84:I92)</f>
        <v>30103793999</v>
      </c>
      <c r="J93" s="3"/>
      <c r="K93" s="18">
        <f>SUM(K84:K92)</f>
        <v>20748709930</v>
      </c>
      <c r="L93" s="3"/>
      <c r="M93" s="6">
        <f>SUM(M84:M92)</f>
        <v>15442176498</v>
      </c>
    </row>
    <row r="94" spans="1:13" ht="6" customHeight="1" x14ac:dyDescent="0.25">
      <c r="A94" s="8"/>
      <c r="B94" s="8"/>
      <c r="C94" s="8"/>
      <c r="D94" s="8"/>
      <c r="E94" s="9"/>
      <c r="F94" s="9"/>
      <c r="G94" s="17"/>
      <c r="H94" s="3"/>
      <c r="I94" s="3"/>
      <c r="J94" s="3"/>
      <c r="K94" s="17"/>
      <c r="L94" s="3"/>
      <c r="M94" s="3"/>
    </row>
    <row r="95" spans="1:13" ht="18.600000000000001" customHeight="1" x14ac:dyDescent="0.25">
      <c r="A95" s="7" t="s">
        <v>63</v>
      </c>
      <c r="B95" s="7"/>
      <c r="C95" s="7"/>
      <c r="D95" s="8"/>
      <c r="E95" s="9"/>
      <c r="F95" s="9"/>
      <c r="G95" s="18">
        <f>+G80+G93</f>
        <v>55097242865</v>
      </c>
      <c r="H95" s="3"/>
      <c r="I95" s="6">
        <f>+I80+I93</f>
        <v>48739721115</v>
      </c>
      <c r="J95" s="3"/>
      <c r="K95" s="18">
        <f>+K80+K93</f>
        <v>30790244811</v>
      </c>
      <c r="L95" s="3"/>
      <c r="M95" s="6">
        <f>+M80+M93</f>
        <v>25004738945</v>
      </c>
    </row>
    <row r="96" spans="1:13" s="36" customFormat="1" ht="18.600000000000001" customHeight="1" x14ac:dyDescent="0.25">
      <c r="A96" s="42"/>
      <c r="B96" s="42"/>
      <c r="C96" s="42"/>
      <c r="D96" s="43"/>
      <c r="E96" s="44"/>
      <c r="F96" s="44"/>
      <c r="G96" s="34"/>
      <c r="H96" s="35"/>
      <c r="I96" s="34"/>
      <c r="J96" s="35"/>
      <c r="K96" s="34"/>
      <c r="L96" s="35"/>
      <c r="M96" s="34"/>
    </row>
    <row r="97" spans="1:13" s="36" customFormat="1" ht="18.600000000000001" customHeight="1" x14ac:dyDescent="0.25">
      <c r="A97" s="42"/>
      <c r="B97" s="42"/>
      <c r="C97" s="42"/>
      <c r="D97" s="43"/>
      <c r="E97" s="44"/>
      <c r="F97" s="44"/>
      <c r="G97" s="34"/>
      <c r="H97" s="35"/>
      <c r="I97" s="34"/>
      <c r="J97" s="35"/>
      <c r="K97" s="34"/>
      <c r="L97" s="35"/>
      <c r="M97" s="34"/>
    </row>
    <row r="98" spans="1:13" s="36" customFormat="1" ht="18.600000000000001" customHeight="1" x14ac:dyDescent="0.25">
      <c r="A98" s="42"/>
      <c r="B98" s="42"/>
      <c r="C98" s="42"/>
      <c r="D98" s="43"/>
      <c r="E98" s="44"/>
      <c r="F98" s="44"/>
      <c r="G98" s="34"/>
      <c r="H98" s="35"/>
      <c r="I98" s="34"/>
      <c r="J98" s="35"/>
      <c r="K98" s="34"/>
      <c r="L98" s="35"/>
      <c r="M98" s="34"/>
    </row>
    <row r="99" spans="1:13" s="36" customFormat="1" ht="18.600000000000001" customHeight="1" x14ac:dyDescent="0.25">
      <c r="A99" s="42"/>
      <c r="B99" s="42"/>
      <c r="C99" s="42"/>
      <c r="D99" s="43"/>
      <c r="E99" s="44"/>
      <c r="F99" s="44"/>
      <c r="G99" s="34"/>
      <c r="H99" s="35"/>
      <c r="I99" s="34"/>
      <c r="J99" s="35"/>
      <c r="K99" s="34"/>
      <c r="L99" s="35"/>
      <c r="M99" s="34"/>
    </row>
    <row r="100" spans="1:13" s="36" customFormat="1" ht="18.600000000000001" customHeight="1" x14ac:dyDescent="0.25">
      <c r="A100" s="42"/>
      <c r="B100" s="42"/>
      <c r="C100" s="42"/>
      <c r="D100" s="43"/>
      <c r="E100" s="44"/>
      <c r="F100" s="44"/>
      <c r="G100" s="34"/>
      <c r="H100" s="35"/>
      <c r="I100" s="34"/>
      <c r="J100" s="35"/>
      <c r="K100" s="34"/>
      <c r="L100" s="35"/>
      <c r="M100" s="34"/>
    </row>
    <row r="101" spans="1:13" s="36" customFormat="1" ht="18.600000000000001" customHeight="1" x14ac:dyDescent="0.25">
      <c r="A101" s="42"/>
      <c r="B101" s="42"/>
      <c r="C101" s="42"/>
      <c r="D101" s="43"/>
      <c r="E101" s="44"/>
      <c r="F101" s="44"/>
      <c r="G101" s="34"/>
      <c r="H101" s="35"/>
      <c r="I101" s="34"/>
      <c r="J101" s="35"/>
      <c r="K101" s="34"/>
      <c r="L101" s="35"/>
      <c r="M101" s="34"/>
    </row>
    <row r="102" spans="1:13" ht="12.75" customHeight="1" x14ac:dyDescent="0.25">
      <c r="A102" s="7"/>
      <c r="B102" s="7"/>
      <c r="C102" s="7"/>
      <c r="D102" s="8"/>
      <c r="E102" s="9"/>
      <c r="F102" s="9"/>
      <c r="G102" s="34"/>
      <c r="H102" s="35"/>
      <c r="I102" s="34"/>
      <c r="J102" s="35"/>
      <c r="K102" s="34"/>
      <c r="L102" s="35"/>
      <c r="M102" s="34"/>
    </row>
    <row r="103" spans="1:13" ht="21.75" customHeight="1" x14ac:dyDescent="0.25">
      <c r="A103" s="26" t="s">
        <v>37</v>
      </c>
      <c r="B103" s="27"/>
      <c r="C103" s="27"/>
      <c r="D103" s="27"/>
      <c r="E103" s="5"/>
      <c r="F103" s="5"/>
      <c r="G103" s="6"/>
      <c r="H103" s="6"/>
      <c r="I103" s="6"/>
      <c r="J103" s="6"/>
      <c r="K103" s="6"/>
      <c r="L103" s="6"/>
      <c r="M103" s="6"/>
    </row>
    <row r="104" spans="1:13" ht="21.75" customHeight="1" x14ac:dyDescent="0.25">
      <c r="A104" s="1" t="s">
        <v>0</v>
      </c>
      <c r="B104" s="1"/>
      <c r="C104" s="1"/>
      <c r="D104" s="1"/>
      <c r="E104" s="2"/>
      <c r="F104" s="2"/>
      <c r="G104" s="3"/>
      <c r="H104" s="3"/>
      <c r="I104" s="3"/>
      <c r="J104" s="3"/>
      <c r="K104" s="3"/>
      <c r="L104" s="3"/>
      <c r="M104" s="3"/>
    </row>
    <row r="105" spans="1:13" ht="21.75" customHeight="1" x14ac:dyDescent="0.25">
      <c r="A105" s="1" t="s">
        <v>1</v>
      </c>
      <c r="B105" s="1"/>
      <c r="C105" s="1"/>
      <c r="D105" s="1"/>
      <c r="E105" s="2"/>
      <c r="F105" s="2"/>
      <c r="G105" s="3"/>
      <c r="H105" s="3"/>
      <c r="I105" s="3"/>
      <c r="J105" s="3"/>
      <c r="K105" s="3"/>
      <c r="L105" s="3"/>
      <c r="M105" s="3"/>
    </row>
    <row r="106" spans="1:13" ht="21.75" customHeight="1" x14ac:dyDescent="0.25">
      <c r="A106" s="4" t="str">
        <f>$A$3</f>
        <v>ณ วันที่ 31 มีนาคม พ.ศ. 2565</v>
      </c>
      <c r="B106" s="4"/>
      <c r="C106" s="4"/>
      <c r="D106" s="4"/>
      <c r="E106" s="5"/>
      <c r="F106" s="5"/>
      <c r="G106" s="6"/>
      <c r="H106" s="6"/>
      <c r="I106" s="6"/>
      <c r="J106" s="6"/>
      <c r="K106" s="6"/>
      <c r="L106" s="6"/>
      <c r="M106" s="6"/>
    </row>
    <row r="107" spans="1:13" ht="21.75" customHeight="1" x14ac:dyDescent="0.25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3"/>
      <c r="M107" s="3"/>
    </row>
    <row r="108" spans="1:13" ht="21.75" customHeight="1" x14ac:dyDescent="0.4">
      <c r="A108" s="2"/>
      <c r="B108" s="2"/>
      <c r="C108" s="2"/>
      <c r="D108" s="2"/>
      <c r="E108" s="2"/>
      <c r="F108" s="2"/>
      <c r="G108" s="211" t="s">
        <v>2</v>
      </c>
      <c r="H108" s="212"/>
      <c r="I108" s="212"/>
      <c r="J108" s="3"/>
      <c r="K108" s="211" t="s">
        <v>3</v>
      </c>
      <c r="L108" s="212"/>
      <c r="M108" s="212"/>
    </row>
    <row r="109" spans="1:13" ht="21.75" customHeight="1" x14ac:dyDescent="0.25">
      <c r="A109" s="7"/>
      <c r="B109" s="7"/>
      <c r="C109" s="7"/>
      <c r="D109" s="8"/>
      <c r="E109" s="9"/>
      <c r="F109" s="9"/>
      <c r="G109" s="10" t="s">
        <v>4</v>
      </c>
      <c r="H109" s="10"/>
      <c r="I109" s="10" t="s">
        <v>5</v>
      </c>
      <c r="J109" s="3"/>
      <c r="K109" s="10" t="s">
        <v>4</v>
      </c>
      <c r="L109" s="10"/>
      <c r="M109" s="10" t="s">
        <v>5</v>
      </c>
    </row>
    <row r="110" spans="1:13" ht="21.75" customHeight="1" x14ac:dyDescent="0.25">
      <c r="A110" s="2"/>
      <c r="B110" s="2"/>
      <c r="C110" s="2"/>
      <c r="D110" s="2"/>
      <c r="E110" s="2"/>
      <c r="F110" s="2"/>
      <c r="G110" s="11" t="s">
        <v>197</v>
      </c>
      <c r="H110" s="12"/>
      <c r="I110" s="11" t="s">
        <v>6</v>
      </c>
      <c r="J110" s="3"/>
      <c r="K110" s="11" t="s">
        <v>197</v>
      </c>
      <c r="L110" s="12"/>
      <c r="M110" s="11" t="s">
        <v>6</v>
      </c>
    </row>
    <row r="111" spans="1:13" ht="21.75" customHeight="1" x14ac:dyDescent="0.25">
      <c r="A111" s="2"/>
      <c r="B111" s="2"/>
      <c r="C111" s="2"/>
      <c r="D111" s="2"/>
      <c r="E111" s="2"/>
      <c r="F111" s="2"/>
      <c r="G111" s="10" t="s">
        <v>198</v>
      </c>
      <c r="H111" s="10"/>
      <c r="I111" s="10" t="s">
        <v>7</v>
      </c>
      <c r="J111" s="10"/>
      <c r="K111" s="10" t="s">
        <v>198</v>
      </c>
      <c r="L111" s="10"/>
      <c r="M111" s="10" t="s">
        <v>7</v>
      </c>
    </row>
    <row r="112" spans="1:13" ht="21.75" customHeight="1" x14ac:dyDescent="0.25">
      <c r="A112" s="13"/>
      <c r="B112" s="13"/>
      <c r="C112" s="13"/>
      <c r="D112" s="13"/>
      <c r="E112" s="2"/>
      <c r="F112" s="15"/>
      <c r="G112" s="16" t="s">
        <v>9</v>
      </c>
      <c r="H112" s="10"/>
      <c r="I112" s="16" t="s">
        <v>9</v>
      </c>
      <c r="J112" s="10"/>
      <c r="K112" s="16" t="s">
        <v>9</v>
      </c>
      <c r="L112" s="10"/>
      <c r="M112" s="16" t="s">
        <v>9</v>
      </c>
    </row>
    <row r="113" spans="1:13" ht="21.75" customHeight="1" x14ac:dyDescent="0.25">
      <c r="A113" s="7" t="s">
        <v>64</v>
      </c>
      <c r="B113" s="7"/>
      <c r="C113" s="7"/>
      <c r="D113" s="8"/>
      <c r="E113" s="32"/>
      <c r="F113" s="9"/>
      <c r="G113" s="17"/>
      <c r="H113" s="3"/>
      <c r="I113" s="3"/>
      <c r="J113" s="3"/>
      <c r="K113" s="17"/>
      <c r="L113" s="3"/>
      <c r="M113" s="3"/>
    </row>
    <row r="114" spans="1:13" ht="6" customHeight="1" x14ac:dyDescent="0.25">
      <c r="A114" s="7"/>
      <c r="B114" s="7"/>
      <c r="C114" s="7"/>
      <c r="D114" s="8"/>
      <c r="E114" s="32"/>
      <c r="F114" s="9"/>
      <c r="G114" s="17"/>
      <c r="H114" s="3"/>
      <c r="I114" s="3"/>
      <c r="J114" s="3"/>
      <c r="K114" s="17"/>
      <c r="L114" s="3"/>
      <c r="M114" s="3"/>
    </row>
    <row r="115" spans="1:13" ht="21.75" customHeight="1" x14ac:dyDescent="0.25">
      <c r="A115" s="7" t="s">
        <v>65</v>
      </c>
      <c r="B115" s="7"/>
      <c r="C115" s="7"/>
      <c r="D115" s="8"/>
      <c r="E115" s="9"/>
      <c r="F115" s="9"/>
      <c r="G115" s="17"/>
      <c r="H115" s="3"/>
      <c r="I115" s="3"/>
      <c r="J115" s="3"/>
      <c r="K115" s="17"/>
      <c r="L115" s="3"/>
      <c r="M115" s="3"/>
    </row>
    <row r="116" spans="1:13" ht="6" customHeight="1" x14ac:dyDescent="0.25">
      <c r="A116" s="8"/>
      <c r="B116" s="8"/>
      <c r="C116" s="8"/>
      <c r="D116" s="8"/>
      <c r="E116" s="9"/>
      <c r="F116" s="9"/>
      <c r="G116" s="17"/>
      <c r="H116" s="3"/>
      <c r="I116" s="3"/>
      <c r="J116" s="3"/>
      <c r="K116" s="17"/>
      <c r="L116" s="3"/>
      <c r="M116" s="3"/>
    </row>
    <row r="117" spans="1:13" ht="21.75" customHeight="1" x14ac:dyDescent="0.25">
      <c r="A117" s="8" t="s">
        <v>66</v>
      </c>
      <c r="B117" s="8"/>
      <c r="C117" s="8"/>
      <c r="D117" s="8"/>
      <c r="E117" s="9"/>
      <c r="F117" s="9"/>
      <c r="G117" s="17"/>
      <c r="H117" s="3"/>
      <c r="I117" s="3"/>
      <c r="J117" s="3"/>
      <c r="K117" s="17"/>
      <c r="L117" s="3"/>
      <c r="M117" s="3"/>
    </row>
    <row r="118" spans="1:13" ht="21.75" customHeight="1" x14ac:dyDescent="0.25">
      <c r="A118" s="8"/>
      <c r="B118" s="8" t="s">
        <v>67</v>
      </c>
      <c r="C118" s="8"/>
      <c r="D118" s="8"/>
      <c r="E118" s="9"/>
      <c r="F118" s="9"/>
      <c r="G118" s="17"/>
      <c r="H118" s="3"/>
      <c r="I118" s="3"/>
      <c r="J118" s="3"/>
      <c r="K118" s="17"/>
      <c r="L118" s="3"/>
      <c r="M118" s="3"/>
    </row>
    <row r="119" spans="1:13" ht="21.75" customHeight="1" x14ac:dyDescent="0.25">
      <c r="A119" s="8"/>
      <c r="B119" s="8"/>
      <c r="C119" s="8" t="s">
        <v>68</v>
      </c>
      <c r="D119" s="8"/>
      <c r="E119" s="9"/>
      <c r="F119" s="9"/>
      <c r="G119" s="17"/>
      <c r="H119" s="3"/>
      <c r="I119" s="3"/>
      <c r="J119" s="3"/>
      <c r="K119" s="17"/>
      <c r="L119" s="3"/>
      <c r="M119" s="3"/>
    </row>
    <row r="120" spans="1:13" ht="21.75" customHeight="1" thickBot="1" x14ac:dyDescent="0.3">
      <c r="A120" s="8"/>
      <c r="B120" s="8"/>
      <c r="C120" s="8"/>
      <c r="D120" s="2" t="s">
        <v>69</v>
      </c>
      <c r="E120" s="9"/>
      <c r="F120" s="9"/>
      <c r="G120" s="24">
        <v>1567773019</v>
      </c>
      <c r="H120" s="3"/>
      <c r="I120" s="25">
        <v>1567773019</v>
      </c>
      <c r="J120" s="3"/>
      <c r="K120" s="24">
        <v>1567773019</v>
      </c>
      <c r="L120" s="3"/>
      <c r="M120" s="25">
        <v>1567773019</v>
      </c>
    </row>
    <row r="121" spans="1:13" ht="6" customHeight="1" thickTop="1" x14ac:dyDescent="0.25">
      <c r="A121" s="8"/>
      <c r="B121" s="8"/>
      <c r="C121" s="8"/>
      <c r="D121" s="8"/>
      <c r="E121" s="9"/>
      <c r="F121" s="9"/>
      <c r="G121" s="17"/>
      <c r="H121" s="3"/>
      <c r="I121" s="3"/>
      <c r="J121" s="3"/>
      <c r="K121" s="17"/>
      <c r="L121" s="3"/>
      <c r="M121" s="3"/>
    </row>
    <row r="122" spans="1:13" ht="21.75" customHeight="1" x14ac:dyDescent="0.25">
      <c r="A122" s="2"/>
      <c r="B122" s="8" t="s">
        <v>70</v>
      </c>
      <c r="C122" s="8"/>
      <c r="D122" s="8"/>
      <c r="E122" s="9"/>
      <c r="F122" s="9"/>
      <c r="G122" s="17"/>
      <c r="H122" s="3"/>
      <c r="I122" s="3"/>
      <c r="J122" s="3"/>
      <c r="K122" s="17"/>
      <c r="L122" s="3"/>
      <c r="M122" s="3"/>
    </row>
    <row r="123" spans="1:13" ht="21.75" customHeight="1" x14ac:dyDescent="0.25">
      <c r="A123" s="2"/>
      <c r="B123" s="8"/>
      <c r="C123" s="8" t="s">
        <v>71</v>
      </c>
      <c r="D123" s="2"/>
      <c r="E123" s="9"/>
      <c r="F123" s="9"/>
      <c r="G123" s="17"/>
      <c r="H123" s="3"/>
      <c r="I123" s="3"/>
      <c r="J123" s="3"/>
      <c r="K123" s="17"/>
      <c r="L123" s="3"/>
      <c r="M123" s="3"/>
    </row>
    <row r="124" spans="1:13" ht="21.75" customHeight="1" x14ac:dyDescent="0.25">
      <c r="A124" s="8"/>
      <c r="B124" s="8"/>
      <c r="C124" s="8"/>
      <c r="D124" s="8" t="s">
        <v>72</v>
      </c>
      <c r="E124" s="9"/>
      <c r="F124" s="9"/>
      <c r="G124" s="17">
        <f>'7'!G31</f>
        <v>1494683468</v>
      </c>
      <c r="H124" s="3"/>
      <c r="I124" s="3">
        <v>1494683468</v>
      </c>
      <c r="J124" s="3"/>
      <c r="K124" s="17">
        <f>'8'!G22</f>
        <v>1494683468</v>
      </c>
      <c r="L124" s="3"/>
      <c r="M124" s="3">
        <v>1494683468</v>
      </c>
    </row>
    <row r="125" spans="1:13" ht="21.75" customHeight="1" x14ac:dyDescent="0.25">
      <c r="A125" s="8" t="s">
        <v>73</v>
      </c>
      <c r="B125" s="7"/>
      <c r="C125" s="7"/>
      <c r="D125" s="8"/>
      <c r="E125" s="9"/>
      <c r="F125" s="9"/>
      <c r="G125" s="17">
        <f>'7'!I31</f>
        <v>15266493181</v>
      </c>
      <c r="H125" s="3"/>
      <c r="I125" s="3">
        <v>15266493181</v>
      </c>
      <c r="J125" s="3"/>
      <c r="K125" s="17">
        <f>'8'!I22</f>
        <v>15266493181</v>
      </c>
      <c r="L125" s="3"/>
      <c r="M125" s="3">
        <v>15266493181</v>
      </c>
    </row>
    <row r="126" spans="1:13" ht="21.75" customHeight="1" x14ac:dyDescent="0.25">
      <c r="A126" s="2" t="s">
        <v>74</v>
      </c>
      <c r="B126" s="8"/>
      <c r="C126" s="7"/>
      <c r="D126" s="2"/>
      <c r="E126" s="9"/>
      <c r="F126" s="9"/>
      <c r="G126" s="17">
        <f>'7'!K31</f>
        <v>172861100</v>
      </c>
      <c r="H126" s="3"/>
      <c r="I126" s="3">
        <v>172861100</v>
      </c>
      <c r="J126" s="3"/>
      <c r="K126" s="17">
        <f>'8'!K22</f>
        <v>202175962</v>
      </c>
      <c r="L126" s="3"/>
      <c r="M126" s="3">
        <v>202175962</v>
      </c>
    </row>
    <row r="127" spans="1:13" ht="21.75" customHeight="1" x14ac:dyDescent="0.25">
      <c r="A127" s="8" t="s">
        <v>75</v>
      </c>
      <c r="B127" s="7"/>
      <c r="C127" s="7"/>
      <c r="D127" s="8"/>
      <c r="E127" s="9"/>
      <c r="F127" s="9"/>
      <c r="G127" s="17"/>
      <c r="H127" s="3"/>
      <c r="I127" s="3"/>
      <c r="J127" s="3"/>
      <c r="K127" s="17"/>
      <c r="L127" s="3"/>
      <c r="M127" s="3"/>
    </row>
    <row r="128" spans="1:13" ht="21.75" customHeight="1" x14ac:dyDescent="0.25">
      <c r="A128" s="8"/>
      <c r="B128" s="8" t="s">
        <v>76</v>
      </c>
      <c r="C128" s="8"/>
      <c r="D128" s="2"/>
      <c r="E128" s="9"/>
      <c r="F128" s="9"/>
      <c r="G128" s="17">
        <f>'7'!M31</f>
        <v>156777302</v>
      </c>
      <c r="H128" s="3"/>
      <c r="I128" s="3">
        <v>156777302</v>
      </c>
      <c r="J128" s="9"/>
      <c r="K128" s="17">
        <f>'8'!M22</f>
        <v>156777302</v>
      </c>
      <c r="L128" s="3"/>
      <c r="M128" s="3">
        <v>156777302</v>
      </c>
    </row>
    <row r="129" spans="1:13" ht="21.75" customHeight="1" x14ac:dyDescent="0.25">
      <c r="A129" s="8"/>
      <c r="B129" s="8" t="s">
        <v>77</v>
      </c>
      <c r="C129" s="8"/>
      <c r="D129" s="2"/>
      <c r="E129" s="9"/>
      <c r="F129" s="9"/>
      <c r="G129" s="17">
        <f>'7'!O31</f>
        <v>10814463644</v>
      </c>
      <c r="H129" s="3"/>
      <c r="I129" s="3">
        <v>10158393866</v>
      </c>
      <c r="J129" s="9"/>
      <c r="K129" s="17">
        <f>'8'!O22</f>
        <v>3311000439</v>
      </c>
      <c r="L129" s="3"/>
      <c r="M129" s="3">
        <v>3423385669</v>
      </c>
    </row>
    <row r="130" spans="1:13" ht="21.75" customHeight="1" x14ac:dyDescent="0.25">
      <c r="A130" s="8" t="s">
        <v>78</v>
      </c>
      <c r="B130" s="8"/>
      <c r="C130" s="8"/>
      <c r="D130" s="2"/>
      <c r="E130" s="9"/>
      <c r="F130" s="9"/>
      <c r="G130" s="18">
        <f>ROUND(SUM('7'!Q31:Y31),0)</f>
        <v>2980320380</v>
      </c>
      <c r="H130" s="3"/>
      <c r="I130" s="6">
        <v>3344898451</v>
      </c>
      <c r="J130" s="9"/>
      <c r="K130" s="18">
        <f>'8'!Q22+'8'!S22</f>
        <v>177552751</v>
      </c>
      <c r="L130" s="3"/>
      <c r="M130" s="6">
        <v>752238883</v>
      </c>
    </row>
    <row r="131" spans="1:13" ht="6" customHeight="1" x14ac:dyDescent="0.25">
      <c r="A131" s="8"/>
      <c r="B131" s="8"/>
      <c r="C131" s="8"/>
      <c r="D131" s="8"/>
      <c r="E131" s="9"/>
      <c r="F131" s="9"/>
      <c r="G131" s="17"/>
      <c r="H131" s="3"/>
      <c r="I131" s="3"/>
      <c r="J131" s="3"/>
      <c r="K131" s="17"/>
      <c r="L131" s="3"/>
      <c r="M131" s="3"/>
    </row>
    <row r="132" spans="1:13" ht="21.75" customHeight="1" x14ac:dyDescent="0.25">
      <c r="A132" s="1" t="s">
        <v>79</v>
      </c>
      <c r="B132" s="1"/>
      <c r="C132" s="2"/>
      <c r="D132" s="2"/>
      <c r="E132" s="9"/>
      <c r="F132" s="9"/>
      <c r="G132" s="17">
        <f>SUM(G123:G130)</f>
        <v>30885599075</v>
      </c>
      <c r="H132" s="3"/>
      <c r="I132" s="3">
        <f>SUM(I123:I130)</f>
        <v>30594107368</v>
      </c>
      <c r="J132" s="3"/>
      <c r="K132" s="17">
        <f>SUM(K123:K130)</f>
        <v>20608683103</v>
      </c>
      <c r="L132" s="3"/>
      <c r="M132" s="3">
        <f>SUM(M123:M130)</f>
        <v>21295754465</v>
      </c>
    </row>
    <row r="133" spans="1:13" ht="21.75" customHeight="1" x14ac:dyDescent="0.25">
      <c r="A133" s="2" t="s">
        <v>80</v>
      </c>
      <c r="B133" s="2"/>
      <c r="C133" s="2"/>
      <c r="D133" s="2"/>
      <c r="E133" s="9"/>
      <c r="F133" s="9"/>
      <c r="G133" s="18">
        <f>'7'!AC31</f>
        <v>3573861792</v>
      </c>
      <c r="H133" s="3"/>
      <c r="I133" s="6">
        <v>3435664978</v>
      </c>
      <c r="J133" s="3"/>
      <c r="K133" s="18">
        <v>0</v>
      </c>
      <c r="L133" s="3"/>
      <c r="M133" s="6" t="s">
        <v>191</v>
      </c>
    </row>
    <row r="134" spans="1:13" ht="6" customHeight="1" x14ac:dyDescent="0.25">
      <c r="A134" s="8"/>
      <c r="B134" s="8"/>
      <c r="C134" s="8"/>
      <c r="D134" s="8"/>
      <c r="E134" s="9"/>
      <c r="F134" s="9"/>
      <c r="G134" s="17"/>
      <c r="H134" s="3"/>
      <c r="I134" s="3"/>
      <c r="J134" s="3"/>
      <c r="K134" s="17"/>
      <c r="L134" s="3"/>
      <c r="M134" s="3"/>
    </row>
    <row r="135" spans="1:13" ht="21.75" customHeight="1" x14ac:dyDescent="0.25">
      <c r="A135" s="1" t="s">
        <v>81</v>
      </c>
      <c r="B135" s="2"/>
      <c r="C135" s="2"/>
      <c r="D135" s="2"/>
      <c r="E135" s="9"/>
      <c r="F135" s="9"/>
      <c r="G135" s="18">
        <f>SUM(G132:G133)</f>
        <v>34459460867</v>
      </c>
      <c r="H135" s="3"/>
      <c r="I135" s="6">
        <f>SUM(I132:I133)</f>
        <v>34029772346</v>
      </c>
      <c r="J135" s="3"/>
      <c r="K135" s="18">
        <f>SUM(K132:K133)</f>
        <v>20608683103</v>
      </c>
      <c r="L135" s="3"/>
      <c r="M135" s="6">
        <f>SUM(M132:M133)</f>
        <v>21295754465</v>
      </c>
    </row>
    <row r="136" spans="1:13" ht="6" customHeight="1" x14ac:dyDescent="0.25">
      <c r="A136" s="8"/>
      <c r="B136" s="8"/>
      <c r="C136" s="8"/>
      <c r="D136" s="8"/>
      <c r="E136" s="9"/>
      <c r="F136" s="9"/>
      <c r="G136" s="17"/>
      <c r="H136" s="3"/>
      <c r="I136" s="3"/>
      <c r="J136" s="3"/>
      <c r="K136" s="17"/>
      <c r="L136" s="3"/>
      <c r="M136" s="3"/>
    </row>
    <row r="137" spans="1:13" ht="21.75" customHeight="1" thickBot="1" x14ac:dyDescent="0.3">
      <c r="A137" s="1" t="s">
        <v>82</v>
      </c>
      <c r="B137" s="1"/>
      <c r="C137" s="1"/>
      <c r="D137" s="1"/>
      <c r="E137" s="15"/>
      <c r="F137" s="15"/>
      <c r="G137" s="24">
        <f>+G135+G95</f>
        <v>89556703732</v>
      </c>
      <c r="H137" s="33"/>
      <c r="I137" s="25">
        <f>+I135+I95</f>
        <v>82769493461</v>
      </c>
      <c r="J137" s="33"/>
      <c r="K137" s="24">
        <f>+K135+K95</f>
        <v>51398927914</v>
      </c>
      <c r="L137" s="33"/>
      <c r="M137" s="25">
        <f>+M135+M95</f>
        <v>46300493410</v>
      </c>
    </row>
    <row r="138" spans="1:13" s="36" customFormat="1" ht="21.75" customHeight="1" thickTop="1" x14ac:dyDescent="0.25">
      <c r="A138" s="45"/>
      <c r="B138" s="45"/>
      <c r="C138" s="45"/>
      <c r="D138" s="45"/>
      <c r="E138" s="41"/>
      <c r="F138" s="41"/>
      <c r="G138" s="34"/>
      <c r="H138" s="38"/>
      <c r="I138" s="34"/>
      <c r="J138" s="38"/>
      <c r="K138" s="34"/>
      <c r="L138" s="38"/>
      <c r="M138" s="34"/>
    </row>
    <row r="139" spans="1:13" s="36" customFormat="1" ht="21.75" customHeight="1" x14ac:dyDescent="0.25">
      <c r="A139" s="45"/>
      <c r="B139" s="45"/>
      <c r="C139" s="45"/>
      <c r="D139" s="45"/>
      <c r="E139" s="41"/>
      <c r="F139" s="41"/>
      <c r="G139" s="34"/>
      <c r="H139" s="38"/>
      <c r="I139" s="34"/>
      <c r="J139" s="38"/>
      <c r="K139" s="34"/>
      <c r="L139" s="38"/>
      <c r="M139" s="34"/>
    </row>
    <row r="140" spans="1:13" s="36" customFormat="1" ht="21.75" customHeight="1" x14ac:dyDescent="0.25">
      <c r="A140" s="45"/>
      <c r="B140" s="45"/>
      <c r="C140" s="45"/>
      <c r="D140" s="45"/>
      <c r="E140" s="41"/>
      <c r="F140" s="41"/>
      <c r="G140" s="34"/>
      <c r="H140" s="38"/>
      <c r="I140" s="34"/>
      <c r="J140" s="38"/>
      <c r="K140" s="34"/>
      <c r="L140" s="38"/>
      <c r="M140" s="34"/>
    </row>
    <row r="141" spans="1:13" s="36" customFormat="1" ht="21.75" customHeight="1" x14ac:dyDescent="0.25">
      <c r="A141" s="45"/>
      <c r="B141" s="45"/>
      <c r="C141" s="45"/>
      <c r="D141" s="45"/>
      <c r="E141" s="41"/>
      <c r="F141" s="41"/>
      <c r="G141" s="34"/>
      <c r="H141" s="38"/>
      <c r="I141" s="34"/>
      <c r="J141" s="38"/>
      <c r="K141" s="34"/>
      <c r="L141" s="38"/>
      <c r="M141" s="34"/>
    </row>
    <row r="142" spans="1:13" s="36" customFormat="1" ht="21.75" customHeight="1" x14ac:dyDescent="0.25">
      <c r="A142" s="45"/>
      <c r="B142" s="45"/>
      <c r="C142" s="45"/>
      <c r="D142" s="45"/>
      <c r="E142" s="41"/>
      <c r="F142" s="41"/>
      <c r="G142" s="34"/>
      <c r="H142" s="38"/>
      <c r="I142" s="34"/>
      <c r="J142" s="38"/>
      <c r="K142" s="34"/>
      <c r="L142" s="38"/>
      <c r="M142" s="34"/>
    </row>
    <row r="143" spans="1:13" s="36" customFormat="1" ht="21.75" customHeight="1" x14ac:dyDescent="0.25">
      <c r="A143" s="45"/>
      <c r="B143" s="45"/>
      <c r="C143" s="45"/>
      <c r="D143" s="45"/>
      <c r="E143" s="41"/>
      <c r="F143" s="41"/>
      <c r="G143" s="34"/>
      <c r="H143" s="38"/>
      <c r="I143" s="34"/>
      <c r="J143" s="38"/>
      <c r="K143" s="34"/>
      <c r="L143" s="38"/>
      <c r="M143" s="34"/>
    </row>
    <row r="144" spans="1:13" s="36" customFormat="1" ht="21.75" customHeight="1" x14ac:dyDescent="0.25">
      <c r="A144" s="45"/>
      <c r="B144" s="45"/>
      <c r="C144" s="45"/>
      <c r="D144" s="45"/>
      <c r="E144" s="41"/>
      <c r="F144" s="41"/>
      <c r="G144" s="35"/>
      <c r="H144" s="38"/>
      <c r="I144" s="35"/>
      <c r="J144" s="38"/>
      <c r="K144" s="35"/>
      <c r="L144" s="38"/>
      <c r="M144" s="35"/>
    </row>
    <row r="145" spans="1:13" ht="21.75" customHeight="1" x14ac:dyDescent="0.25">
      <c r="A145" s="1"/>
      <c r="B145" s="1"/>
      <c r="C145" s="1"/>
      <c r="D145" s="1"/>
      <c r="E145" s="15"/>
      <c r="F145" s="15"/>
      <c r="G145" s="3"/>
      <c r="H145" s="33"/>
      <c r="I145" s="3"/>
      <c r="J145" s="33"/>
      <c r="K145" s="3"/>
      <c r="L145" s="33"/>
      <c r="M145" s="3"/>
    </row>
    <row r="146" spans="1:13" ht="21.75" customHeight="1" x14ac:dyDescent="0.25">
      <c r="A146" s="2"/>
      <c r="B146" s="7"/>
      <c r="C146" s="7"/>
      <c r="D146" s="8"/>
      <c r="E146" s="9"/>
      <c r="F146" s="9"/>
      <c r="G146" s="3"/>
      <c r="H146" s="3"/>
      <c r="I146" s="3"/>
      <c r="J146" s="3"/>
      <c r="K146" s="3"/>
      <c r="L146" s="3"/>
      <c r="M146" s="3"/>
    </row>
    <row r="147" spans="1:13" ht="16.5" customHeight="1" x14ac:dyDescent="0.25">
      <c r="A147" s="2"/>
      <c r="B147" s="7"/>
      <c r="C147" s="7"/>
      <c r="D147" s="8"/>
      <c r="E147" s="9"/>
      <c r="F147" s="9"/>
      <c r="G147" s="3"/>
      <c r="H147" s="3"/>
      <c r="I147" s="3"/>
      <c r="J147" s="3"/>
      <c r="K147" s="3"/>
      <c r="L147" s="3"/>
      <c r="M147" s="3"/>
    </row>
    <row r="148" spans="1:13" ht="22.35" customHeight="1" x14ac:dyDescent="0.25">
      <c r="A148" s="26" t="s">
        <v>37</v>
      </c>
      <c r="B148" s="27"/>
      <c r="C148" s="27"/>
      <c r="D148" s="27"/>
      <c r="E148" s="5"/>
      <c r="F148" s="5"/>
      <c r="G148" s="6"/>
      <c r="H148" s="6"/>
      <c r="I148" s="6"/>
      <c r="J148" s="6"/>
      <c r="K148" s="6"/>
      <c r="L148" s="6"/>
      <c r="M148" s="6"/>
    </row>
  </sheetData>
  <mergeCells count="7">
    <mergeCell ref="G108:I108"/>
    <mergeCell ref="K108:M108"/>
    <mergeCell ref="G5:I5"/>
    <mergeCell ref="K5:M5"/>
    <mergeCell ref="A49:M49"/>
    <mergeCell ref="G57:I57"/>
    <mergeCell ref="K57:M57"/>
  </mergeCells>
  <pageMargins left="0.8" right="0.22" top="0.5" bottom="0.45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Zeros="0" zoomScaleNormal="100" zoomScaleSheetLayoutView="100" workbookViewId="0">
      <selection activeCell="F1" sqref="F1:M1048576"/>
    </sheetView>
  </sheetViews>
  <sheetFormatPr defaultColWidth="9.140625" defaultRowHeight="18" customHeight="1" x14ac:dyDescent="0.25"/>
  <cols>
    <col min="1" max="3" width="1.42578125" style="50" customWidth="1"/>
    <col min="4" max="4" width="26.140625" style="50" customWidth="1"/>
    <col min="5" max="5" width="9" style="48" customWidth="1"/>
    <col min="6" max="6" width="7.85546875" style="48" customWidth="1"/>
    <col min="7" max="7" width="12.5703125" style="49" customWidth="1"/>
    <col min="8" max="8" width="0.5703125" style="49" customWidth="1"/>
    <col min="9" max="9" width="12.5703125" style="172" customWidth="1"/>
    <col min="10" max="10" width="0.5703125" style="49" customWidth="1"/>
    <col min="11" max="11" width="12.5703125" style="49" customWidth="1"/>
    <col min="12" max="12" width="0.5703125" style="49" customWidth="1"/>
    <col min="13" max="13" width="12.5703125" style="172" customWidth="1"/>
    <col min="14" max="16384" width="9.140625" style="50"/>
  </cols>
  <sheetData>
    <row r="1" spans="1:13" ht="18" customHeight="1" x14ac:dyDescent="0.25">
      <c r="A1" s="46" t="s">
        <v>0</v>
      </c>
      <c r="B1" s="47"/>
      <c r="C1" s="47"/>
      <c r="D1" s="47"/>
    </row>
    <row r="2" spans="1:13" ht="18" customHeight="1" x14ac:dyDescent="0.25">
      <c r="A2" s="46" t="s">
        <v>83</v>
      </c>
      <c r="B2" s="47"/>
      <c r="C2" s="47"/>
      <c r="D2" s="47"/>
    </row>
    <row r="3" spans="1:13" ht="18" customHeight="1" x14ac:dyDescent="0.25">
      <c r="A3" s="51" t="s">
        <v>199</v>
      </c>
      <c r="B3" s="52"/>
      <c r="C3" s="52"/>
      <c r="D3" s="52"/>
      <c r="E3" s="53"/>
      <c r="F3" s="53"/>
      <c r="G3" s="54"/>
      <c r="H3" s="54"/>
      <c r="I3" s="173"/>
      <c r="J3" s="54"/>
      <c r="K3" s="54"/>
      <c r="L3" s="54"/>
      <c r="M3" s="173"/>
    </row>
    <row r="4" spans="1:13" ht="18.600000000000001" customHeight="1" x14ac:dyDescent="0.25"/>
    <row r="5" spans="1:13" ht="18.600000000000001" customHeight="1" x14ac:dyDescent="0.25">
      <c r="G5" s="215" t="s">
        <v>2</v>
      </c>
      <c r="H5" s="215"/>
      <c r="I5" s="215"/>
      <c r="K5" s="215" t="s">
        <v>3</v>
      </c>
      <c r="L5" s="215"/>
      <c r="M5" s="215"/>
    </row>
    <row r="6" spans="1:13" ht="18.600000000000001" customHeight="1" x14ac:dyDescent="0.25">
      <c r="E6" s="55"/>
      <c r="F6" s="55"/>
      <c r="G6" s="56" t="s">
        <v>198</v>
      </c>
      <c r="H6" s="55"/>
      <c r="I6" s="174" t="s">
        <v>7</v>
      </c>
      <c r="J6" s="56"/>
      <c r="K6" s="56" t="s">
        <v>198</v>
      </c>
      <c r="L6" s="55"/>
      <c r="M6" s="174" t="s">
        <v>7</v>
      </c>
    </row>
    <row r="7" spans="1:13" ht="18.600000000000001" customHeight="1" x14ac:dyDescent="0.25">
      <c r="E7" s="57"/>
      <c r="F7" s="58"/>
      <c r="G7" s="59" t="s">
        <v>9</v>
      </c>
      <c r="H7" s="56"/>
      <c r="I7" s="175" t="s">
        <v>9</v>
      </c>
      <c r="J7" s="56"/>
      <c r="K7" s="59" t="s">
        <v>9</v>
      </c>
      <c r="L7" s="56"/>
      <c r="M7" s="175" t="s">
        <v>9</v>
      </c>
    </row>
    <row r="8" spans="1:13" ht="6" customHeight="1" x14ac:dyDescent="0.25">
      <c r="A8" s="60"/>
      <c r="B8" s="60"/>
      <c r="C8" s="60"/>
      <c r="D8" s="60"/>
      <c r="G8" s="61"/>
      <c r="K8" s="61"/>
    </row>
    <row r="9" spans="1:13" ht="18.600000000000001" customHeight="1" x14ac:dyDescent="0.25">
      <c r="A9" s="60" t="s">
        <v>84</v>
      </c>
      <c r="B9" s="60"/>
      <c r="C9" s="60"/>
      <c r="D9" s="60"/>
      <c r="E9" s="57"/>
      <c r="G9" s="61">
        <v>427808480</v>
      </c>
      <c r="I9" s="172">
        <v>547613379</v>
      </c>
      <c r="J9" s="48"/>
      <c r="K9" s="62">
        <v>53791935</v>
      </c>
      <c r="M9" s="189">
        <v>32997072</v>
      </c>
    </row>
    <row r="10" spans="1:13" ht="18.600000000000001" customHeight="1" x14ac:dyDescent="0.25">
      <c r="A10" s="60" t="s">
        <v>85</v>
      </c>
      <c r="B10" s="60"/>
      <c r="C10" s="60"/>
      <c r="D10" s="60"/>
      <c r="E10" s="57"/>
      <c r="G10" s="61">
        <v>653999430</v>
      </c>
      <c r="H10" s="63"/>
      <c r="I10" s="172">
        <v>37926004</v>
      </c>
      <c r="J10" s="48"/>
      <c r="K10" s="61">
        <v>0</v>
      </c>
      <c r="L10" s="63"/>
      <c r="M10" s="172">
        <v>8670454</v>
      </c>
    </row>
    <row r="11" spans="1:13" ht="18.600000000000001" customHeight="1" x14ac:dyDescent="0.25">
      <c r="A11" s="60" t="s">
        <v>86</v>
      </c>
      <c r="B11" s="60"/>
      <c r="C11" s="60"/>
      <c r="D11" s="60"/>
      <c r="E11" s="57"/>
      <c r="G11" s="61">
        <v>493238424</v>
      </c>
      <c r="H11" s="63"/>
      <c r="I11" s="172">
        <v>459045596</v>
      </c>
      <c r="J11" s="48"/>
      <c r="K11" s="61">
        <v>0</v>
      </c>
      <c r="L11" s="63"/>
      <c r="M11" s="172">
        <v>0</v>
      </c>
    </row>
    <row r="12" spans="1:13" ht="18.600000000000001" customHeight="1" x14ac:dyDescent="0.4">
      <c r="A12" s="64" t="s">
        <v>87</v>
      </c>
      <c r="E12" s="57"/>
      <c r="G12" s="61">
        <v>-199098524</v>
      </c>
      <c r="I12" s="172">
        <v>-267535323</v>
      </c>
      <c r="J12" s="48"/>
      <c r="K12" s="62">
        <v>-29614822</v>
      </c>
      <c r="M12" s="189">
        <v>-16717615</v>
      </c>
    </row>
    <row r="13" spans="1:13" ht="18.600000000000001" customHeight="1" x14ac:dyDescent="0.25">
      <c r="A13" s="50" t="s">
        <v>88</v>
      </c>
      <c r="E13" s="57"/>
      <c r="G13" s="61">
        <v>-304665936</v>
      </c>
      <c r="H13" s="63"/>
      <c r="I13" s="172">
        <v>-24903632</v>
      </c>
      <c r="J13" s="48"/>
      <c r="K13" s="61">
        <v>0</v>
      </c>
      <c r="L13" s="63"/>
      <c r="M13" s="172">
        <v>-8387244</v>
      </c>
    </row>
    <row r="14" spans="1:13" ht="18.600000000000001" customHeight="1" x14ac:dyDescent="0.25">
      <c r="A14" s="50" t="s">
        <v>89</v>
      </c>
      <c r="E14" s="57"/>
      <c r="G14" s="65">
        <v>-296067285</v>
      </c>
      <c r="H14" s="63"/>
      <c r="I14" s="176">
        <v>-271205508</v>
      </c>
      <c r="J14" s="48"/>
      <c r="K14" s="66">
        <v>0</v>
      </c>
      <c r="L14" s="63"/>
      <c r="M14" s="173">
        <v>0</v>
      </c>
    </row>
    <row r="15" spans="1:13" ht="6" customHeight="1" x14ac:dyDescent="0.25">
      <c r="A15" s="60"/>
      <c r="B15" s="60"/>
      <c r="C15" s="60"/>
      <c r="D15" s="60"/>
      <c r="G15" s="61"/>
      <c r="J15" s="48"/>
      <c r="K15" s="61"/>
    </row>
    <row r="16" spans="1:13" ht="18.600000000000001" customHeight="1" x14ac:dyDescent="0.25">
      <c r="A16" s="46" t="s">
        <v>90</v>
      </c>
      <c r="B16" s="46"/>
      <c r="C16" s="46"/>
      <c r="D16" s="46"/>
      <c r="G16" s="61">
        <f>SUM(G9:G14)</f>
        <v>775214589</v>
      </c>
      <c r="I16" s="172">
        <f>SUM(I9:I14)</f>
        <v>480940516</v>
      </c>
      <c r="J16" s="48"/>
      <c r="K16" s="61">
        <f>SUM(K9:K14)</f>
        <v>24177113</v>
      </c>
      <c r="M16" s="172">
        <f>SUM(M9:M14)</f>
        <v>16562667</v>
      </c>
    </row>
    <row r="17" spans="1:13" ht="18.600000000000001" customHeight="1" x14ac:dyDescent="0.25">
      <c r="A17" s="50" t="s">
        <v>91</v>
      </c>
      <c r="E17" s="57"/>
      <c r="G17" s="61">
        <v>576524074</v>
      </c>
      <c r="I17" s="172">
        <v>410733903</v>
      </c>
      <c r="J17" s="48"/>
      <c r="K17" s="61">
        <v>119808475</v>
      </c>
      <c r="M17" s="172">
        <v>583833668</v>
      </c>
    </row>
    <row r="18" spans="1:13" ht="18.600000000000001" customHeight="1" x14ac:dyDescent="0.25">
      <c r="A18" s="50" t="s">
        <v>92</v>
      </c>
      <c r="E18" s="57"/>
      <c r="G18" s="61">
        <v>-47712628</v>
      </c>
      <c r="H18" s="63"/>
      <c r="I18" s="172">
        <v>-13475984</v>
      </c>
      <c r="J18" s="48"/>
      <c r="K18" s="61">
        <v>0</v>
      </c>
      <c r="L18" s="63"/>
      <c r="M18" s="172">
        <v>0</v>
      </c>
    </row>
    <row r="19" spans="1:13" ht="18.600000000000001" customHeight="1" x14ac:dyDescent="0.25">
      <c r="A19" s="60" t="s">
        <v>93</v>
      </c>
      <c r="B19" s="60"/>
      <c r="C19" s="60"/>
      <c r="D19" s="60"/>
      <c r="E19" s="67"/>
      <c r="F19" s="67"/>
      <c r="G19" s="61">
        <v>-301583375</v>
      </c>
      <c r="I19" s="172">
        <v>-304803033</v>
      </c>
      <c r="J19" s="67"/>
      <c r="K19" s="61">
        <v>-85755155</v>
      </c>
      <c r="M19" s="172">
        <v>-75500429</v>
      </c>
    </row>
    <row r="20" spans="1:13" ht="18.600000000000001" customHeight="1" x14ac:dyDescent="0.25">
      <c r="A20" s="60" t="s">
        <v>94</v>
      </c>
      <c r="B20" s="60"/>
      <c r="C20" s="60"/>
      <c r="D20" s="60"/>
      <c r="E20" s="57"/>
      <c r="G20" s="61">
        <v>-267452560</v>
      </c>
      <c r="I20" s="172">
        <v>-281035368</v>
      </c>
      <c r="J20" s="48"/>
      <c r="K20" s="61">
        <v>-172360731</v>
      </c>
      <c r="M20" s="172">
        <v>-180142235</v>
      </c>
    </row>
    <row r="21" spans="1:13" ht="18.600000000000001" customHeight="1" x14ac:dyDescent="0.25">
      <c r="A21" s="60" t="s">
        <v>220</v>
      </c>
      <c r="B21" s="60"/>
      <c r="C21" s="60"/>
      <c r="D21" s="60"/>
      <c r="E21" s="68"/>
      <c r="G21" s="65">
        <v>30662733</v>
      </c>
      <c r="H21" s="63"/>
      <c r="I21" s="176">
        <v>-49573313</v>
      </c>
      <c r="J21" s="48"/>
      <c r="K21" s="66">
        <v>0</v>
      </c>
      <c r="L21" s="63"/>
      <c r="M21" s="173">
        <v>0</v>
      </c>
    </row>
    <row r="22" spans="1:13" ht="6" customHeight="1" x14ac:dyDescent="0.25">
      <c r="A22" s="60"/>
      <c r="B22" s="60"/>
      <c r="C22" s="60"/>
      <c r="D22" s="60"/>
      <c r="G22" s="61"/>
      <c r="J22" s="48"/>
      <c r="K22" s="61"/>
    </row>
    <row r="23" spans="1:13" ht="18.600000000000001" customHeight="1" x14ac:dyDescent="0.25">
      <c r="A23" s="47" t="s">
        <v>221</v>
      </c>
      <c r="B23" s="47"/>
      <c r="C23" s="47"/>
      <c r="D23" s="47"/>
      <c r="E23" s="57"/>
      <c r="G23" s="61">
        <f>SUM(G16:G21)</f>
        <v>765652833</v>
      </c>
      <c r="I23" s="172">
        <f>SUM(I16:I21)</f>
        <v>242786721</v>
      </c>
      <c r="J23" s="48"/>
      <c r="K23" s="61">
        <f>SUM(K16:K21)</f>
        <v>-114130298</v>
      </c>
      <c r="M23" s="172">
        <f>SUM(M16:M21)</f>
        <v>344753671</v>
      </c>
    </row>
    <row r="24" spans="1:13" ht="18.600000000000001" customHeight="1" x14ac:dyDescent="0.25">
      <c r="A24" s="60" t="s">
        <v>222</v>
      </c>
      <c r="B24" s="60"/>
      <c r="C24" s="60"/>
      <c r="D24" s="60"/>
      <c r="E24" s="69"/>
      <c r="F24" s="70"/>
      <c r="G24" s="66">
        <v>-65453882</v>
      </c>
      <c r="I24" s="173">
        <v>-53102993</v>
      </c>
      <c r="J24" s="48"/>
      <c r="K24" s="66">
        <v>1745068</v>
      </c>
      <c r="M24" s="173">
        <v>-990284</v>
      </c>
    </row>
    <row r="25" spans="1:13" ht="6" customHeight="1" x14ac:dyDescent="0.25">
      <c r="A25" s="60"/>
      <c r="B25" s="60"/>
      <c r="C25" s="60"/>
      <c r="D25" s="60"/>
      <c r="G25" s="61"/>
      <c r="J25" s="48"/>
      <c r="K25" s="61"/>
    </row>
    <row r="26" spans="1:13" ht="18.600000000000001" customHeight="1" x14ac:dyDescent="0.25">
      <c r="A26" s="47" t="s">
        <v>223</v>
      </c>
      <c r="B26" s="47"/>
      <c r="C26" s="47"/>
      <c r="D26" s="47"/>
      <c r="G26" s="66">
        <f>SUM(G23:G24)</f>
        <v>700198951</v>
      </c>
      <c r="I26" s="173">
        <f>SUM(I23:I24)</f>
        <v>189683728</v>
      </c>
      <c r="J26" s="48"/>
      <c r="K26" s="66">
        <f>SUM(K23:K24)</f>
        <v>-112385230</v>
      </c>
      <c r="M26" s="173">
        <f>SUM(M23:M24)</f>
        <v>343763387</v>
      </c>
    </row>
    <row r="27" spans="1:13" ht="9.9499999999999993" customHeight="1" x14ac:dyDescent="0.25">
      <c r="A27" s="47"/>
      <c r="B27" s="47"/>
      <c r="C27" s="47"/>
      <c r="D27" s="47"/>
      <c r="G27" s="61"/>
      <c r="J27" s="48"/>
      <c r="K27" s="61"/>
    </row>
    <row r="28" spans="1:13" ht="18.600000000000001" customHeight="1" x14ac:dyDescent="0.25">
      <c r="A28" s="47" t="s">
        <v>95</v>
      </c>
      <c r="B28" s="60"/>
      <c r="C28" s="60"/>
      <c r="D28" s="60"/>
      <c r="G28" s="61"/>
      <c r="J28" s="48"/>
      <c r="K28" s="61"/>
    </row>
    <row r="29" spans="1:13" ht="18.600000000000001" customHeight="1" x14ac:dyDescent="0.25">
      <c r="A29" s="60"/>
      <c r="B29" s="60" t="s">
        <v>96</v>
      </c>
      <c r="C29" s="60"/>
      <c r="D29" s="60"/>
      <c r="G29" s="61"/>
      <c r="J29" s="48"/>
      <c r="K29" s="61"/>
    </row>
    <row r="30" spans="1:13" ht="18.600000000000001" customHeight="1" x14ac:dyDescent="0.25">
      <c r="A30" s="60"/>
      <c r="B30" s="60"/>
      <c r="C30" s="60" t="s">
        <v>97</v>
      </c>
      <c r="D30" s="60"/>
      <c r="G30" s="61"/>
      <c r="J30" s="48"/>
      <c r="K30" s="61"/>
    </row>
    <row r="31" spans="1:13" ht="18.600000000000001" customHeight="1" x14ac:dyDescent="0.25">
      <c r="A31" s="60"/>
      <c r="B31" s="60"/>
      <c r="C31" s="206" t="s">
        <v>142</v>
      </c>
      <c r="D31" s="206"/>
      <c r="E31" s="207"/>
      <c r="G31" s="61"/>
      <c r="J31" s="48"/>
      <c r="K31" s="61"/>
    </row>
    <row r="32" spans="1:13" ht="18.600000000000001" customHeight="1" x14ac:dyDescent="0.25">
      <c r="A32" s="60"/>
      <c r="B32" s="60"/>
      <c r="C32" s="206"/>
      <c r="D32" s="206" t="s">
        <v>156</v>
      </c>
      <c r="E32" s="207"/>
      <c r="G32" s="61">
        <v>-776861237</v>
      </c>
      <c r="I32" s="172">
        <v>111827026</v>
      </c>
      <c r="J32" s="48"/>
      <c r="K32" s="61">
        <v>-732709336</v>
      </c>
      <c r="M32" s="172">
        <v>80285452</v>
      </c>
    </row>
    <row r="33" spans="1:13" ht="18.600000000000001" customHeight="1" x14ac:dyDescent="0.25">
      <c r="A33" s="60"/>
      <c r="B33" s="60"/>
      <c r="C33" s="206" t="s">
        <v>215</v>
      </c>
      <c r="D33" s="60"/>
      <c r="G33" s="61">
        <v>12822043</v>
      </c>
      <c r="I33" s="172">
        <v>0</v>
      </c>
      <c r="J33" s="48"/>
      <c r="K33" s="61">
        <v>14351671</v>
      </c>
      <c r="M33" s="172">
        <v>0</v>
      </c>
    </row>
    <row r="34" spans="1:13" ht="18.600000000000001" customHeight="1" x14ac:dyDescent="0.25">
      <c r="A34" s="60"/>
      <c r="B34" s="60"/>
      <c r="C34" s="60" t="s">
        <v>98</v>
      </c>
      <c r="D34" s="60"/>
      <c r="G34" s="61"/>
      <c r="J34" s="48"/>
      <c r="K34" s="61"/>
    </row>
    <row r="35" spans="1:13" ht="18.600000000000001" customHeight="1" x14ac:dyDescent="0.25">
      <c r="A35" s="60"/>
      <c r="B35" s="60"/>
      <c r="C35" s="60"/>
      <c r="D35" s="60" t="s">
        <v>99</v>
      </c>
      <c r="G35" s="65">
        <v>152807839</v>
      </c>
      <c r="I35" s="176">
        <v>-22365405</v>
      </c>
      <c r="J35" s="48"/>
      <c r="K35" s="65">
        <v>143671533</v>
      </c>
      <c r="M35" s="176">
        <v>-16057090</v>
      </c>
    </row>
    <row r="36" spans="1:13" ht="8.25" customHeight="1" x14ac:dyDescent="0.25">
      <c r="A36" s="60"/>
      <c r="B36" s="60"/>
      <c r="C36" s="60"/>
      <c r="D36" s="60"/>
      <c r="G36" s="61"/>
      <c r="J36" s="48"/>
      <c r="K36" s="61"/>
    </row>
    <row r="37" spans="1:13" ht="18.600000000000001" customHeight="1" x14ac:dyDescent="0.25">
      <c r="A37" s="60"/>
      <c r="B37" s="60" t="s">
        <v>100</v>
      </c>
      <c r="C37" s="60"/>
      <c r="D37" s="60"/>
      <c r="G37" s="61"/>
      <c r="J37" s="48"/>
      <c r="K37" s="61"/>
    </row>
    <row r="38" spans="1:13" ht="18.600000000000001" customHeight="1" x14ac:dyDescent="0.25">
      <c r="A38" s="60"/>
      <c r="B38" s="60"/>
      <c r="C38" s="60" t="s">
        <v>101</v>
      </c>
      <c r="D38" s="60"/>
      <c r="G38" s="65">
        <f>SUM(G28:G35)</f>
        <v>-611231355</v>
      </c>
      <c r="I38" s="176">
        <f>SUM(I28:I35)</f>
        <v>89461621</v>
      </c>
      <c r="J38" s="48"/>
      <c r="K38" s="65">
        <f>SUM(K28:K35)</f>
        <v>-574686132</v>
      </c>
      <c r="M38" s="176">
        <f>SUM(M28:M35)</f>
        <v>64228362</v>
      </c>
    </row>
    <row r="39" spans="1:13" ht="9.75" customHeight="1" x14ac:dyDescent="0.25">
      <c r="A39" s="60"/>
      <c r="B39" s="60"/>
      <c r="C39" s="60"/>
      <c r="D39" s="60"/>
      <c r="G39" s="61"/>
      <c r="J39" s="48"/>
      <c r="K39" s="61"/>
    </row>
    <row r="40" spans="1:13" ht="18.600000000000001" customHeight="1" x14ac:dyDescent="0.4">
      <c r="B40" s="71" t="s">
        <v>102</v>
      </c>
      <c r="C40" s="71"/>
      <c r="D40" s="64"/>
      <c r="G40" s="61"/>
      <c r="J40" s="48"/>
      <c r="K40" s="61"/>
    </row>
    <row r="41" spans="1:13" ht="18.600000000000001" customHeight="1" x14ac:dyDescent="0.4">
      <c r="A41" s="60"/>
      <c r="B41" s="71"/>
      <c r="C41" s="71" t="s">
        <v>97</v>
      </c>
      <c r="D41" s="64"/>
      <c r="G41" s="72"/>
      <c r="H41" s="63"/>
      <c r="I41" s="177"/>
      <c r="J41" s="63"/>
      <c r="K41" s="72"/>
      <c r="L41" s="63"/>
      <c r="M41" s="177"/>
    </row>
    <row r="42" spans="1:13" ht="18.600000000000001" customHeight="1" x14ac:dyDescent="0.25">
      <c r="B42" s="71"/>
      <c r="C42" s="71" t="s">
        <v>103</v>
      </c>
      <c r="D42" s="60"/>
      <c r="G42" s="61">
        <v>-4887287</v>
      </c>
      <c r="I42" s="172">
        <v>18729951</v>
      </c>
      <c r="J42" s="48"/>
      <c r="K42" s="61">
        <v>0</v>
      </c>
      <c r="M42" s="172">
        <v>0</v>
      </c>
    </row>
    <row r="43" spans="1:13" ht="18.600000000000001" customHeight="1" x14ac:dyDescent="0.25">
      <c r="B43" s="71"/>
      <c r="C43" s="71" t="s">
        <v>207</v>
      </c>
      <c r="D43" s="60"/>
      <c r="G43" s="61"/>
      <c r="J43" s="48"/>
      <c r="K43" s="61"/>
    </row>
    <row r="44" spans="1:13" ht="18.600000000000001" customHeight="1" x14ac:dyDescent="0.25">
      <c r="A44" s="47"/>
      <c r="B44" s="47"/>
      <c r="D44" s="60" t="s">
        <v>104</v>
      </c>
      <c r="G44" s="66">
        <v>357608235</v>
      </c>
      <c r="I44" s="173">
        <v>412285774</v>
      </c>
      <c r="J44" s="48"/>
      <c r="K44" s="66">
        <v>0</v>
      </c>
      <c r="M44" s="173">
        <v>0</v>
      </c>
    </row>
    <row r="45" spans="1:13" ht="6" customHeight="1" x14ac:dyDescent="0.25">
      <c r="A45" s="60"/>
      <c r="B45" s="60"/>
      <c r="C45" s="60"/>
      <c r="D45" s="60"/>
      <c r="G45" s="61"/>
      <c r="J45" s="48"/>
      <c r="K45" s="61"/>
    </row>
    <row r="46" spans="1:13" s="71" customFormat="1" ht="18.600000000000001" customHeight="1" x14ac:dyDescent="0.25">
      <c r="B46" s="71" t="s">
        <v>105</v>
      </c>
      <c r="E46" s="57"/>
      <c r="F46" s="73"/>
      <c r="G46" s="74"/>
      <c r="H46" s="73"/>
      <c r="I46" s="178"/>
      <c r="J46" s="73"/>
      <c r="K46" s="74"/>
      <c r="L46" s="73"/>
      <c r="M46" s="178"/>
    </row>
    <row r="47" spans="1:13" s="71" customFormat="1" ht="18.600000000000001" customHeight="1" x14ac:dyDescent="0.25">
      <c r="C47" s="71" t="s">
        <v>101</v>
      </c>
      <c r="E47" s="57"/>
      <c r="G47" s="75">
        <f>SUM(G41:G44)</f>
        <v>352720948</v>
      </c>
      <c r="I47" s="179">
        <f>SUM(I41:I44)</f>
        <v>431015725</v>
      </c>
      <c r="J47" s="73"/>
      <c r="K47" s="75">
        <f>SUM(K41:K44)</f>
        <v>0</v>
      </c>
      <c r="M47" s="179">
        <f>SUM(M41:M44)</f>
        <v>0</v>
      </c>
    </row>
    <row r="48" spans="1:13" s="71" customFormat="1" ht="6" customHeight="1" x14ac:dyDescent="0.25">
      <c r="E48" s="57"/>
      <c r="G48" s="76"/>
      <c r="I48" s="180"/>
      <c r="J48" s="73"/>
      <c r="K48" s="76"/>
      <c r="M48" s="180"/>
    </row>
    <row r="49" spans="1:13" ht="18.600000000000001" customHeight="1" x14ac:dyDescent="0.25">
      <c r="A49" s="77" t="s">
        <v>224</v>
      </c>
      <c r="B49" s="47"/>
      <c r="C49" s="47"/>
      <c r="D49" s="47"/>
      <c r="G49" s="66">
        <f>G47+G38</f>
        <v>-258510407</v>
      </c>
      <c r="I49" s="173">
        <f>I47+I38</f>
        <v>520477346</v>
      </c>
      <c r="J49" s="48"/>
      <c r="K49" s="66">
        <f>K47+K38</f>
        <v>-574686132</v>
      </c>
      <c r="M49" s="173">
        <f>M47+M38</f>
        <v>64228362</v>
      </c>
    </row>
    <row r="50" spans="1:13" ht="6" customHeight="1" x14ac:dyDescent="0.25">
      <c r="A50" s="47"/>
      <c r="B50" s="47"/>
      <c r="C50" s="47"/>
      <c r="D50" s="47"/>
      <c r="G50" s="61"/>
      <c r="J50" s="48"/>
      <c r="K50" s="61"/>
    </row>
    <row r="51" spans="1:13" ht="18.600000000000001" customHeight="1" thickBot="1" x14ac:dyDescent="0.3">
      <c r="A51" s="47" t="s">
        <v>225</v>
      </c>
      <c r="B51" s="47"/>
      <c r="C51" s="47"/>
      <c r="D51" s="47"/>
      <c r="G51" s="78">
        <f>SUM(G26,G49)</f>
        <v>441688544</v>
      </c>
      <c r="I51" s="181">
        <f>SUM(I26,I49)</f>
        <v>710161074</v>
      </c>
      <c r="J51" s="48"/>
      <c r="K51" s="78">
        <f>SUM(K26,K49)</f>
        <v>-687071362</v>
      </c>
      <c r="M51" s="181">
        <f>SUM(M26,M49)</f>
        <v>407991749</v>
      </c>
    </row>
    <row r="52" spans="1:13" ht="18" customHeight="1" thickTop="1" x14ac:dyDescent="0.25">
      <c r="A52" s="47"/>
      <c r="B52" s="47"/>
      <c r="C52" s="47"/>
      <c r="D52" s="47"/>
      <c r="J52" s="48"/>
    </row>
    <row r="53" spans="1:13" ht="9.75" customHeight="1" x14ac:dyDescent="0.25">
      <c r="A53" s="47"/>
      <c r="B53" s="47"/>
      <c r="C53" s="47"/>
      <c r="D53" s="47"/>
      <c r="J53" s="48"/>
    </row>
    <row r="54" spans="1:13" ht="21.95" customHeight="1" x14ac:dyDescent="0.25">
      <c r="A54" s="79" t="s">
        <v>37</v>
      </c>
      <c r="B54" s="79"/>
      <c r="C54" s="79"/>
      <c r="D54" s="79"/>
      <c r="E54" s="80"/>
      <c r="F54" s="80"/>
      <c r="G54" s="81"/>
      <c r="H54" s="81"/>
      <c r="I54" s="182"/>
      <c r="J54" s="81"/>
      <c r="K54" s="81"/>
      <c r="L54" s="81"/>
      <c r="M54" s="182"/>
    </row>
    <row r="55" spans="1:13" ht="18" customHeight="1" x14ac:dyDescent="0.25">
      <c r="A55" s="47" t="s">
        <v>0</v>
      </c>
      <c r="B55" s="47"/>
      <c r="C55" s="47"/>
      <c r="D55" s="47"/>
    </row>
    <row r="56" spans="1:13" ht="18" customHeight="1" x14ac:dyDescent="0.25">
      <c r="A56" s="47" t="s">
        <v>83</v>
      </c>
      <c r="B56" s="47"/>
      <c r="C56" s="47"/>
      <c r="D56" s="47"/>
    </row>
    <row r="57" spans="1:13" ht="18" customHeight="1" x14ac:dyDescent="0.25">
      <c r="A57" s="52" t="str">
        <f>A3</f>
        <v>สำหรับงวดสามเดือนสิ้นสุดวันที่ 31 มีนาคม พ.ศ. 2565</v>
      </c>
      <c r="B57" s="52"/>
      <c r="C57" s="52"/>
      <c r="D57" s="52"/>
      <c r="E57" s="53"/>
      <c r="F57" s="53"/>
      <c r="G57" s="54"/>
      <c r="H57" s="54"/>
      <c r="I57" s="173"/>
      <c r="J57" s="54"/>
      <c r="K57" s="54"/>
      <c r="L57" s="54"/>
      <c r="M57" s="173"/>
    </row>
    <row r="58" spans="1:13" ht="18.600000000000001" customHeight="1" x14ac:dyDescent="0.25"/>
    <row r="59" spans="1:13" ht="18.600000000000001" customHeight="1" x14ac:dyDescent="0.25">
      <c r="G59" s="215" t="s">
        <v>2</v>
      </c>
      <c r="H59" s="215"/>
      <c r="I59" s="215"/>
      <c r="K59" s="215" t="s">
        <v>3</v>
      </c>
      <c r="L59" s="215"/>
      <c r="M59" s="215"/>
    </row>
    <row r="60" spans="1:13" ht="18.600000000000001" customHeight="1" x14ac:dyDescent="0.25">
      <c r="E60" s="55"/>
      <c r="F60" s="55"/>
      <c r="G60" s="82" t="str">
        <f>G6</f>
        <v>พ.ศ. 2565</v>
      </c>
      <c r="H60" s="55"/>
      <c r="I60" s="183" t="str">
        <f>I6</f>
        <v>พ.ศ. 2564</v>
      </c>
      <c r="J60" s="56"/>
      <c r="K60" s="82" t="str">
        <f>K6</f>
        <v>พ.ศ. 2565</v>
      </c>
      <c r="L60" s="55"/>
      <c r="M60" s="183" t="str">
        <f>M6</f>
        <v>พ.ศ. 2564</v>
      </c>
    </row>
    <row r="61" spans="1:13" ht="18.600000000000001" customHeight="1" x14ac:dyDescent="0.25">
      <c r="E61" s="55"/>
      <c r="F61" s="58"/>
      <c r="G61" s="59" t="s">
        <v>9</v>
      </c>
      <c r="H61" s="56"/>
      <c r="I61" s="175" t="s">
        <v>9</v>
      </c>
      <c r="J61" s="56"/>
      <c r="K61" s="59" t="s">
        <v>9</v>
      </c>
      <c r="L61" s="56"/>
      <c r="M61" s="175" t="s">
        <v>9</v>
      </c>
    </row>
    <row r="62" spans="1:13" ht="6" customHeight="1" x14ac:dyDescent="0.25">
      <c r="A62" s="83"/>
      <c r="B62" s="83"/>
      <c r="C62" s="83"/>
      <c r="D62" s="83"/>
      <c r="E62" s="84"/>
      <c r="F62" s="84"/>
      <c r="G62" s="85"/>
      <c r="H62" s="86"/>
      <c r="I62" s="184"/>
      <c r="J62" s="86"/>
      <c r="K62" s="85"/>
      <c r="L62" s="86"/>
      <c r="M62" s="184"/>
    </row>
    <row r="63" spans="1:13" s="46" customFormat="1" ht="18.600000000000001" customHeight="1" x14ac:dyDescent="0.25">
      <c r="A63" s="46" t="s">
        <v>226</v>
      </c>
      <c r="E63" s="57"/>
      <c r="F63" s="87"/>
      <c r="G63" s="88"/>
      <c r="H63" s="56"/>
      <c r="I63" s="174"/>
      <c r="J63" s="87"/>
      <c r="K63" s="88"/>
      <c r="L63" s="56"/>
      <c r="M63" s="174"/>
    </row>
    <row r="64" spans="1:13" s="46" customFormat="1" ht="18.600000000000001" customHeight="1" x14ac:dyDescent="0.25">
      <c r="A64" s="60"/>
      <c r="B64" s="60" t="s">
        <v>107</v>
      </c>
      <c r="C64" s="60"/>
      <c r="D64" s="60"/>
      <c r="E64" s="57"/>
      <c r="F64" s="87"/>
      <c r="G64" s="61">
        <v>656069778</v>
      </c>
      <c r="H64" s="49"/>
      <c r="I64" s="172">
        <v>134707838</v>
      </c>
      <c r="J64" s="49"/>
      <c r="K64" s="61">
        <v>-112385230</v>
      </c>
      <c r="L64" s="49"/>
      <c r="M64" s="172">
        <f>+M26</f>
        <v>343763387</v>
      </c>
    </row>
    <row r="65" spans="1:13" s="46" customFormat="1" ht="18.600000000000001" customHeight="1" x14ac:dyDescent="0.25">
      <c r="A65" s="60"/>
      <c r="B65" s="60" t="s">
        <v>187</v>
      </c>
      <c r="C65" s="60"/>
      <c r="D65" s="60"/>
      <c r="E65" s="57"/>
      <c r="F65" s="87"/>
      <c r="G65" s="66">
        <v>44129173</v>
      </c>
      <c r="H65" s="63"/>
      <c r="I65" s="173">
        <v>54975890</v>
      </c>
      <c r="J65" s="87"/>
      <c r="K65" s="66">
        <v>0</v>
      </c>
      <c r="L65" s="63"/>
      <c r="M65" s="173">
        <v>0</v>
      </c>
    </row>
    <row r="66" spans="1:13" ht="6" customHeight="1" x14ac:dyDescent="0.25">
      <c r="A66" s="47"/>
      <c r="B66" s="47"/>
      <c r="C66" s="47"/>
      <c r="D66" s="47"/>
      <c r="E66" s="57"/>
      <c r="G66" s="61"/>
      <c r="J66" s="48"/>
      <c r="K66" s="61"/>
    </row>
    <row r="67" spans="1:13" s="46" customFormat="1" ht="18.600000000000001" customHeight="1" thickBot="1" x14ac:dyDescent="0.3">
      <c r="A67" s="47"/>
      <c r="B67" s="47"/>
      <c r="C67" s="47"/>
      <c r="D67" s="47"/>
      <c r="E67" s="57"/>
      <c r="F67" s="87"/>
      <c r="G67" s="78">
        <f>SUM(G64:G65)</f>
        <v>700198951</v>
      </c>
      <c r="H67" s="49"/>
      <c r="I67" s="181">
        <f>SUM(I64:I65)</f>
        <v>189683728</v>
      </c>
      <c r="J67" s="87"/>
      <c r="K67" s="78">
        <f>SUM(K64:K65)</f>
        <v>-112385230</v>
      </c>
      <c r="L67" s="49"/>
      <c r="M67" s="181">
        <f>SUM(M64:M65)</f>
        <v>343763387</v>
      </c>
    </row>
    <row r="68" spans="1:13" s="46" customFormat="1" ht="18.600000000000001" customHeight="1" thickTop="1" x14ac:dyDescent="0.25">
      <c r="A68" s="89"/>
      <c r="B68" s="89"/>
      <c r="C68" s="89"/>
      <c r="D68" s="89"/>
      <c r="E68" s="57"/>
      <c r="F68" s="87"/>
      <c r="G68" s="88"/>
      <c r="H68" s="56"/>
      <c r="I68" s="174"/>
      <c r="J68" s="49"/>
      <c r="K68" s="61"/>
      <c r="L68" s="49"/>
      <c r="M68" s="172"/>
    </row>
    <row r="69" spans="1:13" ht="18.600000000000001" customHeight="1" x14ac:dyDescent="0.25">
      <c r="A69" s="46" t="s">
        <v>229</v>
      </c>
      <c r="B69" s="46"/>
      <c r="C69" s="46"/>
      <c r="D69" s="46"/>
      <c r="E69" s="57"/>
      <c r="G69" s="61"/>
      <c r="K69" s="61"/>
    </row>
    <row r="70" spans="1:13" ht="18.600000000000001" customHeight="1" x14ac:dyDescent="0.25">
      <c r="A70" s="60"/>
      <c r="B70" s="60" t="s">
        <v>107</v>
      </c>
      <c r="C70" s="60"/>
      <c r="D70" s="60"/>
      <c r="E70" s="57"/>
      <c r="G70" s="61">
        <v>291491706</v>
      </c>
      <c r="I70" s="172">
        <v>535468304</v>
      </c>
      <c r="J70" s="48"/>
      <c r="K70" s="61">
        <v>-687071362</v>
      </c>
      <c r="M70" s="172">
        <f>M51</f>
        <v>407991749</v>
      </c>
    </row>
    <row r="71" spans="1:13" ht="18.600000000000001" customHeight="1" x14ac:dyDescent="0.25">
      <c r="A71" s="60"/>
      <c r="B71" s="60" t="s">
        <v>187</v>
      </c>
      <c r="C71" s="60"/>
      <c r="D71" s="60"/>
      <c r="E71" s="57"/>
      <c r="G71" s="66">
        <v>150196838</v>
      </c>
      <c r="H71" s="63"/>
      <c r="I71" s="173">
        <v>174692770</v>
      </c>
      <c r="J71" s="48"/>
      <c r="K71" s="66">
        <v>0</v>
      </c>
      <c r="L71" s="63"/>
      <c r="M71" s="173">
        <v>0</v>
      </c>
    </row>
    <row r="72" spans="1:13" ht="6" customHeight="1" x14ac:dyDescent="0.25">
      <c r="A72" s="47"/>
      <c r="B72" s="47"/>
      <c r="C72" s="47"/>
      <c r="D72" s="47"/>
      <c r="E72" s="57"/>
      <c r="G72" s="61"/>
      <c r="J72" s="48"/>
      <c r="K72" s="61"/>
    </row>
    <row r="73" spans="1:13" ht="18.600000000000001" customHeight="1" thickBot="1" x14ac:dyDescent="0.3">
      <c r="A73" s="47"/>
      <c r="B73" s="47"/>
      <c r="C73" s="47"/>
      <c r="D73" s="47"/>
      <c r="E73" s="57"/>
      <c r="G73" s="78">
        <f>SUM(G70:G71)</f>
        <v>441688544</v>
      </c>
      <c r="I73" s="181">
        <f>SUM(I70:I71)</f>
        <v>710161074</v>
      </c>
      <c r="J73" s="48"/>
      <c r="K73" s="78">
        <f>SUM(K70:K71)</f>
        <v>-687071362</v>
      </c>
      <c r="M73" s="181">
        <f>SUM(M70:M71)</f>
        <v>407991749</v>
      </c>
    </row>
    <row r="74" spans="1:13" s="46" customFormat="1" ht="18.600000000000001" customHeight="1" thickTop="1" x14ac:dyDescent="0.25">
      <c r="A74" s="89"/>
      <c r="B74" s="89"/>
      <c r="C74" s="89"/>
      <c r="D74" s="89"/>
      <c r="E74" s="57"/>
      <c r="F74" s="87"/>
      <c r="G74" s="88"/>
      <c r="H74" s="56"/>
      <c r="I74" s="174"/>
      <c r="J74" s="87"/>
      <c r="K74" s="88"/>
      <c r="L74" s="56"/>
      <c r="M74" s="174"/>
    </row>
    <row r="75" spans="1:13" ht="18.600000000000001" customHeight="1" x14ac:dyDescent="0.25">
      <c r="A75" s="46" t="s">
        <v>227</v>
      </c>
      <c r="B75" s="46"/>
      <c r="C75" s="46"/>
      <c r="D75" s="46"/>
      <c r="E75" s="57"/>
      <c r="G75" s="61"/>
      <c r="J75" s="48"/>
      <c r="K75" s="61"/>
    </row>
    <row r="76" spans="1:13" s="46" customFormat="1" ht="18.600000000000001" customHeight="1" thickBot="1" x14ac:dyDescent="0.3">
      <c r="A76" s="60"/>
      <c r="B76" s="60" t="s">
        <v>228</v>
      </c>
      <c r="C76" s="60"/>
      <c r="D76" s="60"/>
      <c r="E76" s="57"/>
      <c r="F76" s="87"/>
      <c r="G76" s="90">
        <v>4.3893559545538079E-2</v>
      </c>
      <c r="H76" s="91"/>
      <c r="I76" s="185">
        <v>9.0124659095388131E-3</v>
      </c>
      <c r="J76" s="92"/>
      <c r="K76" s="90">
        <v>-7.5189986651755083E-3</v>
      </c>
      <c r="L76" s="91"/>
      <c r="M76" s="185">
        <v>2.2999076017277464E-2</v>
      </c>
    </row>
    <row r="77" spans="1:13" s="46" customFormat="1" ht="18.75" customHeight="1" thickTop="1" x14ac:dyDescent="0.25">
      <c r="A77" s="60"/>
      <c r="B77" s="60"/>
      <c r="C77" s="60"/>
      <c r="D77" s="60"/>
      <c r="E77" s="57"/>
      <c r="F77" s="87"/>
      <c r="G77" s="93"/>
      <c r="H77" s="56"/>
      <c r="I77" s="186"/>
      <c r="J77" s="87"/>
      <c r="K77" s="93"/>
      <c r="L77" s="56"/>
      <c r="M77" s="186"/>
    </row>
    <row r="78" spans="1:13" s="46" customFormat="1" ht="18" customHeight="1" x14ac:dyDescent="0.25">
      <c r="A78" s="60"/>
      <c r="B78" s="60"/>
      <c r="C78" s="60"/>
      <c r="D78" s="60"/>
      <c r="E78" s="57"/>
      <c r="F78" s="87"/>
      <c r="G78" s="94"/>
      <c r="H78" s="56"/>
      <c r="I78" s="187"/>
      <c r="J78" s="87"/>
      <c r="K78" s="94"/>
      <c r="L78" s="56"/>
      <c r="M78" s="187"/>
    </row>
    <row r="79" spans="1:13" s="46" customFormat="1" ht="18" customHeight="1" x14ac:dyDescent="0.25">
      <c r="A79" s="60"/>
      <c r="B79" s="60"/>
      <c r="C79" s="60"/>
      <c r="D79" s="60"/>
      <c r="E79" s="57"/>
      <c r="F79" s="87"/>
      <c r="G79" s="93"/>
      <c r="H79" s="56"/>
      <c r="I79" s="186"/>
      <c r="J79" s="87"/>
      <c r="K79" s="93"/>
      <c r="L79" s="56"/>
      <c r="M79" s="186"/>
    </row>
    <row r="80" spans="1:13" s="46" customFormat="1" ht="18" customHeight="1" x14ac:dyDescent="0.25">
      <c r="A80" s="60"/>
      <c r="B80" s="60"/>
      <c r="C80" s="60"/>
      <c r="D80" s="60"/>
      <c r="E80" s="57"/>
      <c r="F80" s="87"/>
      <c r="G80" s="93"/>
      <c r="H80" s="56"/>
      <c r="I80" s="186"/>
      <c r="J80" s="87"/>
      <c r="K80" s="93"/>
      <c r="L80" s="56"/>
      <c r="M80" s="186"/>
    </row>
    <row r="81" spans="1:13" s="46" customFormat="1" ht="18" customHeight="1" x14ac:dyDescent="0.25">
      <c r="A81" s="60"/>
      <c r="B81" s="60"/>
      <c r="C81" s="60"/>
      <c r="D81" s="60"/>
      <c r="E81" s="57"/>
      <c r="F81" s="87"/>
      <c r="G81" s="93"/>
      <c r="H81" s="56"/>
      <c r="I81" s="186"/>
      <c r="J81" s="87"/>
      <c r="K81" s="93"/>
      <c r="L81" s="56"/>
      <c r="M81" s="186"/>
    </row>
    <row r="82" spans="1:13" s="46" customFormat="1" ht="18" customHeight="1" x14ac:dyDescent="0.25">
      <c r="A82" s="60"/>
      <c r="B82" s="60"/>
      <c r="C82" s="60"/>
      <c r="D82" s="60"/>
      <c r="E82" s="57"/>
      <c r="F82" s="87"/>
      <c r="G82" s="93"/>
      <c r="H82" s="56"/>
      <c r="I82" s="186"/>
      <c r="J82" s="87"/>
      <c r="K82" s="93"/>
      <c r="L82" s="56"/>
      <c r="M82" s="186"/>
    </row>
    <row r="83" spans="1:13" s="46" customFormat="1" ht="18" customHeight="1" x14ac:dyDescent="0.25">
      <c r="A83" s="60"/>
      <c r="B83" s="60"/>
      <c r="C83" s="60"/>
      <c r="D83" s="60"/>
      <c r="E83" s="57"/>
      <c r="F83" s="87"/>
      <c r="G83" s="93"/>
      <c r="H83" s="56"/>
      <c r="I83" s="186"/>
      <c r="J83" s="87"/>
      <c r="K83" s="93"/>
      <c r="L83" s="56"/>
      <c r="M83" s="186"/>
    </row>
    <row r="84" spans="1:13" s="46" customFormat="1" ht="18" customHeight="1" x14ac:dyDescent="0.25">
      <c r="A84" s="60"/>
      <c r="B84" s="60"/>
      <c r="C84" s="60"/>
      <c r="D84" s="60"/>
      <c r="E84" s="57"/>
      <c r="F84" s="87"/>
      <c r="G84" s="93"/>
      <c r="H84" s="56"/>
      <c r="I84" s="186"/>
      <c r="J84" s="87"/>
      <c r="K84" s="93"/>
      <c r="L84" s="56"/>
      <c r="M84" s="186"/>
    </row>
    <row r="85" spans="1:13" s="46" customFormat="1" ht="18" customHeight="1" x14ac:dyDescent="0.25">
      <c r="A85" s="60"/>
      <c r="B85" s="60"/>
      <c r="C85" s="60"/>
      <c r="D85" s="60"/>
      <c r="E85" s="57"/>
      <c r="F85" s="87"/>
      <c r="G85" s="93"/>
      <c r="H85" s="56"/>
      <c r="I85" s="186"/>
      <c r="J85" s="87"/>
      <c r="K85" s="93"/>
      <c r="L85" s="56"/>
      <c r="M85" s="186"/>
    </row>
    <row r="86" spans="1:13" s="46" customFormat="1" ht="18" customHeight="1" x14ac:dyDescent="0.25">
      <c r="A86" s="60"/>
      <c r="B86" s="60"/>
      <c r="C86" s="60"/>
      <c r="D86" s="60"/>
      <c r="E86" s="57"/>
      <c r="F86" s="87"/>
      <c r="G86" s="93"/>
      <c r="H86" s="56"/>
      <c r="I86" s="186"/>
      <c r="J86" s="87"/>
      <c r="K86" s="93"/>
      <c r="L86" s="56"/>
      <c r="M86" s="186"/>
    </row>
    <row r="87" spans="1:13" s="46" customFormat="1" ht="18" customHeight="1" x14ac:dyDescent="0.25">
      <c r="A87" s="60"/>
      <c r="B87" s="60"/>
      <c r="C87" s="60"/>
      <c r="D87" s="60"/>
      <c r="E87" s="57"/>
      <c r="F87" s="87"/>
      <c r="G87" s="93"/>
      <c r="H87" s="56"/>
      <c r="I87" s="186"/>
      <c r="J87" s="87"/>
      <c r="K87" s="93"/>
      <c r="L87" s="56"/>
      <c r="M87" s="186"/>
    </row>
    <row r="88" spans="1:13" s="46" customFormat="1" ht="18" customHeight="1" x14ac:dyDescent="0.25">
      <c r="A88" s="60"/>
      <c r="B88" s="60"/>
      <c r="C88" s="60"/>
      <c r="D88" s="60"/>
      <c r="E88" s="57"/>
      <c r="F88" s="87"/>
      <c r="G88" s="93"/>
      <c r="H88" s="56"/>
      <c r="I88" s="186"/>
      <c r="J88" s="87"/>
      <c r="K88" s="93"/>
      <c r="L88" s="56"/>
      <c r="M88" s="186"/>
    </row>
    <row r="89" spans="1:13" s="46" customFormat="1" ht="18" customHeight="1" x14ac:dyDescent="0.25">
      <c r="A89" s="60"/>
      <c r="B89" s="60"/>
      <c r="C89" s="60"/>
      <c r="D89" s="60"/>
      <c r="E89" s="57"/>
      <c r="F89" s="87"/>
      <c r="G89" s="93"/>
      <c r="H89" s="56"/>
      <c r="I89" s="186"/>
      <c r="J89" s="87"/>
      <c r="K89" s="93"/>
      <c r="L89" s="56"/>
      <c r="M89" s="186"/>
    </row>
    <row r="90" spans="1:13" s="46" customFormat="1" ht="18" customHeight="1" x14ac:dyDescent="0.25">
      <c r="A90" s="60"/>
      <c r="B90" s="60"/>
      <c r="C90" s="60"/>
      <c r="D90" s="60"/>
      <c r="E90" s="57"/>
      <c r="F90" s="87"/>
      <c r="G90" s="93"/>
      <c r="H90" s="56"/>
      <c r="I90" s="186"/>
      <c r="J90" s="87"/>
      <c r="K90" s="93"/>
      <c r="L90" s="56"/>
      <c r="M90" s="186"/>
    </row>
    <row r="91" spans="1:13" s="46" customFormat="1" ht="18" customHeight="1" x14ac:dyDescent="0.25">
      <c r="A91" s="60"/>
      <c r="B91" s="60"/>
      <c r="C91" s="60"/>
      <c r="D91" s="60"/>
      <c r="E91" s="57"/>
      <c r="F91" s="87"/>
      <c r="G91" s="93"/>
      <c r="H91" s="56"/>
      <c r="I91" s="186"/>
      <c r="J91" s="87"/>
      <c r="K91" s="93"/>
      <c r="L91" s="56"/>
      <c r="M91" s="186"/>
    </row>
    <row r="92" spans="1:13" s="46" customFormat="1" ht="18" customHeight="1" x14ac:dyDescent="0.25">
      <c r="A92" s="60"/>
      <c r="B92" s="60"/>
      <c r="C92" s="60"/>
      <c r="D92" s="60"/>
      <c r="E92" s="57"/>
      <c r="F92" s="87"/>
      <c r="G92" s="93"/>
      <c r="H92" s="56"/>
      <c r="I92" s="186"/>
      <c r="J92" s="87"/>
      <c r="K92" s="93"/>
      <c r="L92" s="56"/>
      <c r="M92" s="186"/>
    </row>
    <row r="93" spans="1:13" s="46" customFormat="1" ht="18" customHeight="1" x14ac:dyDescent="0.25">
      <c r="A93" s="60"/>
      <c r="B93" s="60"/>
      <c r="C93" s="60"/>
      <c r="D93" s="60"/>
      <c r="E93" s="57"/>
      <c r="F93" s="87"/>
      <c r="G93" s="93"/>
      <c r="H93" s="56"/>
      <c r="I93" s="186"/>
      <c r="J93" s="87"/>
      <c r="K93" s="93"/>
      <c r="L93" s="56"/>
      <c r="M93" s="186"/>
    </row>
    <row r="94" spans="1:13" s="46" customFormat="1" ht="18" customHeight="1" x14ac:dyDescent="0.25">
      <c r="A94" s="60"/>
      <c r="B94" s="60"/>
      <c r="C94" s="60"/>
      <c r="D94" s="60"/>
      <c r="E94" s="57"/>
      <c r="F94" s="87"/>
      <c r="G94" s="93"/>
      <c r="H94" s="56"/>
      <c r="I94" s="186"/>
      <c r="J94" s="87"/>
      <c r="K94" s="93"/>
      <c r="L94" s="56"/>
      <c r="M94" s="186"/>
    </row>
    <row r="95" spans="1:13" s="46" customFormat="1" ht="18" customHeight="1" x14ac:dyDescent="0.25">
      <c r="A95" s="60"/>
      <c r="B95" s="60"/>
      <c r="C95" s="60"/>
      <c r="D95" s="60"/>
      <c r="E95" s="57"/>
      <c r="F95" s="87"/>
      <c r="G95" s="93"/>
      <c r="H95" s="56"/>
      <c r="I95" s="186"/>
      <c r="J95" s="87"/>
      <c r="K95" s="93"/>
      <c r="L95" s="56"/>
      <c r="M95" s="186"/>
    </row>
    <row r="96" spans="1:13" s="46" customFormat="1" ht="18" customHeight="1" x14ac:dyDescent="0.25">
      <c r="A96" s="60"/>
      <c r="B96" s="60"/>
      <c r="C96" s="60"/>
      <c r="D96" s="60"/>
      <c r="E96" s="57"/>
      <c r="F96" s="87"/>
      <c r="G96" s="93"/>
      <c r="H96" s="56"/>
      <c r="I96" s="186"/>
      <c r="J96" s="87"/>
      <c r="K96" s="93"/>
      <c r="L96" s="56"/>
      <c r="M96" s="186"/>
    </row>
    <row r="97" spans="1:13" s="46" customFormat="1" ht="18" customHeight="1" x14ac:dyDescent="0.25">
      <c r="A97" s="60"/>
      <c r="B97" s="60"/>
      <c r="C97" s="60"/>
      <c r="D97" s="60"/>
      <c r="E97" s="57"/>
      <c r="F97" s="87"/>
      <c r="G97" s="93"/>
      <c r="H97" s="56"/>
      <c r="I97" s="186"/>
      <c r="J97" s="87"/>
      <c r="K97" s="93"/>
      <c r="L97" s="56"/>
      <c r="M97" s="186"/>
    </row>
    <row r="98" spans="1:13" s="46" customFormat="1" ht="18" customHeight="1" x14ac:dyDescent="0.25">
      <c r="A98" s="60"/>
      <c r="B98" s="60"/>
      <c r="C98" s="60"/>
      <c r="D98" s="60"/>
      <c r="E98" s="57"/>
      <c r="F98" s="87"/>
      <c r="G98" s="93"/>
      <c r="H98" s="56"/>
      <c r="I98" s="186"/>
      <c r="J98" s="87"/>
      <c r="K98" s="93"/>
      <c r="L98" s="56"/>
      <c r="M98" s="186"/>
    </row>
    <row r="99" spans="1:13" s="46" customFormat="1" ht="18" customHeight="1" x14ac:dyDescent="0.25">
      <c r="A99" s="60"/>
      <c r="B99" s="60"/>
      <c r="C99" s="60"/>
      <c r="D99" s="60"/>
      <c r="E99" s="57"/>
      <c r="F99" s="87"/>
      <c r="G99" s="93"/>
      <c r="H99" s="56"/>
      <c r="I99" s="186"/>
      <c r="J99" s="87"/>
      <c r="K99" s="93"/>
      <c r="L99" s="56"/>
      <c r="M99" s="186"/>
    </row>
    <row r="100" spans="1:13" s="46" customFormat="1" ht="18" customHeight="1" x14ac:dyDescent="0.25">
      <c r="A100" s="60"/>
      <c r="B100" s="60"/>
      <c r="C100" s="60"/>
      <c r="D100" s="60"/>
      <c r="E100" s="57"/>
      <c r="F100" s="87"/>
      <c r="G100" s="93"/>
      <c r="H100" s="56"/>
      <c r="I100" s="186"/>
      <c r="J100" s="87"/>
      <c r="K100" s="93"/>
      <c r="L100" s="56"/>
      <c r="M100" s="186"/>
    </row>
    <row r="101" spans="1:13" s="46" customFormat="1" ht="18" customHeight="1" x14ac:dyDescent="0.25">
      <c r="A101" s="60"/>
      <c r="B101" s="60"/>
      <c r="C101" s="60"/>
      <c r="D101" s="60"/>
      <c r="E101" s="57"/>
      <c r="F101" s="87"/>
      <c r="G101" s="93"/>
      <c r="H101" s="56"/>
      <c r="I101" s="186"/>
      <c r="J101" s="87"/>
      <c r="K101" s="93"/>
      <c r="L101" s="56"/>
      <c r="M101" s="186"/>
    </row>
    <row r="102" spans="1:13" s="46" customFormat="1" ht="18" customHeight="1" x14ac:dyDescent="0.25">
      <c r="A102" s="89"/>
      <c r="B102" s="89"/>
      <c r="C102" s="89"/>
      <c r="D102" s="89"/>
      <c r="E102" s="87"/>
      <c r="F102" s="87"/>
      <c r="G102" s="95"/>
      <c r="H102" s="56"/>
      <c r="I102" s="188"/>
      <c r="J102" s="56"/>
      <c r="K102" s="95"/>
      <c r="L102" s="56"/>
      <c r="M102" s="188"/>
    </row>
    <row r="103" spans="1:13" s="46" customFormat="1" ht="21.75" customHeight="1" x14ac:dyDescent="0.25">
      <c r="A103" s="89"/>
      <c r="B103" s="89"/>
      <c r="C103" s="89"/>
      <c r="D103" s="89"/>
      <c r="E103" s="87"/>
      <c r="F103" s="87"/>
      <c r="G103" s="95"/>
      <c r="H103" s="56"/>
      <c r="I103" s="188"/>
      <c r="J103" s="56"/>
      <c r="K103" s="95"/>
      <c r="L103" s="56"/>
      <c r="M103" s="188"/>
    </row>
    <row r="104" spans="1:13" ht="21.95" customHeight="1" x14ac:dyDescent="0.25">
      <c r="A104" s="79" t="s">
        <v>37</v>
      </c>
      <c r="B104" s="79"/>
      <c r="C104" s="79"/>
      <c r="D104" s="79"/>
      <c r="E104" s="80"/>
      <c r="F104" s="80"/>
      <c r="G104" s="81"/>
      <c r="H104" s="81"/>
      <c r="I104" s="182"/>
      <c r="J104" s="81"/>
      <c r="K104" s="81"/>
      <c r="L104" s="81"/>
      <c r="M104" s="182"/>
    </row>
  </sheetData>
  <mergeCells count="4">
    <mergeCell ref="G5:I5"/>
    <mergeCell ref="K5:M5"/>
    <mergeCell ref="G59:I59"/>
    <mergeCell ref="K59:M59"/>
  </mergeCells>
  <pageMargins left="0.49" right="0.32" top="0.5" bottom="0.35" header="0.49" footer="0.28999999999999998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Normal="100" zoomScaleSheetLayoutView="80" workbookViewId="0">
      <selection activeCell="I16" sqref="I16"/>
    </sheetView>
  </sheetViews>
  <sheetFormatPr defaultColWidth="9.140625" defaultRowHeight="20.100000000000001" customHeight="1" x14ac:dyDescent="0.25"/>
  <cols>
    <col min="1" max="3" width="1.42578125" style="99" customWidth="1"/>
    <col min="4" max="4" width="21.42578125" style="99" customWidth="1"/>
    <col min="5" max="5" width="4.5703125" style="99" customWidth="1"/>
    <col min="6" max="6" width="0.5703125" style="99" customWidth="1"/>
    <col min="7" max="7" width="12.5703125" style="98" customWidth="1"/>
    <col min="8" max="8" width="0.5703125" style="98" customWidth="1"/>
    <col min="9" max="9" width="13.5703125" style="98" customWidth="1"/>
    <col min="10" max="10" width="0.5703125" style="98" customWidth="1"/>
    <col min="11" max="11" width="12.42578125" style="98" customWidth="1"/>
    <col min="12" max="12" width="0.5703125" style="98" customWidth="1"/>
    <col min="13" max="13" width="11.42578125" style="98" customWidth="1"/>
    <col min="14" max="14" width="0.5703125" style="98" customWidth="1"/>
    <col min="15" max="15" width="13.5703125" style="98" customWidth="1"/>
    <col min="16" max="16" width="0.5703125" style="98" customWidth="1"/>
    <col min="17" max="17" width="12.5703125" style="98" customWidth="1"/>
    <col min="18" max="18" width="0.5703125" style="98" customWidth="1"/>
    <col min="19" max="19" width="15.85546875" style="98" customWidth="1"/>
    <col min="20" max="20" width="0.5703125" style="98" customWidth="1"/>
    <col min="21" max="21" width="19" style="98" bestFit="1" customWidth="1"/>
    <col min="22" max="22" width="0.5703125" style="98" customWidth="1"/>
    <col min="23" max="23" width="16.5703125" style="98" bestFit="1" customWidth="1"/>
    <col min="24" max="24" width="0.5703125" style="98" customWidth="1"/>
    <col min="25" max="25" width="13.42578125" style="98" customWidth="1"/>
    <col min="26" max="26" width="0.5703125" style="98" customWidth="1"/>
    <col min="27" max="27" width="14" style="98" customWidth="1"/>
    <col min="28" max="28" width="0.5703125" style="98" customWidth="1"/>
    <col min="29" max="29" width="11.85546875" style="98" customWidth="1"/>
    <col min="30" max="30" width="0.5703125" style="98" customWidth="1"/>
    <col min="31" max="31" width="13" style="98" customWidth="1"/>
    <col min="32" max="16384" width="9.140625" style="99"/>
  </cols>
  <sheetData>
    <row r="1" spans="1:31" ht="21.75" customHeight="1" x14ac:dyDescent="0.25">
      <c r="A1" s="96" t="s">
        <v>0</v>
      </c>
      <c r="B1" s="96"/>
      <c r="C1" s="97"/>
      <c r="D1" s="97"/>
      <c r="E1" s="97"/>
      <c r="F1" s="97"/>
    </row>
    <row r="2" spans="1:31" ht="21.75" customHeight="1" x14ac:dyDescent="0.25">
      <c r="A2" s="96" t="s">
        <v>106</v>
      </c>
      <c r="B2" s="96"/>
      <c r="C2" s="97"/>
      <c r="D2" s="97"/>
      <c r="E2" s="97"/>
      <c r="F2" s="97"/>
    </row>
    <row r="3" spans="1:31" ht="21.75" customHeight="1" x14ac:dyDescent="0.25">
      <c r="A3" s="100" t="str">
        <f>'5-6'!A3</f>
        <v>สำหรับงวดสามเดือนสิ้นสุดวันที่ 31 มีนาคม พ.ศ. 2565</v>
      </c>
      <c r="B3" s="100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5" spans="1:31" s="104" customFormat="1" ht="20.100000000000001" customHeight="1" x14ac:dyDescent="0.25">
      <c r="A5" s="103"/>
      <c r="B5" s="103"/>
      <c r="C5" s="103"/>
      <c r="D5" s="103"/>
      <c r="G5" s="216" t="s">
        <v>2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</row>
    <row r="6" spans="1:31" s="104" customFormat="1" ht="20.100000000000001" customHeight="1" x14ac:dyDescent="0.25">
      <c r="A6" s="103"/>
      <c r="B6" s="103"/>
      <c r="C6" s="103"/>
      <c r="D6" s="103"/>
      <c r="G6" s="217" t="s">
        <v>107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105"/>
      <c r="AC6" s="105"/>
      <c r="AD6" s="105"/>
      <c r="AE6" s="105"/>
    </row>
    <row r="7" spans="1:31" s="104" customFormat="1" ht="20.100000000000001" customHeight="1" x14ac:dyDescent="0.25">
      <c r="A7" s="103"/>
      <c r="B7" s="103"/>
      <c r="C7" s="103"/>
      <c r="D7" s="103"/>
      <c r="E7" s="106"/>
      <c r="F7" s="106"/>
      <c r="G7" s="98"/>
      <c r="H7" s="98"/>
      <c r="I7" s="98"/>
      <c r="J7" s="98"/>
      <c r="P7" s="107"/>
      <c r="Q7" s="217" t="s">
        <v>78</v>
      </c>
      <c r="R7" s="217"/>
      <c r="S7" s="217"/>
      <c r="T7" s="217"/>
      <c r="U7" s="217"/>
      <c r="V7" s="217"/>
      <c r="W7" s="217"/>
      <c r="X7" s="217"/>
      <c r="Y7" s="217"/>
      <c r="Z7" s="107"/>
      <c r="AA7" s="98"/>
      <c r="AB7" s="107"/>
      <c r="AC7" s="98"/>
      <c r="AD7" s="107"/>
      <c r="AE7" s="107"/>
    </row>
    <row r="8" spans="1:31" s="104" customFormat="1" ht="20.100000000000001" customHeight="1" x14ac:dyDescent="0.25">
      <c r="A8" s="103"/>
      <c r="B8" s="103"/>
      <c r="C8" s="103"/>
      <c r="D8" s="103"/>
      <c r="E8" s="106"/>
      <c r="F8" s="106"/>
      <c r="G8" s="107"/>
      <c r="H8" s="107"/>
      <c r="I8" s="98"/>
      <c r="J8" s="98"/>
      <c r="L8" s="98"/>
      <c r="M8" s="216" t="s">
        <v>75</v>
      </c>
      <c r="N8" s="216"/>
      <c r="O8" s="216"/>
      <c r="P8" s="107"/>
      <c r="Q8" s="217" t="s">
        <v>95</v>
      </c>
      <c r="R8" s="217"/>
      <c r="S8" s="217"/>
      <c r="T8" s="217"/>
      <c r="U8" s="217"/>
      <c r="V8" s="217"/>
      <c r="W8" s="217"/>
      <c r="AD8" s="107"/>
      <c r="AE8" s="107"/>
    </row>
    <row r="9" spans="1:31" s="104" customFormat="1" ht="20.100000000000001" customHeight="1" x14ac:dyDescent="0.25">
      <c r="A9" s="103"/>
      <c r="B9" s="103"/>
      <c r="C9" s="103"/>
      <c r="D9" s="103"/>
      <c r="E9" s="106"/>
      <c r="F9" s="106"/>
      <c r="S9" s="107" t="s">
        <v>205</v>
      </c>
      <c r="T9" s="107"/>
      <c r="U9" s="107" t="s">
        <v>208</v>
      </c>
      <c r="V9" s="107"/>
      <c r="W9" s="107" t="s">
        <v>211</v>
      </c>
      <c r="X9" s="107"/>
      <c r="Y9" s="107" t="s">
        <v>108</v>
      </c>
      <c r="Z9" s="98"/>
      <c r="AA9" s="111" t="s">
        <v>109</v>
      </c>
      <c r="AB9" s="98"/>
      <c r="AC9" s="110"/>
      <c r="AD9" s="98"/>
      <c r="AE9" s="110"/>
    </row>
    <row r="10" spans="1:31" s="104" customFormat="1" ht="20.100000000000001" customHeight="1" x14ac:dyDescent="0.25">
      <c r="A10" s="103"/>
      <c r="B10" s="103"/>
      <c r="C10" s="103"/>
      <c r="D10" s="103"/>
      <c r="E10" s="106"/>
      <c r="F10" s="106"/>
      <c r="G10" s="107"/>
      <c r="H10" s="107"/>
      <c r="I10" s="98"/>
      <c r="J10" s="98"/>
      <c r="L10" s="98"/>
      <c r="M10" s="107" t="s">
        <v>110</v>
      </c>
      <c r="N10" s="108"/>
      <c r="O10" s="108"/>
      <c r="P10" s="107"/>
      <c r="Q10" s="112"/>
      <c r="R10" s="112"/>
      <c r="S10" s="107" t="s">
        <v>202</v>
      </c>
      <c r="T10" s="107"/>
      <c r="U10" s="107" t="s">
        <v>209</v>
      </c>
      <c r="V10" s="107"/>
      <c r="W10" s="107" t="s">
        <v>188</v>
      </c>
      <c r="X10" s="107"/>
      <c r="Y10" s="111" t="s">
        <v>111</v>
      </c>
      <c r="Z10" s="107"/>
      <c r="AA10" s="111" t="s">
        <v>112</v>
      </c>
      <c r="AB10" s="107"/>
      <c r="AC10" s="111" t="s">
        <v>111</v>
      </c>
      <c r="AD10" s="107"/>
      <c r="AE10" s="107"/>
    </row>
    <row r="11" spans="1:31" s="104" customFormat="1" ht="20.100000000000001" customHeight="1" x14ac:dyDescent="0.25">
      <c r="A11" s="103"/>
      <c r="B11" s="103"/>
      <c r="C11" s="103"/>
      <c r="D11" s="103"/>
      <c r="E11" s="106"/>
      <c r="F11" s="106"/>
      <c r="G11" s="107" t="s">
        <v>113</v>
      </c>
      <c r="H11" s="107"/>
      <c r="I11" s="107" t="s">
        <v>114</v>
      </c>
      <c r="J11" s="107"/>
      <c r="K11" s="107" t="s">
        <v>115</v>
      </c>
      <c r="L11" s="107"/>
      <c r="M11" s="107" t="s">
        <v>116</v>
      </c>
      <c r="N11" s="107"/>
      <c r="O11" s="107"/>
      <c r="P11" s="107"/>
      <c r="Q11" s="107" t="s">
        <v>117</v>
      </c>
      <c r="R11" s="107"/>
      <c r="S11" s="107" t="s">
        <v>203</v>
      </c>
      <c r="T11" s="107"/>
      <c r="U11" s="107" t="s">
        <v>210</v>
      </c>
      <c r="V11" s="107"/>
      <c r="W11" s="107" t="s">
        <v>189</v>
      </c>
      <c r="X11" s="107"/>
      <c r="Y11" s="111" t="s">
        <v>118</v>
      </c>
      <c r="Z11" s="107"/>
      <c r="AA11" s="111" t="s">
        <v>119</v>
      </c>
      <c r="AB11" s="107"/>
      <c r="AC11" s="111" t="s">
        <v>120</v>
      </c>
      <c r="AD11" s="107"/>
      <c r="AE11" s="107" t="s">
        <v>121</v>
      </c>
    </row>
    <row r="12" spans="1:31" s="104" customFormat="1" ht="20.100000000000001" customHeight="1" x14ac:dyDescent="0.25">
      <c r="A12" s="103"/>
      <c r="B12" s="103"/>
      <c r="C12" s="103"/>
      <c r="D12" s="103"/>
      <c r="E12" s="106"/>
      <c r="F12" s="106"/>
      <c r="G12" s="107" t="s">
        <v>122</v>
      </c>
      <c r="H12" s="107"/>
      <c r="I12" s="107" t="s">
        <v>123</v>
      </c>
      <c r="J12" s="107"/>
      <c r="K12" s="107" t="s">
        <v>124</v>
      </c>
      <c r="L12" s="107"/>
      <c r="M12" s="107" t="s">
        <v>125</v>
      </c>
      <c r="N12" s="107"/>
      <c r="O12" s="107" t="s">
        <v>77</v>
      </c>
      <c r="P12" s="107"/>
      <c r="Q12" s="107" t="s">
        <v>126</v>
      </c>
      <c r="R12" s="107"/>
      <c r="S12" s="107" t="s">
        <v>204</v>
      </c>
      <c r="T12" s="107"/>
      <c r="U12" s="107" t="s">
        <v>95</v>
      </c>
      <c r="V12" s="107"/>
      <c r="W12" s="107" t="s">
        <v>190</v>
      </c>
      <c r="X12" s="107"/>
      <c r="Y12" s="111" t="s">
        <v>127</v>
      </c>
      <c r="Z12" s="107"/>
      <c r="AA12" s="111" t="s">
        <v>128</v>
      </c>
      <c r="AB12" s="107"/>
      <c r="AC12" s="111" t="s">
        <v>129</v>
      </c>
      <c r="AD12" s="107"/>
      <c r="AE12" s="107" t="s">
        <v>130</v>
      </c>
    </row>
    <row r="13" spans="1:31" s="162" customFormat="1" ht="20.100000000000001" customHeight="1" x14ac:dyDescent="0.25">
      <c r="A13" s="158"/>
      <c r="B13" s="158"/>
      <c r="C13" s="158"/>
      <c r="D13" s="158"/>
      <c r="E13" s="159"/>
      <c r="F13" s="159"/>
      <c r="G13" s="160" t="s">
        <v>9</v>
      </c>
      <c r="H13" s="161"/>
      <c r="I13" s="160" t="s">
        <v>9</v>
      </c>
      <c r="J13" s="161"/>
      <c r="K13" s="160" t="s">
        <v>9</v>
      </c>
      <c r="L13" s="161"/>
      <c r="M13" s="160" t="s">
        <v>9</v>
      </c>
      <c r="N13" s="161"/>
      <c r="O13" s="160" t="s">
        <v>9</v>
      </c>
      <c r="P13" s="161"/>
      <c r="Q13" s="160" t="s">
        <v>9</v>
      </c>
      <c r="R13" s="161"/>
      <c r="S13" s="160" t="s">
        <v>9</v>
      </c>
      <c r="T13" s="161"/>
      <c r="U13" s="160" t="s">
        <v>9</v>
      </c>
      <c r="V13" s="161"/>
      <c r="W13" s="160" t="s">
        <v>9</v>
      </c>
      <c r="X13" s="161"/>
      <c r="Y13" s="160" t="s">
        <v>9</v>
      </c>
      <c r="Z13" s="161"/>
      <c r="AA13" s="160" t="s">
        <v>9</v>
      </c>
      <c r="AB13" s="161"/>
      <c r="AC13" s="160" t="s">
        <v>9</v>
      </c>
      <c r="AD13" s="161"/>
      <c r="AE13" s="160" t="s">
        <v>9</v>
      </c>
    </row>
    <row r="14" spans="1:31" s="162" customFormat="1" ht="6" customHeight="1" x14ac:dyDescent="0.25">
      <c r="A14" s="158"/>
      <c r="B14" s="158"/>
      <c r="C14" s="158"/>
      <c r="D14" s="158"/>
      <c r="E14" s="159"/>
      <c r="F14" s="163"/>
      <c r="G14" s="37"/>
      <c r="H14" s="37"/>
      <c r="I14" s="164"/>
      <c r="J14" s="37"/>
      <c r="K14" s="37"/>
      <c r="L14" s="37"/>
      <c r="M14" s="164"/>
      <c r="N14" s="37"/>
      <c r="O14" s="37"/>
      <c r="P14" s="165"/>
      <c r="Q14" s="37"/>
      <c r="R14" s="165"/>
      <c r="S14" s="37"/>
      <c r="T14" s="165"/>
      <c r="U14" s="37"/>
      <c r="V14" s="165"/>
      <c r="W14" s="37"/>
      <c r="X14" s="165"/>
      <c r="Y14" s="37"/>
      <c r="Z14" s="165"/>
      <c r="AA14" s="37"/>
      <c r="AB14" s="165"/>
      <c r="AC14" s="37"/>
      <c r="AD14" s="165"/>
      <c r="AE14" s="37"/>
    </row>
    <row r="15" spans="1:31" s="162" customFormat="1" ht="20.100000000000001" customHeight="1" x14ac:dyDescent="0.25">
      <c r="A15" s="166" t="s">
        <v>135</v>
      </c>
      <c r="B15" s="166"/>
      <c r="C15" s="166"/>
      <c r="D15" s="166"/>
      <c r="E15" s="164"/>
      <c r="F15" s="163"/>
      <c r="G15" s="37">
        <v>1494683468</v>
      </c>
      <c r="H15" s="37"/>
      <c r="I15" s="37">
        <v>15266493181</v>
      </c>
      <c r="J15" s="37"/>
      <c r="K15" s="37">
        <v>172861100</v>
      </c>
      <c r="L15" s="37"/>
      <c r="M15" s="37">
        <v>156777302</v>
      </c>
      <c r="N15" s="37"/>
      <c r="O15" s="37">
        <v>8916505414</v>
      </c>
      <c r="P15" s="37"/>
      <c r="Q15" s="37">
        <v>-179901348</v>
      </c>
      <c r="R15" s="37"/>
      <c r="S15" s="37">
        <v>35993188</v>
      </c>
      <c r="T15" s="37"/>
      <c r="U15" s="37">
        <v>725637838</v>
      </c>
      <c r="V15" s="37"/>
      <c r="W15" s="37">
        <v>-929343633</v>
      </c>
      <c r="X15" s="37"/>
      <c r="Y15" s="37">
        <v>3145479644</v>
      </c>
      <c r="Z15" s="37"/>
      <c r="AA15" s="37">
        <f>SUM(G15:Y15)</f>
        <v>28805186154</v>
      </c>
      <c r="AB15" s="37"/>
      <c r="AC15" s="37">
        <v>3361980334</v>
      </c>
      <c r="AD15" s="37"/>
      <c r="AE15" s="37">
        <f>SUM(AA15,AC15)</f>
        <v>32167166488</v>
      </c>
    </row>
    <row r="16" spans="1:31" s="162" customFormat="1" ht="20.100000000000001" customHeight="1" x14ac:dyDescent="0.25">
      <c r="A16" s="162" t="s">
        <v>133</v>
      </c>
      <c r="C16" s="166"/>
      <c r="D16" s="166"/>
      <c r="E16" s="163"/>
      <c r="F16" s="163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162" customFormat="1" ht="20.100000000000001" customHeight="1" x14ac:dyDescent="0.25">
      <c r="B17" s="162" t="s">
        <v>134</v>
      </c>
      <c r="C17" s="166"/>
      <c r="D17" s="166"/>
      <c r="E17" s="163"/>
      <c r="F17" s="163"/>
      <c r="G17" s="37">
        <v>0</v>
      </c>
      <c r="H17" s="115"/>
      <c r="I17" s="37">
        <v>0</v>
      </c>
      <c r="J17" s="115"/>
      <c r="K17" s="37">
        <v>0</v>
      </c>
      <c r="L17" s="115"/>
      <c r="M17" s="37">
        <v>0</v>
      </c>
      <c r="N17" s="115"/>
      <c r="O17" s="37">
        <v>0</v>
      </c>
      <c r="P17" s="115"/>
      <c r="Q17" s="37">
        <v>0</v>
      </c>
      <c r="R17" s="115"/>
      <c r="S17" s="37">
        <v>0</v>
      </c>
      <c r="T17" s="115"/>
      <c r="U17" s="37">
        <v>0</v>
      </c>
      <c r="V17" s="115"/>
      <c r="W17" s="37" t="s">
        <v>191</v>
      </c>
      <c r="X17" s="115"/>
      <c r="Y17" s="37">
        <v>477040</v>
      </c>
      <c r="Z17" s="115"/>
      <c r="AA17" s="37">
        <f>SUM(G17:Y17)</f>
        <v>477040</v>
      </c>
      <c r="AB17" s="115"/>
      <c r="AC17" s="37">
        <v>-6086134</v>
      </c>
      <c r="AD17" s="115"/>
      <c r="AE17" s="37">
        <f>SUM(AA17,AC17)</f>
        <v>-5609094</v>
      </c>
    </row>
    <row r="18" spans="1:31" s="162" customFormat="1" ht="20.100000000000001" customHeight="1" x14ac:dyDescent="0.25">
      <c r="A18" s="162" t="s">
        <v>132</v>
      </c>
      <c r="B18" s="166"/>
      <c r="C18" s="166"/>
      <c r="D18" s="166"/>
      <c r="E18" s="163"/>
      <c r="F18" s="163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162" customFormat="1" ht="20.100000000000001" customHeight="1" x14ac:dyDescent="0.25">
      <c r="B19" s="162" t="s">
        <v>80</v>
      </c>
      <c r="C19" s="166"/>
      <c r="D19" s="166"/>
      <c r="E19" s="163"/>
      <c r="F19" s="163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0</v>
      </c>
      <c r="R19" s="37"/>
      <c r="S19" s="37">
        <v>0</v>
      </c>
      <c r="T19" s="37"/>
      <c r="U19" s="37">
        <v>0</v>
      </c>
      <c r="V19" s="37"/>
      <c r="W19" s="37">
        <v>0</v>
      </c>
      <c r="X19" s="37"/>
      <c r="Y19" s="37">
        <v>0</v>
      </c>
      <c r="Z19" s="37"/>
      <c r="AA19" s="37">
        <f>SUM(G19:Y19)</f>
        <v>0</v>
      </c>
      <c r="AB19" s="37"/>
      <c r="AC19" s="37">
        <v>-4</v>
      </c>
      <c r="AD19" s="37"/>
      <c r="AE19" s="37">
        <f>SUM(AA19,AC19)</f>
        <v>-4</v>
      </c>
    </row>
    <row r="20" spans="1:31" s="162" customFormat="1" ht="20.100000000000001" customHeight="1" x14ac:dyDescent="0.25">
      <c r="A20" s="162" t="s">
        <v>186</v>
      </c>
      <c r="E20" s="164"/>
      <c r="G20" s="167">
        <v>0</v>
      </c>
      <c r="H20" s="37"/>
      <c r="I20" s="167">
        <v>0</v>
      </c>
      <c r="J20" s="37"/>
      <c r="K20" s="167">
        <v>0</v>
      </c>
      <c r="L20" s="37"/>
      <c r="M20" s="167">
        <v>0</v>
      </c>
      <c r="N20" s="37"/>
      <c r="O20" s="167">
        <v>134707838</v>
      </c>
      <c r="P20" s="37"/>
      <c r="Q20" s="167">
        <v>20805888</v>
      </c>
      <c r="R20" s="37"/>
      <c r="S20" s="167">
        <v>0</v>
      </c>
      <c r="T20" s="37"/>
      <c r="U20" s="167">
        <v>89094123</v>
      </c>
      <c r="V20" s="37"/>
      <c r="W20" s="167">
        <v>290860455</v>
      </c>
      <c r="X20" s="37"/>
      <c r="Y20" s="167">
        <v>0</v>
      </c>
      <c r="Z20" s="37"/>
      <c r="AA20" s="167">
        <f>SUM(G20:Y20)</f>
        <v>535468304</v>
      </c>
      <c r="AB20" s="37"/>
      <c r="AC20" s="167">
        <v>174692770</v>
      </c>
      <c r="AD20" s="37"/>
      <c r="AE20" s="168">
        <f t="shared" ref="AE20" si="0">SUM(AA20,AC20)</f>
        <v>710161074</v>
      </c>
    </row>
    <row r="21" spans="1:31" s="162" customFormat="1" ht="6" customHeight="1" x14ac:dyDescent="0.25">
      <c r="E21" s="164"/>
      <c r="F21" s="169"/>
      <c r="G21" s="115"/>
      <c r="H21" s="37"/>
      <c r="I21" s="115"/>
      <c r="J21" s="37"/>
      <c r="K21" s="165"/>
      <c r="L21" s="37"/>
      <c r="M21" s="115"/>
      <c r="N21" s="37"/>
      <c r="O21" s="115"/>
      <c r="P21" s="37"/>
      <c r="Q21" s="115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162" customFormat="1" ht="20.100000000000001" customHeight="1" thickBot="1" x14ac:dyDescent="0.3">
      <c r="A22" s="166" t="s">
        <v>136</v>
      </c>
      <c r="B22" s="166"/>
      <c r="C22" s="166"/>
      <c r="D22" s="166"/>
      <c r="E22" s="164"/>
      <c r="F22" s="163"/>
      <c r="G22" s="170">
        <f>SUM(G15:G20)</f>
        <v>1494683468</v>
      </c>
      <c r="H22" s="37"/>
      <c r="I22" s="170">
        <f>SUM(I15:I20)</f>
        <v>15266493181</v>
      </c>
      <c r="J22" s="37"/>
      <c r="K22" s="170">
        <f>SUM(K15:K20)</f>
        <v>172861100</v>
      </c>
      <c r="L22" s="37"/>
      <c r="M22" s="170">
        <f>SUM(M15:M20)</f>
        <v>156777302</v>
      </c>
      <c r="N22" s="37"/>
      <c r="O22" s="170">
        <f>SUM(O15:O20)</f>
        <v>9051213252</v>
      </c>
      <c r="P22" s="37"/>
      <c r="Q22" s="170">
        <f>SUM(Q15:Q20)</f>
        <v>-159095460</v>
      </c>
      <c r="R22" s="37"/>
      <c r="S22" s="170">
        <f>SUM(S15:S20)</f>
        <v>35993188</v>
      </c>
      <c r="T22" s="37"/>
      <c r="U22" s="170">
        <f>SUM(U15:U20)</f>
        <v>814731961</v>
      </c>
      <c r="V22" s="37"/>
      <c r="W22" s="170">
        <f>SUM(W15:W20)</f>
        <v>-638483178</v>
      </c>
      <c r="X22" s="37"/>
      <c r="Y22" s="170">
        <f>SUM(Y15:Y20)</f>
        <v>3145956684</v>
      </c>
      <c r="Z22" s="37"/>
      <c r="AA22" s="170">
        <f>SUM(AA15:AA20)</f>
        <v>29341131498</v>
      </c>
      <c r="AB22" s="37"/>
      <c r="AC22" s="170">
        <f>SUM(AC15:AC20)</f>
        <v>3530586966</v>
      </c>
      <c r="AD22" s="37"/>
      <c r="AE22" s="170">
        <f>SUM(AE15:AE20)</f>
        <v>32871718464</v>
      </c>
    </row>
    <row r="23" spans="1:31" s="162" customFormat="1" ht="20.100000000000001" customHeight="1" thickTop="1" x14ac:dyDescent="0.25">
      <c r="A23" s="166"/>
      <c r="B23" s="166"/>
      <c r="C23" s="166"/>
      <c r="D23" s="166"/>
      <c r="E23" s="164"/>
      <c r="F23" s="163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B23" s="37"/>
      <c r="AC23" s="37"/>
      <c r="AD23" s="37"/>
      <c r="AE23" s="37"/>
    </row>
    <row r="24" spans="1:31" s="104" customFormat="1" ht="20.100000000000001" customHeight="1" x14ac:dyDescent="0.25">
      <c r="A24" s="108" t="s">
        <v>194</v>
      </c>
      <c r="B24" s="108"/>
      <c r="C24" s="108"/>
      <c r="D24" s="108"/>
      <c r="E24" s="113"/>
      <c r="F24" s="109"/>
      <c r="G24" s="117">
        <v>1494683468</v>
      </c>
      <c r="H24" s="110"/>
      <c r="I24" s="117">
        <v>15266493181</v>
      </c>
      <c r="J24" s="110"/>
      <c r="K24" s="117">
        <v>172861100</v>
      </c>
      <c r="L24" s="110"/>
      <c r="M24" s="117">
        <v>156777302</v>
      </c>
      <c r="N24" s="110"/>
      <c r="O24" s="117">
        <v>10158393866</v>
      </c>
      <c r="P24" s="110"/>
      <c r="Q24" s="117">
        <v>-102386930</v>
      </c>
      <c r="R24" s="110"/>
      <c r="S24" s="117">
        <v>35993188</v>
      </c>
      <c r="T24" s="110"/>
      <c r="U24" s="117">
        <v>811275052</v>
      </c>
      <c r="V24" s="110"/>
      <c r="W24" s="117">
        <v>-555321016</v>
      </c>
      <c r="X24" s="110"/>
      <c r="Y24" s="117">
        <v>3155338157</v>
      </c>
      <c r="Z24" s="110"/>
      <c r="AA24" s="117">
        <f>SUM(G24:Y24)</f>
        <v>30594107368</v>
      </c>
      <c r="AB24" s="110"/>
      <c r="AC24" s="117">
        <v>3435664978</v>
      </c>
      <c r="AD24" s="110"/>
      <c r="AE24" s="117">
        <f>SUM(AA24,AC24)</f>
        <v>34029772346</v>
      </c>
    </row>
    <row r="25" spans="1:31" s="104" customFormat="1" ht="20.100000000000001" customHeight="1" x14ac:dyDescent="0.25">
      <c r="A25" s="104" t="s">
        <v>133</v>
      </c>
      <c r="C25" s="108"/>
      <c r="D25" s="108"/>
      <c r="E25" s="109"/>
      <c r="F25" s="109"/>
      <c r="G25" s="117"/>
      <c r="H25" s="110"/>
      <c r="I25" s="117"/>
      <c r="J25" s="110"/>
      <c r="K25" s="117"/>
      <c r="L25" s="110"/>
      <c r="M25" s="117"/>
      <c r="N25" s="110"/>
      <c r="O25" s="117"/>
      <c r="P25" s="110"/>
      <c r="Q25" s="117"/>
      <c r="R25" s="110"/>
      <c r="S25" s="117"/>
      <c r="T25" s="110"/>
      <c r="U25" s="117"/>
      <c r="V25" s="110"/>
      <c r="W25" s="117"/>
      <c r="X25" s="110"/>
      <c r="Y25" s="117"/>
      <c r="Z25" s="110"/>
      <c r="AA25" s="117"/>
      <c r="AB25" s="110"/>
      <c r="AC25" s="117"/>
      <c r="AD25" s="110"/>
      <c r="AE25" s="117"/>
    </row>
    <row r="26" spans="1:31" s="104" customFormat="1" ht="20.100000000000001" customHeight="1" x14ac:dyDescent="0.25">
      <c r="B26" s="162" t="s">
        <v>134</v>
      </c>
      <c r="C26" s="108"/>
      <c r="D26" s="108"/>
      <c r="E26" s="109"/>
      <c r="F26" s="109"/>
      <c r="G26" s="117">
        <v>0</v>
      </c>
      <c r="H26" s="115"/>
      <c r="I26" s="117">
        <v>0</v>
      </c>
      <c r="J26" s="115"/>
      <c r="K26" s="117">
        <v>0</v>
      </c>
      <c r="L26" s="115"/>
      <c r="M26" s="117">
        <v>0</v>
      </c>
      <c r="N26" s="115"/>
      <c r="O26" s="117">
        <v>0</v>
      </c>
      <c r="P26" s="115"/>
      <c r="Q26" s="117">
        <v>0</v>
      </c>
      <c r="R26" s="115"/>
      <c r="S26" s="117">
        <v>0</v>
      </c>
      <c r="T26" s="115"/>
      <c r="U26" s="117">
        <v>0</v>
      </c>
      <c r="V26" s="115"/>
      <c r="W26" s="117">
        <v>0</v>
      </c>
      <c r="X26" s="115"/>
      <c r="Y26" s="117">
        <v>1</v>
      </c>
      <c r="Z26" s="115"/>
      <c r="AA26" s="117">
        <f>SUM(G26:Y26)</f>
        <v>1</v>
      </c>
      <c r="AB26" s="115"/>
      <c r="AC26" s="117">
        <v>-16</v>
      </c>
      <c r="AD26" s="115"/>
      <c r="AE26" s="117">
        <f>SUM(AA26,AC26)</f>
        <v>-15</v>
      </c>
    </row>
    <row r="27" spans="1:31" s="104" customFormat="1" ht="20.100000000000001" customHeight="1" x14ac:dyDescent="0.25">
      <c r="A27" s="104" t="s">
        <v>132</v>
      </c>
      <c r="B27" s="108"/>
      <c r="C27" s="108"/>
      <c r="D27" s="108"/>
      <c r="E27" s="109"/>
      <c r="F27" s="109"/>
      <c r="G27" s="117"/>
      <c r="H27" s="110"/>
      <c r="I27" s="117"/>
      <c r="J27" s="110"/>
      <c r="K27" s="117"/>
      <c r="L27" s="110"/>
      <c r="M27" s="117"/>
      <c r="N27" s="110"/>
      <c r="O27" s="117"/>
      <c r="P27" s="110"/>
      <c r="Q27" s="117"/>
      <c r="R27" s="110"/>
      <c r="S27" s="117"/>
      <c r="T27" s="110"/>
      <c r="U27" s="117"/>
      <c r="V27" s="110"/>
      <c r="W27" s="117"/>
      <c r="X27" s="110"/>
      <c r="Y27" s="117"/>
      <c r="Z27" s="110"/>
      <c r="AA27" s="117"/>
      <c r="AB27" s="110"/>
      <c r="AC27" s="117"/>
      <c r="AD27" s="110"/>
      <c r="AE27" s="117"/>
    </row>
    <row r="28" spans="1:31" s="104" customFormat="1" ht="20.100000000000001" customHeight="1" x14ac:dyDescent="0.25">
      <c r="B28" s="104" t="s">
        <v>80</v>
      </c>
      <c r="C28" s="108"/>
      <c r="D28" s="108"/>
      <c r="E28" s="109"/>
      <c r="F28" s="109"/>
      <c r="G28" s="117">
        <v>0</v>
      </c>
      <c r="H28" s="110"/>
      <c r="I28" s="117">
        <v>0</v>
      </c>
      <c r="J28" s="110"/>
      <c r="K28" s="117">
        <v>0</v>
      </c>
      <c r="L28" s="110"/>
      <c r="M28" s="117">
        <v>0</v>
      </c>
      <c r="N28" s="110"/>
      <c r="O28" s="117">
        <v>0</v>
      </c>
      <c r="P28" s="110"/>
      <c r="Q28" s="117">
        <v>0</v>
      </c>
      <c r="R28" s="110"/>
      <c r="S28" s="117">
        <v>0</v>
      </c>
      <c r="T28" s="110"/>
      <c r="U28" s="117">
        <v>0</v>
      </c>
      <c r="V28" s="110"/>
      <c r="W28" s="117">
        <v>0</v>
      </c>
      <c r="X28" s="110"/>
      <c r="Y28" s="117">
        <v>0</v>
      </c>
      <c r="Z28" s="110"/>
      <c r="AA28" s="117">
        <f>SUM(G28:Y28)</f>
        <v>0</v>
      </c>
      <c r="AB28" s="110"/>
      <c r="AC28" s="117">
        <v>-12000008</v>
      </c>
      <c r="AD28" s="110"/>
      <c r="AE28" s="117">
        <f>SUM(AA28,AC28)</f>
        <v>-12000008</v>
      </c>
    </row>
    <row r="29" spans="1:31" s="104" customFormat="1" ht="20.100000000000001" customHeight="1" x14ac:dyDescent="0.25">
      <c r="A29" s="104" t="s">
        <v>186</v>
      </c>
      <c r="E29" s="113"/>
      <c r="G29" s="118">
        <v>0</v>
      </c>
      <c r="H29" s="110"/>
      <c r="I29" s="118">
        <v>0</v>
      </c>
      <c r="J29" s="110"/>
      <c r="K29" s="118">
        <v>0</v>
      </c>
      <c r="L29" s="110"/>
      <c r="M29" s="118">
        <v>0</v>
      </c>
      <c r="N29" s="110"/>
      <c r="O29" s="118">
        <v>656069778</v>
      </c>
      <c r="P29" s="110"/>
      <c r="Q29" s="118">
        <v>-4606288</v>
      </c>
      <c r="R29" s="110"/>
      <c r="S29" s="118">
        <v>11280790</v>
      </c>
      <c r="T29" s="110"/>
      <c r="U29" s="118">
        <v>-623538974</v>
      </c>
      <c r="V29" s="110"/>
      <c r="W29" s="118">
        <v>252286400</v>
      </c>
      <c r="X29" s="110"/>
      <c r="Y29" s="118">
        <v>0</v>
      </c>
      <c r="Z29" s="110"/>
      <c r="AA29" s="118">
        <f>ROUND('5-6'!G70,0)</f>
        <v>291491706</v>
      </c>
      <c r="AB29" s="110"/>
      <c r="AC29" s="118">
        <f>ROUND('5-6'!G71,0)</f>
        <v>150196838</v>
      </c>
      <c r="AD29" s="110"/>
      <c r="AE29" s="119">
        <f t="shared" ref="AE29" si="1">SUM(AA29,AC29)</f>
        <v>441688544</v>
      </c>
    </row>
    <row r="30" spans="1:31" s="104" customFormat="1" ht="6" customHeight="1" x14ac:dyDescent="0.25">
      <c r="E30" s="113"/>
      <c r="F30" s="116"/>
      <c r="G30" s="120"/>
      <c r="H30" s="110"/>
      <c r="I30" s="120"/>
      <c r="J30" s="110"/>
      <c r="K30" s="121"/>
      <c r="L30" s="110"/>
      <c r="M30" s="120"/>
      <c r="N30" s="110"/>
      <c r="O30" s="120"/>
      <c r="P30" s="110"/>
      <c r="Q30" s="120"/>
      <c r="R30" s="110"/>
      <c r="S30" s="117"/>
      <c r="T30" s="110"/>
      <c r="U30" s="117"/>
      <c r="V30" s="110"/>
      <c r="W30" s="117"/>
      <c r="X30" s="110"/>
      <c r="Y30" s="117"/>
      <c r="Z30" s="110"/>
      <c r="AA30" s="117"/>
      <c r="AB30" s="110"/>
      <c r="AC30" s="117"/>
      <c r="AD30" s="110"/>
      <c r="AE30" s="117"/>
    </row>
    <row r="31" spans="1:31" s="104" customFormat="1" ht="20.100000000000001" customHeight="1" thickBot="1" x14ac:dyDescent="0.3">
      <c r="A31" s="108" t="s">
        <v>195</v>
      </c>
      <c r="B31" s="108"/>
      <c r="C31" s="108"/>
      <c r="D31" s="108"/>
      <c r="E31" s="113"/>
      <c r="F31" s="109"/>
      <c r="G31" s="122">
        <f>SUM(G24:G29)</f>
        <v>1494683468</v>
      </c>
      <c r="H31" s="110"/>
      <c r="I31" s="122">
        <f>SUM(I24:I29)</f>
        <v>15266493181</v>
      </c>
      <c r="J31" s="110"/>
      <c r="K31" s="122">
        <f>SUM(K24:K29)</f>
        <v>172861100</v>
      </c>
      <c r="L31" s="110"/>
      <c r="M31" s="122">
        <f>SUM(M24:M29)</f>
        <v>156777302</v>
      </c>
      <c r="N31" s="110"/>
      <c r="O31" s="122">
        <f>SUM(O24:O29)</f>
        <v>10814463644</v>
      </c>
      <c r="P31" s="110"/>
      <c r="Q31" s="122">
        <f>SUM(Q24:Q29)</f>
        <v>-106993218</v>
      </c>
      <c r="R31" s="110"/>
      <c r="S31" s="122">
        <f>SUM(S24:S29)</f>
        <v>47273978</v>
      </c>
      <c r="T31" s="110"/>
      <c r="U31" s="122">
        <f>SUM(U24:U29)</f>
        <v>187736078</v>
      </c>
      <c r="V31" s="110"/>
      <c r="W31" s="122">
        <f>SUM(W24:W29)</f>
        <v>-303034616</v>
      </c>
      <c r="X31" s="110"/>
      <c r="Y31" s="122">
        <f>SUM(Y24:Y29)</f>
        <v>3155338158</v>
      </c>
      <c r="Z31" s="110"/>
      <c r="AA31" s="122">
        <f>SUM(AA24:AA29)</f>
        <v>30885599075</v>
      </c>
      <c r="AB31" s="110"/>
      <c r="AC31" s="122">
        <f>SUM(AC24:AC29)</f>
        <v>3573861792</v>
      </c>
      <c r="AD31" s="110"/>
      <c r="AE31" s="122">
        <f>SUM(AE24:AE29)</f>
        <v>34459460867</v>
      </c>
    </row>
    <row r="32" spans="1:31" s="104" customFormat="1" ht="20.100000000000001" customHeight="1" thickTop="1" x14ac:dyDescent="0.25">
      <c r="B32" s="108"/>
      <c r="C32" s="108"/>
      <c r="D32" s="108"/>
      <c r="E32" s="109"/>
      <c r="F32" s="109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</row>
    <row r="33" spans="1:31" s="104" customFormat="1" ht="20.100000000000001" customHeight="1" x14ac:dyDescent="0.25">
      <c r="B33" s="108"/>
      <c r="C33" s="108"/>
      <c r="D33" s="108"/>
      <c r="E33" s="109"/>
      <c r="F33" s="109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</row>
    <row r="34" spans="1:31" s="104" customFormat="1" ht="20.100000000000001" customHeight="1" x14ac:dyDescent="0.25">
      <c r="B34" s="108"/>
      <c r="C34" s="108"/>
      <c r="D34" s="108"/>
      <c r="E34" s="109"/>
      <c r="F34" s="109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</row>
    <row r="35" spans="1:31" s="104" customFormat="1" ht="20.100000000000001" customHeight="1" x14ac:dyDescent="0.25">
      <c r="B35" s="108"/>
      <c r="C35" s="108"/>
      <c r="D35" s="108"/>
      <c r="E35" s="109"/>
      <c r="F35" s="109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</row>
    <row r="36" spans="1:31" s="104" customFormat="1" ht="20.100000000000001" customHeight="1" x14ac:dyDescent="0.25">
      <c r="B36" s="108"/>
      <c r="C36" s="108"/>
      <c r="D36" s="108"/>
      <c r="E36" s="109"/>
      <c r="F36" s="109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</row>
    <row r="37" spans="1:31" s="104" customFormat="1" ht="20.100000000000001" customHeight="1" x14ac:dyDescent="0.25">
      <c r="B37" s="108"/>
      <c r="C37" s="108"/>
      <c r="D37" s="108"/>
      <c r="E37" s="109"/>
      <c r="F37" s="109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</row>
    <row r="38" spans="1:31" s="104" customFormat="1" ht="20.100000000000001" customHeight="1" x14ac:dyDescent="0.25">
      <c r="B38" s="108"/>
      <c r="C38" s="108"/>
      <c r="D38" s="108"/>
      <c r="E38" s="109"/>
      <c r="F38" s="109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</row>
    <row r="39" spans="1:31" s="104" customFormat="1" ht="20.100000000000001" customHeight="1" x14ac:dyDescent="0.25">
      <c r="E39" s="109"/>
      <c r="F39" s="114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S39" s="110"/>
      <c r="U39" s="110"/>
      <c r="W39" s="110"/>
      <c r="Y39" s="110"/>
      <c r="AA39" s="110"/>
      <c r="AB39" s="110"/>
      <c r="AD39" s="110"/>
      <c r="AE39" s="110"/>
    </row>
    <row r="40" spans="1:31" s="104" customFormat="1" ht="20.100000000000001" customHeight="1" x14ac:dyDescent="0.25">
      <c r="E40" s="109"/>
      <c r="F40" s="114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S40" s="110"/>
      <c r="U40" s="110"/>
      <c r="W40" s="110"/>
      <c r="Y40" s="110"/>
      <c r="AA40" s="110"/>
      <c r="AB40" s="110"/>
      <c r="AD40" s="110"/>
      <c r="AE40" s="110"/>
    </row>
    <row r="41" spans="1:31" s="104" customFormat="1" ht="20.100000000000001" customHeight="1" x14ac:dyDescent="0.25">
      <c r="E41" s="109"/>
      <c r="F41" s="114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S41" s="110"/>
      <c r="U41" s="110"/>
      <c r="W41" s="110"/>
      <c r="Y41" s="110"/>
      <c r="AA41" s="110"/>
      <c r="AB41" s="110"/>
      <c r="AD41" s="110"/>
      <c r="AE41" s="110"/>
    </row>
    <row r="42" spans="1:31" s="104" customFormat="1" ht="20.100000000000001" customHeight="1" x14ac:dyDescent="0.25">
      <c r="E42" s="109"/>
      <c r="F42" s="114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</row>
    <row r="43" spans="1:31" ht="21.95" customHeight="1" x14ac:dyDescent="0.25">
      <c r="A43" s="123" t="s">
        <v>37</v>
      </c>
      <c r="B43" s="123"/>
      <c r="C43" s="123"/>
      <c r="D43" s="123"/>
      <c r="E43" s="124"/>
      <c r="F43" s="124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</row>
  </sheetData>
  <mergeCells count="5">
    <mergeCell ref="G5:AE5"/>
    <mergeCell ref="G6:AA6"/>
    <mergeCell ref="Q7:Y7"/>
    <mergeCell ref="Q8:W8"/>
    <mergeCell ref="M8:O8"/>
  </mergeCells>
  <pageMargins left="0.31" right="0.19" top="0.5" bottom="0.42" header="0.49" footer="0.3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F1" zoomScaleNormal="100" zoomScaleSheetLayoutView="100" workbookViewId="0">
      <selection activeCell="W14" sqref="W14"/>
    </sheetView>
  </sheetViews>
  <sheetFormatPr defaultColWidth="9.140625" defaultRowHeight="20.100000000000001" customHeight="1" x14ac:dyDescent="0.25"/>
  <cols>
    <col min="1" max="3" width="1.42578125" style="99" customWidth="1"/>
    <col min="4" max="4" width="17.42578125" style="99" customWidth="1"/>
    <col min="5" max="5" width="8" style="99" bestFit="1" customWidth="1"/>
    <col min="6" max="6" width="0.5703125" style="99" customWidth="1"/>
    <col min="7" max="7" width="12.5703125" style="98" customWidth="1"/>
    <col min="8" max="8" width="0.5703125" style="98" customWidth="1"/>
    <col min="9" max="9" width="12.42578125" style="98" customWidth="1"/>
    <col min="10" max="10" width="0.5703125" style="98" customWidth="1"/>
    <col min="11" max="11" width="12.42578125" style="98" customWidth="1"/>
    <col min="12" max="12" width="0.5703125" style="98" customWidth="1"/>
    <col min="13" max="13" width="12.42578125" style="98" customWidth="1"/>
    <col min="14" max="14" width="0.5703125" style="98" customWidth="1"/>
    <col min="15" max="15" width="12.42578125" style="98" customWidth="1"/>
    <col min="16" max="16" width="0.5703125" style="98" customWidth="1"/>
    <col min="17" max="17" width="16.5703125" style="98" customWidth="1"/>
    <col min="18" max="18" width="0.5703125" style="98" customWidth="1"/>
    <col min="19" max="19" width="18.42578125" style="98" bestFit="1" customWidth="1"/>
    <col min="20" max="20" width="0.5703125" style="98" customWidth="1"/>
    <col min="21" max="21" width="14" style="99" customWidth="1"/>
    <col min="22" max="16384" width="9.140625" style="99"/>
  </cols>
  <sheetData>
    <row r="1" spans="1:21" ht="21.75" customHeight="1" x14ac:dyDescent="0.25">
      <c r="A1" s="96" t="s">
        <v>0</v>
      </c>
      <c r="B1" s="97"/>
      <c r="C1" s="97"/>
      <c r="D1" s="97"/>
      <c r="E1" s="97"/>
      <c r="F1" s="97"/>
    </row>
    <row r="2" spans="1:21" ht="21.75" customHeight="1" x14ac:dyDescent="0.25">
      <c r="A2" s="96" t="s">
        <v>106</v>
      </c>
      <c r="B2" s="97"/>
      <c r="C2" s="97"/>
      <c r="D2" s="97"/>
      <c r="E2" s="97"/>
      <c r="F2" s="97"/>
    </row>
    <row r="3" spans="1:21" ht="21.75" customHeight="1" x14ac:dyDescent="0.25">
      <c r="A3" s="100" t="str">
        <f>'7'!A3</f>
        <v>สำหรับงวดสามเดือนสิ้นสุดวันที่ 31 มีนาคม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24"/>
    </row>
    <row r="4" spans="1:21" s="104" customFormat="1" ht="20.100000000000001" customHeight="1" x14ac:dyDescent="0.25">
      <c r="A4" s="109"/>
      <c r="B4" s="109"/>
      <c r="C4" s="109"/>
      <c r="D4" s="109"/>
      <c r="E4" s="109"/>
      <c r="F4" s="98"/>
      <c r="G4" s="110"/>
      <c r="H4" s="110"/>
      <c r="I4" s="110"/>
      <c r="J4" s="98"/>
      <c r="K4" s="110"/>
      <c r="L4" s="98"/>
      <c r="P4" s="110"/>
      <c r="Q4" s="110"/>
      <c r="R4" s="98"/>
      <c r="S4" s="110"/>
      <c r="T4" s="98"/>
      <c r="U4" s="110"/>
    </row>
    <row r="5" spans="1:21" s="104" customFormat="1" ht="20.100000000000001" customHeight="1" x14ac:dyDescent="0.25">
      <c r="A5" s="109"/>
      <c r="B5" s="109"/>
      <c r="C5" s="109"/>
      <c r="D5" s="109"/>
      <c r="G5" s="216" t="s">
        <v>3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</row>
    <row r="6" spans="1:21" s="104" customFormat="1" ht="20.100000000000001" customHeight="1" x14ac:dyDescent="0.25">
      <c r="A6" s="108"/>
      <c r="B6" s="103"/>
      <c r="C6" s="103"/>
      <c r="D6" s="103"/>
      <c r="E6" s="109"/>
      <c r="F6" s="98"/>
      <c r="G6" s="110"/>
      <c r="H6" s="110"/>
      <c r="I6" s="110"/>
      <c r="J6" s="98"/>
      <c r="K6" s="110"/>
      <c r="L6" s="98"/>
      <c r="M6" s="216" t="s">
        <v>75</v>
      </c>
      <c r="N6" s="216"/>
      <c r="O6" s="216"/>
      <c r="P6" s="110"/>
      <c r="Q6" s="217" t="s">
        <v>78</v>
      </c>
      <c r="R6" s="217"/>
      <c r="S6" s="217"/>
      <c r="T6" s="98"/>
      <c r="U6" s="110"/>
    </row>
    <row r="7" spans="1:21" s="104" customFormat="1" ht="20.100000000000001" customHeight="1" x14ac:dyDescent="0.25">
      <c r="A7" s="109"/>
      <c r="B7" s="109"/>
      <c r="C7" s="109"/>
      <c r="D7" s="109"/>
      <c r="E7" s="106"/>
      <c r="F7" s="107"/>
      <c r="G7" s="107"/>
      <c r="H7" s="107"/>
      <c r="I7" s="98"/>
      <c r="J7" s="98"/>
      <c r="L7" s="107"/>
      <c r="M7" s="107"/>
      <c r="N7" s="108"/>
      <c r="O7" s="108"/>
      <c r="P7" s="107"/>
      <c r="Q7" s="218" t="s">
        <v>95</v>
      </c>
      <c r="R7" s="218"/>
      <c r="S7" s="218"/>
      <c r="T7" s="107"/>
      <c r="U7" s="107"/>
    </row>
    <row r="8" spans="1:21" s="104" customFormat="1" ht="20.100000000000001" customHeight="1" x14ac:dyDescent="0.25">
      <c r="A8" s="109"/>
      <c r="B8" s="109"/>
      <c r="C8" s="109"/>
      <c r="D8" s="109"/>
      <c r="E8" s="106"/>
      <c r="F8" s="107"/>
      <c r="G8" s="107"/>
      <c r="H8" s="107"/>
      <c r="I8" s="98"/>
      <c r="J8" s="98"/>
      <c r="L8" s="107"/>
      <c r="M8" s="107"/>
      <c r="N8" s="108"/>
      <c r="O8" s="108"/>
      <c r="P8" s="107"/>
      <c r="Q8" s="208"/>
      <c r="R8" s="208"/>
      <c r="S8" s="204" t="s">
        <v>208</v>
      </c>
      <c r="T8" s="107"/>
      <c r="U8" s="107"/>
    </row>
    <row r="9" spans="1:21" s="104" customFormat="1" ht="20.100000000000001" customHeight="1" x14ac:dyDescent="0.25">
      <c r="A9" s="109"/>
      <c r="B9" s="109"/>
      <c r="C9" s="109"/>
      <c r="D9" s="109"/>
      <c r="E9" s="106"/>
      <c r="F9" s="107"/>
      <c r="G9" s="107"/>
      <c r="H9" s="107"/>
      <c r="I9" s="98"/>
      <c r="J9" s="98"/>
      <c r="L9" s="107"/>
      <c r="M9" s="107" t="s">
        <v>110</v>
      </c>
      <c r="N9" s="108"/>
      <c r="O9" s="108"/>
      <c r="P9" s="107"/>
      <c r="Q9" s="204" t="s">
        <v>205</v>
      </c>
      <c r="R9" s="112"/>
      <c r="S9" s="111" t="s">
        <v>209</v>
      </c>
      <c r="T9" s="107"/>
      <c r="U9" s="107"/>
    </row>
    <row r="10" spans="1:21" s="104" customFormat="1" ht="20.100000000000001" customHeight="1" x14ac:dyDescent="0.25">
      <c r="A10" s="109"/>
      <c r="B10" s="109"/>
      <c r="C10" s="109"/>
      <c r="D10" s="109"/>
      <c r="E10" s="106"/>
      <c r="F10" s="107"/>
      <c r="G10" s="107" t="s">
        <v>113</v>
      </c>
      <c r="H10" s="107"/>
      <c r="I10" s="107" t="s">
        <v>114</v>
      </c>
      <c r="J10" s="107"/>
      <c r="K10" s="107" t="s">
        <v>115</v>
      </c>
      <c r="L10" s="107"/>
      <c r="M10" s="107" t="s">
        <v>116</v>
      </c>
      <c r="N10" s="107"/>
      <c r="O10" s="107"/>
      <c r="P10" s="107"/>
      <c r="Q10" s="107" t="s">
        <v>202</v>
      </c>
      <c r="R10" s="107"/>
      <c r="S10" s="111" t="s">
        <v>210</v>
      </c>
      <c r="T10" s="107"/>
      <c r="U10" s="107" t="s">
        <v>121</v>
      </c>
    </row>
    <row r="11" spans="1:21" s="104" customFormat="1" ht="20.100000000000001" customHeight="1" x14ac:dyDescent="0.25">
      <c r="A11" s="109"/>
      <c r="B11" s="109"/>
      <c r="C11" s="109"/>
      <c r="D11" s="109"/>
      <c r="E11" s="106"/>
      <c r="F11" s="107"/>
      <c r="G11" s="107" t="s">
        <v>122</v>
      </c>
      <c r="H11" s="107"/>
      <c r="I11" s="107" t="s">
        <v>123</v>
      </c>
      <c r="J11" s="107"/>
      <c r="K11" s="107" t="s">
        <v>124</v>
      </c>
      <c r="L11" s="107"/>
      <c r="M11" s="107" t="s">
        <v>125</v>
      </c>
      <c r="N11" s="107"/>
      <c r="O11" s="107" t="s">
        <v>77</v>
      </c>
      <c r="P11" s="107"/>
      <c r="Q11" s="111" t="s">
        <v>206</v>
      </c>
      <c r="R11" s="107"/>
      <c r="S11" s="107" t="s">
        <v>95</v>
      </c>
      <c r="T11" s="107"/>
      <c r="U11" s="107" t="s">
        <v>130</v>
      </c>
    </row>
    <row r="12" spans="1:21" s="162" customFormat="1" ht="20.100000000000001" customHeight="1" x14ac:dyDescent="0.25">
      <c r="A12" s="163"/>
      <c r="B12" s="163"/>
      <c r="C12" s="163"/>
      <c r="D12" s="163"/>
      <c r="E12" s="159"/>
      <c r="F12" s="161"/>
      <c r="G12" s="160" t="s">
        <v>9</v>
      </c>
      <c r="H12" s="161"/>
      <c r="I12" s="160" t="s">
        <v>9</v>
      </c>
      <c r="J12" s="161"/>
      <c r="K12" s="160" t="s">
        <v>9</v>
      </c>
      <c r="L12" s="161"/>
      <c r="M12" s="160" t="s">
        <v>9</v>
      </c>
      <c r="N12" s="161"/>
      <c r="O12" s="160" t="s">
        <v>9</v>
      </c>
      <c r="P12" s="161"/>
      <c r="Q12" s="160" t="s">
        <v>9</v>
      </c>
      <c r="R12" s="161"/>
      <c r="S12" s="160" t="s">
        <v>9</v>
      </c>
      <c r="T12" s="161"/>
      <c r="U12" s="160" t="s">
        <v>9</v>
      </c>
    </row>
    <row r="13" spans="1:21" s="162" customFormat="1" ht="20.100000000000001" customHeight="1" x14ac:dyDescent="0.25">
      <c r="A13" s="163"/>
      <c r="B13" s="163"/>
      <c r="C13" s="163"/>
      <c r="D13" s="163"/>
      <c r="E13" s="159"/>
      <c r="F13" s="165"/>
      <c r="G13" s="37"/>
      <c r="H13" s="37"/>
      <c r="I13" s="37"/>
      <c r="J13" s="165"/>
      <c r="K13" s="37"/>
      <c r="L13" s="165"/>
      <c r="P13" s="37"/>
      <c r="Q13" s="37"/>
      <c r="R13" s="165"/>
      <c r="T13" s="165"/>
      <c r="U13" s="37"/>
    </row>
    <row r="14" spans="1:21" s="162" customFormat="1" ht="20.100000000000001" customHeight="1" x14ac:dyDescent="0.25">
      <c r="A14" s="166" t="s">
        <v>135</v>
      </c>
      <c r="E14" s="171"/>
      <c r="F14" s="165"/>
      <c r="G14" s="37">
        <v>1494683468</v>
      </c>
      <c r="H14" s="37"/>
      <c r="I14" s="37">
        <v>15266493181</v>
      </c>
      <c r="J14" s="37"/>
      <c r="K14" s="37">
        <v>202175962</v>
      </c>
      <c r="L14" s="37"/>
      <c r="M14" s="37">
        <v>156777302</v>
      </c>
      <c r="N14" s="37"/>
      <c r="O14" s="37">
        <v>2539367090</v>
      </c>
      <c r="P14" s="37"/>
      <c r="Q14" s="37">
        <v>3755718</v>
      </c>
      <c r="R14" s="37"/>
      <c r="S14" s="37">
        <v>801978741</v>
      </c>
      <c r="T14" s="37"/>
      <c r="U14" s="37">
        <f>SUM(G14:S14)</f>
        <v>20465231462</v>
      </c>
    </row>
    <row r="15" spans="1:21" s="162" customFormat="1" ht="20.100000000000001" customHeight="1" x14ac:dyDescent="0.25">
      <c r="A15" s="162" t="s">
        <v>186</v>
      </c>
      <c r="E15" s="169"/>
      <c r="F15" s="165"/>
      <c r="G15" s="167">
        <v>0</v>
      </c>
      <c r="H15" s="37"/>
      <c r="I15" s="167">
        <v>0</v>
      </c>
      <c r="J15" s="37"/>
      <c r="K15" s="167">
        <v>0</v>
      </c>
      <c r="L15" s="37"/>
      <c r="M15" s="167">
        <v>0</v>
      </c>
      <c r="N15" s="37"/>
      <c r="O15" s="167">
        <v>343763387</v>
      </c>
      <c r="P15" s="37"/>
      <c r="Q15" s="167">
        <v>0</v>
      </c>
      <c r="R15" s="37"/>
      <c r="S15" s="168">
        <v>64228362</v>
      </c>
      <c r="T15" s="37"/>
      <c r="U15" s="167">
        <f>SUM(G15:S15)</f>
        <v>407991749</v>
      </c>
    </row>
    <row r="16" spans="1:21" s="162" customFormat="1" ht="6" customHeight="1" x14ac:dyDescent="0.25">
      <c r="E16" s="169"/>
      <c r="F16" s="16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62" customFormat="1" ht="20.100000000000001" customHeight="1" thickBot="1" x14ac:dyDescent="0.3">
      <c r="A17" s="166" t="s">
        <v>136</v>
      </c>
      <c r="B17" s="158"/>
      <c r="C17" s="158"/>
      <c r="D17" s="158"/>
      <c r="E17" s="163"/>
      <c r="F17" s="165"/>
      <c r="G17" s="170">
        <f>SUM(G14:G16)</f>
        <v>1494683468</v>
      </c>
      <c r="H17" s="37"/>
      <c r="I17" s="170">
        <f>SUM(I14:I16)</f>
        <v>15266493181</v>
      </c>
      <c r="J17" s="37"/>
      <c r="K17" s="170">
        <f>SUM(K14:K16)</f>
        <v>202175962</v>
      </c>
      <c r="L17" s="37"/>
      <c r="M17" s="170">
        <f>SUM(M14:M16)</f>
        <v>156777302</v>
      </c>
      <c r="N17" s="37"/>
      <c r="O17" s="170">
        <f>SUM(O14:O16)</f>
        <v>2883130477</v>
      </c>
      <c r="P17" s="37"/>
      <c r="Q17" s="170">
        <f>SUM(Q14:Q16)</f>
        <v>3755718</v>
      </c>
      <c r="R17" s="37"/>
      <c r="S17" s="170">
        <f>SUM(S14:S16)</f>
        <v>866207103</v>
      </c>
      <c r="T17" s="37"/>
      <c r="U17" s="170">
        <f>SUM(U14:U16)</f>
        <v>20873223211</v>
      </c>
    </row>
    <row r="18" spans="1:21" s="162" customFormat="1" ht="20.100000000000001" customHeight="1" thickTop="1" x14ac:dyDescent="0.25">
      <c r="A18" s="166"/>
      <c r="B18" s="158"/>
      <c r="C18" s="158"/>
      <c r="D18" s="158"/>
      <c r="E18" s="163"/>
      <c r="F18" s="165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s="104" customFormat="1" ht="20.100000000000001" customHeight="1" x14ac:dyDescent="0.25">
      <c r="A19" s="108" t="s">
        <v>194</v>
      </c>
      <c r="E19" s="125"/>
      <c r="F19" s="98"/>
      <c r="G19" s="117">
        <v>1494683468</v>
      </c>
      <c r="H19" s="110"/>
      <c r="I19" s="117">
        <v>15266493181</v>
      </c>
      <c r="J19" s="110"/>
      <c r="K19" s="117">
        <v>202175962</v>
      </c>
      <c r="L19" s="110"/>
      <c r="M19" s="117">
        <v>156777302</v>
      </c>
      <c r="N19" s="110"/>
      <c r="O19" s="117">
        <v>3423385669</v>
      </c>
      <c r="P19" s="110"/>
      <c r="Q19" s="117">
        <v>3755718</v>
      </c>
      <c r="R19" s="110"/>
      <c r="S19" s="117">
        <v>748483165</v>
      </c>
      <c r="T19" s="110"/>
      <c r="U19" s="117">
        <f>SUM(G19:S19)</f>
        <v>21295754465</v>
      </c>
    </row>
    <row r="20" spans="1:21" s="104" customFormat="1" ht="20.100000000000001" customHeight="1" x14ac:dyDescent="0.25">
      <c r="A20" s="104" t="s">
        <v>225</v>
      </c>
      <c r="E20" s="116"/>
      <c r="F20" s="98"/>
      <c r="G20" s="118">
        <v>0</v>
      </c>
      <c r="H20" s="110"/>
      <c r="I20" s="118">
        <v>0</v>
      </c>
      <c r="J20" s="110"/>
      <c r="K20" s="118">
        <v>0</v>
      </c>
      <c r="L20" s="110"/>
      <c r="M20" s="118">
        <v>0</v>
      </c>
      <c r="N20" s="110"/>
      <c r="O20" s="118">
        <f>'5-6'!K26</f>
        <v>-112385230</v>
      </c>
      <c r="P20" s="110"/>
      <c r="Q20" s="118">
        <v>11481337</v>
      </c>
      <c r="R20" s="110"/>
      <c r="S20" s="118">
        <v>-586167469</v>
      </c>
      <c r="T20" s="110"/>
      <c r="U20" s="118">
        <f>SUM(G20:S20)</f>
        <v>-687071362</v>
      </c>
    </row>
    <row r="21" spans="1:21" s="104" customFormat="1" ht="6" customHeight="1" x14ac:dyDescent="0.25">
      <c r="E21" s="116"/>
      <c r="F21" s="98"/>
      <c r="G21" s="120"/>
      <c r="H21" s="115"/>
      <c r="I21" s="120"/>
      <c r="J21" s="115"/>
      <c r="K21" s="120"/>
      <c r="L21" s="115"/>
      <c r="M21" s="120"/>
      <c r="N21" s="115"/>
      <c r="O21" s="120"/>
      <c r="P21" s="115"/>
      <c r="Q21" s="120"/>
      <c r="R21" s="115"/>
      <c r="S21" s="120"/>
      <c r="T21" s="115"/>
      <c r="U21" s="120"/>
    </row>
    <row r="22" spans="1:21" s="104" customFormat="1" ht="20.100000000000001" customHeight="1" thickBot="1" x14ac:dyDescent="0.3">
      <c r="A22" s="108" t="s">
        <v>195</v>
      </c>
      <c r="B22" s="103"/>
      <c r="C22" s="103"/>
      <c r="D22" s="103"/>
      <c r="E22" s="109"/>
      <c r="F22" s="98"/>
      <c r="G22" s="122">
        <f>SUM(G19:G21)</f>
        <v>1494683468</v>
      </c>
      <c r="H22" s="110"/>
      <c r="I22" s="122">
        <f>SUM(I19:I21)</f>
        <v>15266493181</v>
      </c>
      <c r="J22" s="110"/>
      <c r="K22" s="122">
        <f>SUM(K19:K21)</f>
        <v>202175962</v>
      </c>
      <c r="L22" s="110"/>
      <c r="M22" s="122">
        <f>SUM(M19:M21)</f>
        <v>156777302</v>
      </c>
      <c r="N22" s="110"/>
      <c r="O22" s="122">
        <f>SUM(O19:O21)</f>
        <v>3311000439</v>
      </c>
      <c r="P22" s="110"/>
      <c r="Q22" s="122">
        <f>SUM(Q19:Q21)</f>
        <v>15237055</v>
      </c>
      <c r="R22" s="110"/>
      <c r="S22" s="122">
        <f>SUM(S19:S21)</f>
        <v>162315696</v>
      </c>
      <c r="T22" s="110"/>
      <c r="U22" s="122">
        <f>SUM(U19:U21)</f>
        <v>20608683103</v>
      </c>
    </row>
    <row r="23" spans="1:21" s="104" customFormat="1" ht="20.100000000000001" customHeight="1" thickTop="1" x14ac:dyDescent="0.25">
      <c r="B23" s="103"/>
      <c r="C23" s="103"/>
      <c r="D23" s="103"/>
      <c r="E23" s="125"/>
      <c r="F23" s="98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</row>
    <row r="24" spans="1:21" s="104" customFormat="1" ht="20.100000000000001" customHeight="1" x14ac:dyDescent="0.25">
      <c r="B24" s="106"/>
      <c r="C24" s="103"/>
      <c r="D24" s="103"/>
      <c r="E24" s="125"/>
      <c r="F24" s="98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</row>
    <row r="25" spans="1:21" s="104" customFormat="1" ht="20.100000000000001" customHeight="1" x14ac:dyDescent="0.25">
      <c r="B25" s="106"/>
      <c r="C25" s="103"/>
      <c r="D25" s="103"/>
      <c r="E25" s="125"/>
      <c r="F25" s="98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1" s="104" customFormat="1" ht="20.100000000000001" customHeight="1" x14ac:dyDescent="0.25">
      <c r="B26" s="106"/>
      <c r="C26" s="103"/>
      <c r="D26" s="103"/>
      <c r="E26" s="125"/>
      <c r="F26" s="98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</row>
    <row r="27" spans="1:21" s="104" customFormat="1" ht="20.100000000000001" customHeight="1" x14ac:dyDescent="0.25">
      <c r="B27" s="106"/>
      <c r="C27" s="103"/>
      <c r="D27" s="103"/>
      <c r="E27" s="125"/>
      <c r="F27" s="98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</row>
    <row r="28" spans="1:21" s="104" customFormat="1" ht="20.100000000000001" customHeight="1" x14ac:dyDescent="0.25">
      <c r="B28" s="106"/>
      <c r="C28" s="103"/>
      <c r="D28" s="103"/>
      <c r="E28" s="125"/>
      <c r="F28" s="98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1" ht="21.95" customHeight="1" x14ac:dyDescent="0.25">
      <c r="A29" s="123" t="s">
        <v>37</v>
      </c>
      <c r="B29" s="123"/>
      <c r="C29" s="123"/>
      <c r="D29" s="123"/>
      <c r="E29" s="124"/>
      <c r="F29" s="124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24"/>
    </row>
  </sheetData>
  <mergeCells count="4">
    <mergeCell ref="G5:U5"/>
    <mergeCell ref="M6:O6"/>
    <mergeCell ref="Q6:S6"/>
    <mergeCell ref="Q7:S7"/>
  </mergeCells>
  <pageMargins left="0.23" right="0.41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zoomScale="95" zoomScaleNormal="95" zoomScaleSheetLayoutView="110" workbookViewId="0">
      <selection activeCell="P90" sqref="P90"/>
    </sheetView>
  </sheetViews>
  <sheetFormatPr defaultColWidth="9.140625" defaultRowHeight="21.75" customHeight="1" x14ac:dyDescent="0.25"/>
  <cols>
    <col min="1" max="3" width="1.42578125" style="99" customWidth="1"/>
    <col min="4" max="4" width="29.5703125" style="99" customWidth="1"/>
    <col min="5" max="5" width="7.7109375" style="99" customWidth="1"/>
    <col min="6" max="6" width="0.5703125" style="99" customWidth="1"/>
    <col min="7" max="7" width="12.7109375" style="98" bestFit="1" customWidth="1"/>
    <col min="8" max="8" width="0.5703125" style="98" customWidth="1"/>
    <col min="9" max="9" width="12.7109375" style="165" bestFit="1" customWidth="1"/>
    <col min="10" max="10" width="0.5703125" style="98" customWidth="1"/>
    <col min="11" max="11" width="12.7109375" style="98" bestFit="1" customWidth="1"/>
    <col min="12" max="12" width="0.5703125" style="98" customWidth="1"/>
    <col min="13" max="13" width="12.7109375" style="165" bestFit="1" customWidth="1"/>
    <col min="14" max="16384" width="9.140625" style="99"/>
  </cols>
  <sheetData>
    <row r="1" spans="1:13" ht="21.75" customHeight="1" x14ac:dyDescent="0.25">
      <c r="A1" s="96" t="s">
        <v>0</v>
      </c>
      <c r="B1" s="96"/>
      <c r="C1" s="96"/>
      <c r="D1" s="96"/>
    </row>
    <row r="2" spans="1:13" ht="21.75" customHeight="1" x14ac:dyDescent="0.25">
      <c r="A2" s="96" t="s">
        <v>137</v>
      </c>
      <c r="B2" s="96"/>
      <c r="C2" s="96"/>
      <c r="D2" s="96"/>
    </row>
    <row r="3" spans="1:13" ht="21.75" customHeight="1" x14ac:dyDescent="0.25">
      <c r="A3" s="100" t="str">
        <f>'8'!A3</f>
        <v>สำหรับงวดสามเดือนสิ้นสุดวันที่ 31 มีนาคม พ.ศ. 2565</v>
      </c>
      <c r="B3" s="100"/>
      <c r="C3" s="100"/>
      <c r="D3" s="100"/>
      <c r="E3" s="124"/>
      <c r="F3" s="124"/>
      <c r="G3" s="102"/>
      <c r="H3" s="102"/>
      <c r="I3" s="190"/>
      <c r="J3" s="102"/>
      <c r="K3" s="102"/>
      <c r="L3" s="102"/>
      <c r="M3" s="190"/>
    </row>
    <row r="4" spans="1:13" ht="18.600000000000001" customHeight="1" x14ac:dyDescent="0.25"/>
    <row r="5" spans="1:13" ht="18.600000000000001" customHeight="1" x14ac:dyDescent="0.25">
      <c r="G5" s="215" t="s">
        <v>2</v>
      </c>
      <c r="H5" s="215"/>
      <c r="I5" s="215"/>
      <c r="J5" s="49"/>
      <c r="K5" s="215" t="s">
        <v>3</v>
      </c>
      <c r="L5" s="215"/>
      <c r="M5" s="215"/>
    </row>
    <row r="6" spans="1:13" ht="18.600000000000001" customHeight="1" x14ac:dyDescent="0.25">
      <c r="G6" s="56" t="s">
        <v>198</v>
      </c>
      <c r="H6" s="55"/>
      <c r="I6" s="174" t="s">
        <v>7</v>
      </c>
      <c r="J6" s="56"/>
      <c r="K6" s="56" t="str">
        <f>G6</f>
        <v>พ.ศ. 2565</v>
      </c>
      <c r="L6" s="55"/>
      <c r="M6" s="174" t="str">
        <f>I6</f>
        <v>พ.ศ. 2564</v>
      </c>
    </row>
    <row r="7" spans="1:13" ht="18.600000000000001" customHeight="1" x14ac:dyDescent="0.25">
      <c r="A7" s="96"/>
      <c r="B7" s="126"/>
      <c r="C7" s="126"/>
      <c r="D7" s="126"/>
      <c r="E7" s="127"/>
      <c r="F7" s="68"/>
      <c r="G7" s="59" t="s">
        <v>9</v>
      </c>
      <c r="H7" s="56"/>
      <c r="I7" s="175" t="s">
        <v>9</v>
      </c>
      <c r="J7" s="56"/>
      <c r="K7" s="59" t="s">
        <v>9</v>
      </c>
      <c r="L7" s="56"/>
      <c r="M7" s="175" t="s">
        <v>9</v>
      </c>
    </row>
    <row r="8" spans="1:13" ht="6" customHeight="1" x14ac:dyDescent="0.25">
      <c r="A8" s="96"/>
      <c r="B8" s="126"/>
      <c r="C8" s="126"/>
      <c r="D8" s="126"/>
      <c r="E8" s="127"/>
      <c r="F8" s="68"/>
      <c r="G8" s="88"/>
      <c r="H8" s="56"/>
      <c r="I8" s="174"/>
      <c r="J8" s="56"/>
      <c r="K8" s="88"/>
      <c r="L8" s="56"/>
      <c r="M8" s="174"/>
    </row>
    <row r="9" spans="1:13" s="126" customFormat="1" ht="18.600000000000001" customHeight="1" x14ac:dyDescent="0.25">
      <c r="A9" s="96" t="s">
        <v>138</v>
      </c>
      <c r="B9" s="128"/>
      <c r="C9" s="128"/>
      <c r="D9" s="128"/>
      <c r="G9" s="129"/>
      <c r="H9" s="130"/>
      <c r="I9" s="191"/>
      <c r="J9" s="130"/>
      <c r="K9" s="129"/>
      <c r="L9" s="130"/>
      <c r="M9" s="191"/>
    </row>
    <row r="10" spans="1:13" s="126" customFormat="1" ht="18.600000000000001" customHeight="1" x14ac:dyDescent="0.25">
      <c r="A10" s="99" t="s">
        <v>221</v>
      </c>
      <c r="C10" s="99"/>
      <c r="D10" s="128"/>
      <c r="E10" s="128"/>
      <c r="G10" s="131">
        <f>'5-6'!G23</f>
        <v>765652833</v>
      </c>
      <c r="H10" s="130"/>
      <c r="I10" s="132">
        <f>'5-6'!I23</f>
        <v>242786721</v>
      </c>
      <c r="K10" s="131">
        <f>'5-6'!K23</f>
        <v>-114130298</v>
      </c>
      <c r="L10" s="130"/>
      <c r="M10" s="132">
        <f>'5-6'!M23</f>
        <v>344753671</v>
      </c>
    </row>
    <row r="11" spans="1:13" s="126" customFormat="1" ht="18.600000000000001" customHeight="1" x14ac:dyDescent="0.25">
      <c r="A11" s="99" t="s">
        <v>139</v>
      </c>
      <c r="D11" s="128"/>
      <c r="E11" s="128"/>
      <c r="G11" s="131"/>
      <c r="H11" s="130"/>
      <c r="I11" s="132"/>
      <c r="K11" s="131"/>
      <c r="L11" s="130"/>
      <c r="M11" s="132"/>
    </row>
    <row r="12" spans="1:13" s="126" customFormat="1" ht="18.600000000000001" customHeight="1" x14ac:dyDescent="0.25">
      <c r="B12" s="99" t="s">
        <v>216</v>
      </c>
      <c r="C12" s="99"/>
      <c r="D12" s="128"/>
      <c r="E12" s="133"/>
      <c r="G12" s="131">
        <v>-9577669</v>
      </c>
      <c r="H12" s="116"/>
      <c r="I12" s="132">
        <v>-5068739</v>
      </c>
      <c r="J12" s="128"/>
      <c r="K12" s="131">
        <v>-503473</v>
      </c>
      <c r="L12" s="116"/>
      <c r="M12" s="132">
        <v>-479335</v>
      </c>
    </row>
    <row r="13" spans="1:13" s="126" customFormat="1" ht="18.600000000000001" customHeight="1" x14ac:dyDescent="0.25">
      <c r="A13" s="99"/>
      <c r="B13" s="99" t="s">
        <v>140</v>
      </c>
      <c r="C13" s="99"/>
      <c r="D13" s="128"/>
      <c r="E13" s="68"/>
      <c r="G13" s="131">
        <v>150558353</v>
      </c>
      <c r="H13" s="128"/>
      <c r="I13" s="132">
        <v>147338689</v>
      </c>
      <c r="J13" s="128"/>
      <c r="K13" s="131">
        <v>23245333</v>
      </c>
      <c r="L13" s="128"/>
      <c r="M13" s="132">
        <v>7666702</v>
      </c>
    </row>
    <row r="14" spans="1:13" s="126" customFormat="1" ht="18.600000000000001" customHeight="1" x14ac:dyDescent="0.25">
      <c r="B14" s="99" t="s">
        <v>141</v>
      </c>
      <c r="C14" s="99"/>
      <c r="D14" s="128"/>
      <c r="E14" s="68"/>
      <c r="G14" s="131">
        <v>1254320</v>
      </c>
      <c r="H14" s="130"/>
      <c r="I14" s="132">
        <v>1300430</v>
      </c>
      <c r="K14" s="131">
        <v>114361</v>
      </c>
      <c r="L14" s="130"/>
      <c r="M14" s="132">
        <v>302005</v>
      </c>
    </row>
    <row r="15" spans="1:13" s="126" customFormat="1" ht="18.600000000000001" customHeight="1" x14ac:dyDescent="0.25">
      <c r="B15" s="99" t="s">
        <v>142</v>
      </c>
      <c r="C15" s="99"/>
      <c r="D15" s="128"/>
      <c r="E15" s="68"/>
      <c r="G15" s="131"/>
      <c r="H15" s="130"/>
      <c r="I15" s="132"/>
      <c r="K15" s="131"/>
      <c r="L15" s="130"/>
      <c r="M15" s="132"/>
    </row>
    <row r="16" spans="1:13" s="126" customFormat="1" ht="18.600000000000001" customHeight="1" x14ac:dyDescent="0.25">
      <c r="A16" s="198"/>
      <c r="B16" s="198"/>
      <c r="C16" s="199" t="s">
        <v>143</v>
      </c>
      <c r="D16" s="199"/>
      <c r="E16" s="200"/>
      <c r="G16" s="131">
        <v>-17768164</v>
      </c>
      <c r="H16" s="130"/>
      <c r="I16" s="132">
        <v>8522160</v>
      </c>
      <c r="K16" s="131">
        <v>0</v>
      </c>
      <c r="L16" s="130"/>
      <c r="M16" s="132">
        <v>0</v>
      </c>
    </row>
    <row r="17" spans="1:13" s="198" customFormat="1" ht="18.600000000000001" customHeight="1" x14ac:dyDescent="0.25">
      <c r="B17" s="199" t="s">
        <v>201</v>
      </c>
      <c r="C17" s="199"/>
      <c r="D17" s="199"/>
      <c r="E17" s="200"/>
      <c r="G17" s="131">
        <v>-105778729</v>
      </c>
      <c r="H17" s="191"/>
      <c r="I17" s="132">
        <v>0</v>
      </c>
      <c r="K17" s="131">
        <v>0</v>
      </c>
      <c r="L17" s="191"/>
      <c r="M17" s="132">
        <v>0</v>
      </c>
    </row>
    <row r="18" spans="1:13" s="126" customFormat="1" ht="18.600000000000001" customHeight="1" x14ac:dyDescent="0.25">
      <c r="B18" s="99" t="s">
        <v>144</v>
      </c>
      <c r="C18" s="99"/>
      <c r="D18" s="99"/>
      <c r="E18" s="68"/>
      <c r="G18" s="131">
        <v>-238608544</v>
      </c>
      <c r="H18" s="130"/>
      <c r="I18" s="132">
        <v>-733891</v>
      </c>
      <c r="K18" s="131">
        <v>-42600</v>
      </c>
      <c r="L18" s="130"/>
      <c r="M18" s="132">
        <v>-1144860</v>
      </c>
    </row>
    <row r="19" spans="1:13" s="126" customFormat="1" ht="18.600000000000001" customHeight="1" x14ac:dyDescent="0.25">
      <c r="B19" s="99" t="s">
        <v>230</v>
      </c>
      <c r="C19" s="99"/>
      <c r="D19" s="128"/>
      <c r="E19" s="68"/>
      <c r="G19" s="131">
        <v>9731114</v>
      </c>
      <c r="H19" s="130"/>
      <c r="I19" s="132">
        <v>-120035567</v>
      </c>
      <c r="K19" s="131">
        <v>0</v>
      </c>
      <c r="L19" s="130"/>
      <c r="M19" s="132">
        <v>0</v>
      </c>
    </row>
    <row r="20" spans="1:13" s="126" customFormat="1" ht="18.600000000000001" customHeight="1" x14ac:dyDescent="0.25">
      <c r="B20" s="99" t="s">
        <v>60</v>
      </c>
      <c r="C20" s="99"/>
      <c r="D20" s="128"/>
      <c r="E20" s="68"/>
      <c r="G20" s="131">
        <v>5820398</v>
      </c>
      <c r="H20" s="130"/>
      <c r="I20" s="132">
        <v>7700991</v>
      </c>
      <c r="K20" s="131">
        <v>2189476</v>
      </c>
      <c r="L20" s="130"/>
      <c r="M20" s="132">
        <v>2401582</v>
      </c>
    </row>
    <row r="21" spans="1:13" s="126" customFormat="1" ht="18.600000000000001" customHeight="1" x14ac:dyDescent="0.25">
      <c r="B21" s="99" t="s">
        <v>145</v>
      </c>
      <c r="C21" s="99"/>
      <c r="D21" s="128"/>
      <c r="E21" s="68"/>
      <c r="G21" s="131">
        <v>-7813058</v>
      </c>
      <c r="H21" s="130"/>
      <c r="I21" s="132">
        <v>-5097446</v>
      </c>
      <c r="K21" s="131">
        <v>-56434759</v>
      </c>
      <c r="L21" s="130"/>
      <c r="M21" s="132">
        <v>-67789862</v>
      </c>
    </row>
    <row r="22" spans="1:13" s="126" customFormat="1" ht="18.600000000000001" customHeight="1" x14ac:dyDescent="0.25">
      <c r="B22" s="89" t="s">
        <v>146</v>
      </c>
      <c r="C22" s="99"/>
      <c r="D22" s="128"/>
      <c r="E22" s="68"/>
      <c r="G22" s="131">
        <v>-107028716</v>
      </c>
      <c r="H22" s="130"/>
      <c r="I22" s="132">
        <v>-105799808</v>
      </c>
      <c r="K22" s="131">
        <v>-60131832</v>
      </c>
      <c r="L22" s="130"/>
      <c r="M22" s="132">
        <v>-508638089</v>
      </c>
    </row>
    <row r="23" spans="1:13" s="126" customFormat="1" ht="18.600000000000001" customHeight="1" x14ac:dyDescent="0.25">
      <c r="B23" s="89" t="s">
        <v>94</v>
      </c>
      <c r="C23" s="60"/>
      <c r="D23" s="128"/>
      <c r="G23" s="131">
        <v>267452560</v>
      </c>
      <c r="H23" s="130"/>
      <c r="I23" s="132">
        <v>281035368</v>
      </c>
      <c r="K23" s="131">
        <v>172360731</v>
      </c>
      <c r="L23" s="130"/>
      <c r="M23" s="132">
        <v>180142235</v>
      </c>
    </row>
    <row r="24" spans="1:13" s="126" customFormat="1" ht="18.600000000000001" customHeight="1" x14ac:dyDescent="0.25">
      <c r="A24" s="99"/>
      <c r="B24" s="99" t="s">
        <v>219</v>
      </c>
      <c r="C24" s="99"/>
      <c r="D24" s="128"/>
      <c r="E24" s="68"/>
      <c r="G24" s="131">
        <v>-30662733</v>
      </c>
      <c r="H24" s="130"/>
      <c r="I24" s="132">
        <v>49573313</v>
      </c>
      <c r="K24" s="131">
        <v>0</v>
      </c>
      <c r="L24" s="130"/>
      <c r="M24" s="132">
        <v>0</v>
      </c>
    </row>
    <row r="25" spans="1:13" s="126" customFormat="1" ht="18.600000000000001" customHeight="1" x14ac:dyDescent="0.25">
      <c r="A25" s="99" t="s">
        <v>214</v>
      </c>
      <c r="B25" s="99"/>
      <c r="C25" s="99"/>
      <c r="D25" s="128"/>
      <c r="E25" s="68"/>
      <c r="G25" s="131"/>
      <c r="H25" s="130"/>
      <c r="I25" s="132"/>
      <c r="K25" s="131"/>
      <c r="L25" s="130"/>
      <c r="M25" s="132"/>
    </row>
    <row r="26" spans="1:13" s="126" customFormat="1" ht="18.600000000000001" customHeight="1" x14ac:dyDescent="0.25">
      <c r="B26" s="50" t="s">
        <v>13</v>
      </c>
      <c r="C26" s="99"/>
      <c r="D26" s="128"/>
      <c r="E26" s="68"/>
      <c r="G26" s="131">
        <v>-49357091</v>
      </c>
      <c r="H26" s="130"/>
      <c r="I26" s="132">
        <v>-257710330</v>
      </c>
      <c r="K26" s="131">
        <v>-12683741</v>
      </c>
      <c r="L26" s="130"/>
      <c r="M26" s="132">
        <v>-25106913</v>
      </c>
    </row>
    <row r="27" spans="1:13" s="126" customFormat="1" ht="18.600000000000001" customHeight="1" x14ac:dyDescent="0.25">
      <c r="B27" s="50" t="s">
        <v>17</v>
      </c>
      <c r="C27" s="99"/>
      <c r="D27" s="128"/>
      <c r="E27" s="68"/>
      <c r="G27" s="131">
        <v>-335557076</v>
      </c>
      <c r="H27" s="130"/>
      <c r="I27" s="132">
        <v>-326306784</v>
      </c>
      <c r="K27" s="131">
        <v>0</v>
      </c>
      <c r="L27" s="130"/>
      <c r="M27" s="132">
        <v>0</v>
      </c>
    </row>
    <row r="28" spans="1:13" s="126" customFormat="1" ht="18.600000000000001" customHeight="1" x14ac:dyDescent="0.25">
      <c r="B28" s="50" t="s">
        <v>18</v>
      </c>
      <c r="C28" s="99"/>
      <c r="D28" s="128"/>
      <c r="E28" s="68"/>
      <c r="G28" s="131">
        <v>17809272</v>
      </c>
      <c r="H28" s="130"/>
      <c r="I28" s="132">
        <v>13185857</v>
      </c>
      <c r="K28" s="131">
        <v>573658</v>
      </c>
      <c r="L28" s="130"/>
      <c r="M28" s="132">
        <v>-3392540</v>
      </c>
    </row>
    <row r="29" spans="1:13" s="126" customFormat="1" ht="18.600000000000001" customHeight="1" x14ac:dyDescent="0.25">
      <c r="B29" s="134" t="s">
        <v>33</v>
      </c>
      <c r="C29" s="99"/>
      <c r="D29" s="128"/>
      <c r="E29" s="68"/>
      <c r="G29" s="131">
        <v>-215996037</v>
      </c>
      <c r="H29" s="130"/>
      <c r="I29" s="132">
        <v>-89723137</v>
      </c>
      <c r="K29" s="131">
        <v>8396625</v>
      </c>
      <c r="L29" s="130"/>
      <c r="M29" s="132">
        <v>569626</v>
      </c>
    </row>
    <row r="30" spans="1:13" s="126" customFormat="1" ht="18.600000000000001" customHeight="1" x14ac:dyDescent="0.4">
      <c r="A30" s="135"/>
      <c r="B30" s="134" t="s">
        <v>41</v>
      </c>
      <c r="C30" s="134"/>
      <c r="D30" s="128"/>
      <c r="G30" s="120">
        <v>-34190315</v>
      </c>
      <c r="H30" s="130"/>
      <c r="I30" s="115">
        <v>208196155</v>
      </c>
      <c r="K30" s="120">
        <v>-24621852</v>
      </c>
      <c r="L30" s="130"/>
      <c r="M30" s="115">
        <v>-25881598</v>
      </c>
    </row>
    <row r="31" spans="1:13" s="126" customFormat="1" ht="18.600000000000001" customHeight="1" x14ac:dyDescent="0.25">
      <c r="A31" s="136"/>
      <c r="B31" s="134" t="s">
        <v>56</v>
      </c>
      <c r="C31" s="128"/>
      <c r="D31" s="128"/>
      <c r="E31" s="133"/>
      <c r="G31" s="137">
        <v>-60464653</v>
      </c>
      <c r="H31" s="116"/>
      <c r="I31" s="169">
        <v>-20157727</v>
      </c>
      <c r="K31" s="137">
        <v>-14076051</v>
      </c>
      <c r="L31" s="116"/>
      <c r="M31" s="169">
        <v>-6695034</v>
      </c>
    </row>
    <row r="32" spans="1:13" s="126" customFormat="1" ht="18.600000000000001" customHeight="1" x14ac:dyDescent="0.25">
      <c r="A32" s="136"/>
      <c r="B32" s="134" t="s">
        <v>49</v>
      </c>
      <c r="C32" s="128"/>
      <c r="D32" s="128"/>
      <c r="G32" s="137">
        <v>-100605635</v>
      </c>
      <c r="H32" s="116"/>
      <c r="I32" s="169">
        <v>-82577495</v>
      </c>
      <c r="K32" s="137">
        <v>-39779031</v>
      </c>
      <c r="L32" s="116"/>
      <c r="M32" s="169">
        <v>-52234596</v>
      </c>
    </row>
    <row r="33" spans="1:13" s="126" customFormat="1" ht="18.600000000000001" customHeight="1" x14ac:dyDescent="0.25">
      <c r="A33" s="136"/>
      <c r="B33" s="99" t="s">
        <v>59</v>
      </c>
      <c r="C33" s="128"/>
      <c r="D33" s="128"/>
      <c r="G33" s="137">
        <v>14564328</v>
      </c>
      <c r="H33" s="116"/>
      <c r="I33" s="169">
        <v>2969205</v>
      </c>
      <c r="K33" s="137">
        <v>6802300</v>
      </c>
      <c r="L33" s="116"/>
      <c r="M33" s="169">
        <v>11397595</v>
      </c>
    </row>
    <row r="34" spans="1:13" s="126" customFormat="1" ht="18.600000000000001" customHeight="1" x14ac:dyDescent="0.25">
      <c r="A34" s="136"/>
      <c r="B34" s="99" t="s">
        <v>147</v>
      </c>
      <c r="C34" s="128"/>
      <c r="D34" s="128"/>
      <c r="G34" s="137">
        <v>0</v>
      </c>
      <c r="H34" s="116"/>
      <c r="I34" s="169">
        <v>-19418477</v>
      </c>
      <c r="K34" s="137">
        <v>0</v>
      </c>
      <c r="L34" s="116"/>
      <c r="M34" s="169">
        <v>0</v>
      </c>
    </row>
    <row r="35" spans="1:13" s="126" customFormat="1" ht="18.600000000000001" customHeight="1" x14ac:dyDescent="0.25">
      <c r="A35" s="99"/>
      <c r="B35" s="134" t="s">
        <v>61</v>
      </c>
      <c r="C35" s="128"/>
      <c r="D35" s="128"/>
      <c r="E35" s="68"/>
      <c r="G35" s="138">
        <v>10983033</v>
      </c>
      <c r="H35" s="130"/>
      <c r="I35" s="192">
        <v>1140677</v>
      </c>
      <c r="K35" s="138">
        <v>0</v>
      </c>
      <c r="L35" s="130"/>
      <c r="M35" s="192">
        <v>0</v>
      </c>
    </row>
    <row r="36" spans="1:13" s="126" customFormat="1" ht="6" customHeight="1" x14ac:dyDescent="0.25">
      <c r="A36" s="99"/>
      <c r="B36" s="134"/>
      <c r="C36" s="128"/>
      <c r="D36" s="128"/>
      <c r="E36" s="68"/>
      <c r="G36" s="129"/>
      <c r="H36" s="130"/>
      <c r="I36" s="191"/>
      <c r="K36" s="137"/>
      <c r="L36" s="130"/>
      <c r="M36" s="169"/>
    </row>
    <row r="37" spans="1:13" s="126" customFormat="1" ht="18.600000000000001" customHeight="1" x14ac:dyDescent="0.25">
      <c r="A37" s="136" t="s">
        <v>212</v>
      </c>
      <c r="B37" s="128"/>
      <c r="D37" s="128"/>
      <c r="G37" s="131">
        <f>SUM(G10:G35)</f>
        <v>-69582209</v>
      </c>
      <c r="H37" s="116"/>
      <c r="I37" s="132">
        <f>SUM(I10:I35)</f>
        <v>-68879835</v>
      </c>
      <c r="K37" s="131">
        <f>SUM(K10:K35)</f>
        <v>-108721153</v>
      </c>
      <c r="L37" s="116"/>
      <c r="M37" s="132">
        <f>SUM(M10:M35)</f>
        <v>-144129411</v>
      </c>
    </row>
    <row r="38" spans="1:13" s="126" customFormat="1" ht="18.600000000000001" customHeight="1" x14ac:dyDescent="0.25">
      <c r="A38" s="99" t="s">
        <v>148</v>
      </c>
      <c r="B38" s="128"/>
      <c r="C38" s="99"/>
      <c r="D38" s="128"/>
      <c r="G38" s="131">
        <v>1677185</v>
      </c>
      <c r="H38" s="130"/>
      <c r="I38" s="132">
        <v>796308</v>
      </c>
      <c r="K38" s="131">
        <v>32185392</v>
      </c>
      <c r="L38" s="130"/>
      <c r="M38" s="132">
        <v>390128</v>
      </c>
    </row>
    <row r="39" spans="1:13" s="126" customFormat="1" ht="18.600000000000001" customHeight="1" x14ac:dyDescent="0.25">
      <c r="A39" s="71" t="s">
        <v>149</v>
      </c>
      <c r="C39" s="99"/>
      <c r="D39" s="128"/>
      <c r="G39" s="131">
        <v>-301609669</v>
      </c>
      <c r="H39" s="130"/>
      <c r="I39" s="132">
        <v>-313386682</v>
      </c>
      <c r="K39" s="131">
        <v>-164597766</v>
      </c>
      <c r="L39" s="130"/>
      <c r="M39" s="132">
        <v>-186123894</v>
      </c>
    </row>
    <row r="40" spans="1:13" s="126" customFormat="1" ht="18.600000000000001" customHeight="1" x14ac:dyDescent="0.25">
      <c r="A40" s="89" t="s">
        <v>213</v>
      </c>
      <c r="B40" s="99"/>
      <c r="C40" s="99"/>
      <c r="D40" s="128"/>
      <c r="G40" s="131">
        <v>93802919</v>
      </c>
      <c r="H40" s="98"/>
      <c r="I40" s="132">
        <v>560621362</v>
      </c>
      <c r="K40" s="131">
        <v>60131832</v>
      </c>
      <c r="L40" s="98"/>
      <c r="M40" s="132">
        <v>508638089</v>
      </c>
    </row>
    <row r="41" spans="1:13" s="126" customFormat="1" ht="18.600000000000001" customHeight="1" x14ac:dyDescent="0.25">
      <c r="A41" s="89" t="s">
        <v>150</v>
      </c>
      <c r="B41" s="99"/>
      <c r="C41" s="99"/>
      <c r="D41" s="128"/>
      <c r="G41" s="131">
        <v>51598654</v>
      </c>
      <c r="H41" s="98"/>
      <c r="I41" s="132">
        <v>1723325</v>
      </c>
      <c r="K41" s="131">
        <v>36059946</v>
      </c>
      <c r="L41" s="98"/>
      <c r="M41" s="132">
        <v>0</v>
      </c>
    </row>
    <row r="42" spans="1:13" s="126" customFormat="1" ht="18.600000000000001" customHeight="1" x14ac:dyDescent="0.25">
      <c r="A42" s="136" t="s">
        <v>151</v>
      </c>
      <c r="B42" s="99"/>
      <c r="C42" s="99"/>
      <c r="D42" s="128"/>
      <c r="G42" s="205">
        <v>-31491877</v>
      </c>
      <c r="H42" s="130"/>
      <c r="I42" s="140">
        <v>-40949162</v>
      </c>
      <c r="K42" s="205">
        <v>-1588942</v>
      </c>
      <c r="L42" s="130"/>
      <c r="M42" s="140">
        <v>-6182670</v>
      </c>
    </row>
    <row r="43" spans="1:13" s="126" customFormat="1" ht="6" customHeight="1" x14ac:dyDescent="0.25">
      <c r="A43" s="99"/>
      <c r="B43" s="99"/>
      <c r="C43" s="128"/>
      <c r="D43" s="128"/>
      <c r="G43" s="131"/>
      <c r="H43" s="130"/>
      <c r="I43" s="132"/>
      <c r="K43" s="131"/>
      <c r="L43" s="130"/>
      <c r="M43" s="132"/>
    </row>
    <row r="44" spans="1:13" s="126" customFormat="1" ht="18.600000000000001" customHeight="1" x14ac:dyDescent="0.25">
      <c r="A44" s="136" t="s">
        <v>231</v>
      </c>
      <c r="B44" s="128"/>
      <c r="C44" s="128"/>
      <c r="D44" s="128"/>
      <c r="G44" s="138">
        <f>SUM(G37:G42)</f>
        <v>-255604997</v>
      </c>
      <c r="H44" s="116"/>
      <c r="I44" s="192">
        <f>SUM(I37:I42)</f>
        <v>139925316</v>
      </c>
      <c r="K44" s="138">
        <f>SUM(K37:K42)</f>
        <v>-146530691</v>
      </c>
      <c r="L44" s="116"/>
      <c r="M44" s="192">
        <f>SUM(M37:M42)</f>
        <v>172592242</v>
      </c>
    </row>
    <row r="45" spans="1:13" s="198" customFormat="1" ht="20.25" customHeight="1" x14ac:dyDescent="0.25">
      <c r="A45" s="210"/>
      <c r="B45" s="202"/>
      <c r="C45" s="202"/>
      <c r="D45" s="202"/>
      <c r="G45" s="209"/>
      <c r="H45" s="169"/>
      <c r="I45" s="209"/>
      <c r="K45" s="209"/>
      <c r="L45" s="169"/>
      <c r="M45" s="209"/>
    </row>
    <row r="46" spans="1:13" s="126" customFormat="1" ht="21.95" customHeight="1" x14ac:dyDescent="0.25">
      <c r="A46" s="123" t="s">
        <v>37</v>
      </c>
      <c r="B46" s="141"/>
      <c r="C46" s="142"/>
      <c r="D46" s="142"/>
      <c r="E46" s="141"/>
      <c r="F46" s="141"/>
      <c r="G46" s="143"/>
      <c r="H46" s="143"/>
      <c r="I46" s="193"/>
      <c r="J46" s="143"/>
      <c r="K46" s="143"/>
      <c r="L46" s="143"/>
      <c r="M46" s="193"/>
    </row>
    <row r="47" spans="1:13" ht="21.75" customHeight="1" x14ac:dyDescent="0.25">
      <c r="A47" s="96" t="s">
        <v>0</v>
      </c>
      <c r="B47" s="128"/>
      <c r="C47" s="96"/>
      <c r="D47" s="96"/>
    </row>
    <row r="48" spans="1:13" ht="21.75" customHeight="1" x14ac:dyDescent="0.25">
      <c r="A48" s="96" t="s">
        <v>137</v>
      </c>
      <c r="B48" s="96"/>
      <c r="C48" s="96"/>
      <c r="D48" s="96"/>
    </row>
    <row r="49" spans="1:13" ht="21.75" customHeight="1" x14ac:dyDescent="0.25">
      <c r="A49" s="100" t="str">
        <f>A3</f>
        <v>สำหรับงวดสามเดือนสิ้นสุดวันที่ 31 มีนาคม พ.ศ. 2565</v>
      </c>
      <c r="B49" s="100"/>
      <c r="C49" s="100"/>
      <c r="D49" s="100"/>
      <c r="E49" s="124"/>
      <c r="F49" s="124"/>
      <c r="G49" s="102"/>
      <c r="H49" s="102"/>
      <c r="I49" s="190"/>
      <c r="J49" s="102"/>
      <c r="K49" s="102"/>
      <c r="L49" s="102"/>
      <c r="M49" s="190"/>
    </row>
    <row r="50" spans="1:13" ht="21.75" customHeight="1" x14ac:dyDescent="0.25">
      <c r="B50" s="96"/>
    </row>
    <row r="51" spans="1:13" ht="21.75" customHeight="1" x14ac:dyDescent="0.25">
      <c r="G51" s="215" t="s">
        <v>2</v>
      </c>
      <c r="H51" s="215"/>
      <c r="I51" s="215"/>
      <c r="J51" s="49"/>
      <c r="K51" s="215" t="s">
        <v>3</v>
      </c>
      <c r="L51" s="215"/>
      <c r="M51" s="215"/>
    </row>
    <row r="52" spans="1:13" ht="21.75" customHeight="1" x14ac:dyDescent="0.25">
      <c r="G52" s="56" t="s">
        <v>198</v>
      </c>
      <c r="H52" s="55"/>
      <c r="I52" s="174" t="s">
        <v>7</v>
      </c>
      <c r="J52" s="56"/>
      <c r="K52" s="56" t="str">
        <f>G52</f>
        <v>พ.ศ. 2565</v>
      </c>
      <c r="L52" s="55"/>
      <c r="M52" s="174" t="str">
        <f>I52</f>
        <v>พ.ศ. 2564</v>
      </c>
    </row>
    <row r="53" spans="1:13" ht="21.75" customHeight="1" x14ac:dyDescent="0.25">
      <c r="A53" s="96"/>
      <c r="C53" s="126"/>
      <c r="D53" s="126"/>
      <c r="E53" s="126"/>
      <c r="F53" s="68"/>
      <c r="G53" s="59" t="s">
        <v>9</v>
      </c>
      <c r="H53" s="56"/>
      <c r="I53" s="175" t="s">
        <v>9</v>
      </c>
      <c r="J53" s="56"/>
      <c r="K53" s="59" t="s">
        <v>9</v>
      </c>
      <c r="L53" s="56"/>
      <c r="M53" s="175" t="s">
        <v>9</v>
      </c>
    </row>
    <row r="54" spans="1:13" ht="6" customHeight="1" x14ac:dyDescent="0.25">
      <c r="A54" s="96"/>
      <c r="B54" s="126"/>
      <c r="C54" s="126"/>
      <c r="D54" s="126"/>
      <c r="E54" s="127"/>
      <c r="F54" s="68"/>
      <c r="G54" s="88"/>
      <c r="H54" s="56"/>
      <c r="I54" s="174"/>
      <c r="J54" s="56"/>
      <c r="K54" s="88"/>
      <c r="L54" s="56"/>
      <c r="M54" s="174"/>
    </row>
    <row r="55" spans="1:13" s="126" customFormat="1" ht="21.75" customHeight="1" x14ac:dyDescent="0.25">
      <c r="A55" s="96" t="s">
        <v>152</v>
      </c>
      <c r="B55" s="128"/>
      <c r="C55" s="128"/>
      <c r="D55" s="128"/>
      <c r="G55" s="129"/>
      <c r="H55" s="130"/>
      <c r="I55" s="191"/>
      <c r="J55" s="130"/>
      <c r="K55" s="129"/>
      <c r="L55" s="130"/>
      <c r="M55" s="191"/>
    </row>
    <row r="56" spans="1:13" s="126" customFormat="1" ht="21.75" customHeight="1" x14ac:dyDescent="0.25">
      <c r="A56" s="99" t="s">
        <v>153</v>
      </c>
      <c r="B56" s="128"/>
      <c r="C56" s="128"/>
      <c r="D56" s="128"/>
      <c r="G56" s="129"/>
      <c r="H56" s="130"/>
      <c r="I56" s="191"/>
      <c r="J56" s="130"/>
      <c r="K56" s="129"/>
      <c r="L56" s="130"/>
      <c r="M56" s="191"/>
    </row>
    <row r="57" spans="1:13" s="126" customFormat="1" ht="21.75" customHeight="1" x14ac:dyDescent="0.25">
      <c r="A57" s="99"/>
      <c r="B57" s="99" t="s">
        <v>154</v>
      </c>
      <c r="C57" s="99"/>
      <c r="D57" s="99"/>
      <c r="E57" s="68"/>
      <c r="G57" s="121">
        <v>-8175</v>
      </c>
      <c r="H57" s="98"/>
      <c r="I57" s="165">
        <v>-8133</v>
      </c>
      <c r="J57" s="98"/>
      <c r="K57" s="121">
        <v>0</v>
      </c>
      <c r="L57" s="98"/>
      <c r="M57" s="165">
        <v>0</v>
      </c>
    </row>
    <row r="58" spans="1:13" ht="21.75" customHeight="1" x14ac:dyDescent="0.25">
      <c r="A58" s="99" t="s">
        <v>155</v>
      </c>
      <c r="B58" s="126"/>
      <c r="D58" s="126"/>
      <c r="G58" s="121">
        <v>-49500000</v>
      </c>
      <c r="I58" s="165">
        <v>-71500000</v>
      </c>
      <c r="K58" s="137">
        <v>-293400000</v>
      </c>
      <c r="M58" s="169">
        <v>-184600000</v>
      </c>
    </row>
    <row r="59" spans="1:13" s="126" customFormat="1" ht="21.75" customHeight="1" x14ac:dyDescent="0.25">
      <c r="A59" s="99" t="s">
        <v>192</v>
      </c>
      <c r="B59" s="128"/>
      <c r="C59" s="128"/>
      <c r="D59" s="128"/>
      <c r="E59" s="68"/>
      <c r="G59" s="137"/>
      <c r="H59" s="116"/>
      <c r="I59" s="169"/>
      <c r="K59" s="137"/>
      <c r="L59" s="116"/>
      <c r="M59" s="169"/>
    </row>
    <row r="60" spans="1:13" s="126" customFormat="1" ht="21.75" customHeight="1" x14ac:dyDescent="0.25">
      <c r="A60" s="99"/>
      <c r="B60" s="99" t="s">
        <v>193</v>
      </c>
      <c r="C60" s="99"/>
      <c r="D60" s="99"/>
      <c r="E60" s="144"/>
      <c r="G60" s="137">
        <v>45000000</v>
      </c>
      <c r="H60" s="116"/>
      <c r="I60" s="169">
        <v>0</v>
      </c>
      <c r="K60" s="137">
        <v>750700000</v>
      </c>
      <c r="L60" s="116"/>
      <c r="M60" s="169">
        <v>0</v>
      </c>
    </row>
    <row r="61" spans="1:13" s="198" customFormat="1" ht="21.75" customHeight="1" x14ac:dyDescent="0.25">
      <c r="A61" s="201" t="s">
        <v>217</v>
      </c>
      <c r="B61" s="199"/>
      <c r="C61" s="199"/>
      <c r="D61" s="199"/>
      <c r="E61" s="200"/>
      <c r="G61" s="121">
        <v>11004484</v>
      </c>
      <c r="H61" s="98"/>
      <c r="I61" s="165">
        <v>0</v>
      </c>
      <c r="J61" s="98"/>
      <c r="K61" s="121">
        <v>0</v>
      </c>
      <c r="L61" s="98"/>
      <c r="M61" s="165">
        <v>0</v>
      </c>
    </row>
    <row r="62" spans="1:13" s="126" customFormat="1" ht="21.75" customHeight="1" x14ac:dyDescent="0.25">
      <c r="A62" s="199" t="s">
        <v>200</v>
      </c>
      <c r="B62" s="199"/>
      <c r="C62" s="199"/>
      <c r="D62" s="199"/>
      <c r="E62" s="68"/>
      <c r="G62" s="137">
        <v>0</v>
      </c>
      <c r="H62" s="98"/>
      <c r="I62" s="169">
        <v>0</v>
      </c>
      <c r="J62" s="98"/>
      <c r="K62" s="121">
        <v>-4999970</v>
      </c>
      <c r="L62" s="98"/>
      <c r="M62" s="165">
        <v>0</v>
      </c>
    </row>
    <row r="63" spans="1:13" s="126" customFormat="1" ht="21.75" customHeight="1" x14ac:dyDescent="0.25">
      <c r="A63" s="99" t="s">
        <v>157</v>
      </c>
      <c r="B63" s="128"/>
      <c r="C63" s="99"/>
      <c r="D63" s="128"/>
      <c r="E63" s="133"/>
      <c r="G63" s="121">
        <v>0</v>
      </c>
      <c r="H63" s="98"/>
      <c r="I63" s="165">
        <v>-19500000</v>
      </c>
      <c r="J63" s="98"/>
      <c r="K63" s="121">
        <v>0</v>
      </c>
      <c r="L63" s="98"/>
      <c r="M63" s="165">
        <v>0</v>
      </c>
    </row>
    <row r="64" spans="1:13" ht="21.75" customHeight="1" x14ac:dyDescent="0.25">
      <c r="A64" s="71" t="s">
        <v>158</v>
      </c>
      <c r="D64" s="128"/>
      <c r="E64" s="133"/>
      <c r="F64" s="126"/>
      <c r="G64" s="121">
        <v>0</v>
      </c>
      <c r="I64" s="165">
        <v>215353000</v>
      </c>
      <c r="K64" s="121">
        <v>0</v>
      </c>
      <c r="M64" s="165">
        <v>215353000</v>
      </c>
    </row>
    <row r="65" spans="1:13" s="199" customFormat="1" ht="21.75" customHeight="1" x14ac:dyDescent="0.25">
      <c r="A65" s="201" t="s">
        <v>218</v>
      </c>
      <c r="D65" s="202"/>
      <c r="E65" s="203"/>
      <c r="F65" s="198"/>
      <c r="G65" s="121">
        <v>129466567</v>
      </c>
      <c r="H65" s="98"/>
      <c r="I65" s="165">
        <v>0</v>
      </c>
      <c r="J65" s="98"/>
      <c r="K65" s="121">
        <v>0</v>
      </c>
      <c r="L65" s="98"/>
      <c r="M65" s="165">
        <v>0</v>
      </c>
    </row>
    <row r="66" spans="1:13" s="126" customFormat="1" ht="21.75" customHeight="1" x14ac:dyDescent="0.25">
      <c r="A66" s="99" t="s">
        <v>159</v>
      </c>
      <c r="C66" s="99"/>
      <c r="D66" s="128"/>
      <c r="E66" s="68"/>
      <c r="G66" s="145">
        <v>-215299655</v>
      </c>
      <c r="H66" s="98"/>
      <c r="I66" s="162">
        <v>-286550007</v>
      </c>
      <c r="J66" s="98"/>
      <c r="K66" s="145">
        <v>-25077284</v>
      </c>
      <c r="L66" s="98"/>
      <c r="M66" s="162">
        <v>-329366953</v>
      </c>
    </row>
    <row r="67" spans="1:13" s="126" customFormat="1" ht="21.75" customHeight="1" x14ac:dyDescent="0.25">
      <c r="A67" s="136" t="s">
        <v>160</v>
      </c>
      <c r="C67" s="99"/>
      <c r="D67" s="128"/>
      <c r="E67" s="68"/>
      <c r="G67" s="145">
        <v>0</v>
      </c>
      <c r="H67" s="98"/>
      <c r="I67" s="162">
        <v>-6776617</v>
      </c>
      <c r="J67" s="98"/>
      <c r="K67" s="145">
        <v>0</v>
      </c>
      <c r="L67" s="98"/>
      <c r="M67" s="162">
        <v>-6776617</v>
      </c>
    </row>
    <row r="68" spans="1:13" s="126" customFormat="1" ht="21.75" customHeight="1" x14ac:dyDescent="0.25">
      <c r="A68" s="136" t="s">
        <v>161</v>
      </c>
      <c r="C68" s="99"/>
      <c r="D68" s="128"/>
      <c r="E68" s="68"/>
      <c r="G68" s="145">
        <v>0</v>
      </c>
      <c r="H68" s="98"/>
      <c r="I68" s="162">
        <v>-85120000</v>
      </c>
      <c r="J68" s="98"/>
      <c r="K68" s="145">
        <v>0</v>
      </c>
      <c r="L68" s="98"/>
      <c r="M68" s="162">
        <v>0</v>
      </c>
    </row>
    <row r="69" spans="1:13" s="126" customFormat="1" ht="21.75" customHeight="1" x14ac:dyDescent="0.25">
      <c r="A69" s="99" t="s">
        <v>162</v>
      </c>
      <c r="C69" s="99"/>
      <c r="E69" s="68"/>
      <c r="G69" s="145">
        <v>-245780990</v>
      </c>
      <c r="H69" s="98"/>
      <c r="I69" s="162">
        <v>-240319653</v>
      </c>
      <c r="J69" s="98"/>
      <c r="K69" s="145">
        <v>-877674</v>
      </c>
      <c r="L69" s="98"/>
      <c r="M69" s="162">
        <v>-65399368</v>
      </c>
    </row>
    <row r="70" spans="1:13" s="126" customFormat="1" ht="21.75" customHeight="1" x14ac:dyDescent="0.25">
      <c r="A70" s="99" t="s">
        <v>163</v>
      </c>
      <c r="C70" s="99"/>
      <c r="D70" s="128"/>
      <c r="E70" s="68"/>
      <c r="G70" s="145">
        <v>0</v>
      </c>
      <c r="H70" s="98"/>
      <c r="I70" s="162">
        <v>-927114</v>
      </c>
      <c r="J70" s="98"/>
      <c r="K70" s="145">
        <v>0</v>
      </c>
      <c r="L70" s="98"/>
      <c r="M70" s="162">
        <v>-927114</v>
      </c>
    </row>
    <row r="71" spans="1:13" s="126" customFormat="1" ht="21.75" customHeight="1" x14ac:dyDescent="0.25">
      <c r="A71" s="89" t="s">
        <v>164</v>
      </c>
      <c r="B71" s="99"/>
      <c r="C71" s="99"/>
      <c r="D71" s="128"/>
      <c r="G71" s="121">
        <v>335815728</v>
      </c>
      <c r="H71" s="98"/>
      <c r="I71" s="165">
        <v>2014112</v>
      </c>
      <c r="K71" s="121">
        <v>42600</v>
      </c>
      <c r="L71" s="98"/>
      <c r="M71" s="165">
        <v>1144860</v>
      </c>
    </row>
    <row r="72" spans="1:13" ht="6" customHeight="1" x14ac:dyDescent="0.25">
      <c r="A72" s="89"/>
      <c r="B72" s="50"/>
      <c r="C72" s="128"/>
      <c r="D72" s="68"/>
      <c r="E72" s="68"/>
      <c r="F72" s="126"/>
      <c r="G72" s="146"/>
      <c r="H72" s="116"/>
      <c r="I72" s="194"/>
      <c r="J72" s="126"/>
      <c r="K72" s="146"/>
      <c r="L72" s="116"/>
      <c r="M72" s="194"/>
    </row>
    <row r="73" spans="1:13" s="126" customFormat="1" ht="21.75" customHeight="1" x14ac:dyDescent="0.25">
      <c r="A73" s="136" t="s">
        <v>232</v>
      </c>
      <c r="B73" s="128"/>
      <c r="C73" s="128"/>
      <c r="D73" s="128"/>
      <c r="E73" s="68"/>
      <c r="G73" s="147">
        <f>SUM(G57:G71)</f>
        <v>10697959</v>
      </c>
      <c r="H73" s="116"/>
      <c r="I73" s="195">
        <f>SUM(I57:I71)</f>
        <v>-493334412</v>
      </c>
      <c r="K73" s="147">
        <f>SUM(K57:K71)</f>
        <v>426387672</v>
      </c>
      <c r="L73" s="116"/>
      <c r="M73" s="195">
        <f>SUM(M57:M71)</f>
        <v>-370572192</v>
      </c>
    </row>
    <row r="74" spans="1:13" s="126" customFormat="1" ht="21.75" customHeight="1" x14ac:dyDescent="0.25">
      <c r="A74" s="136"/>
      <c r="B74" s="128"/>
      <c r="C74" s="128"/>
      <c r="D74" s="128"/>
      <c r="E74" s="68"/>
      <c r="G74" s="116"/>
      <c r="H74" s="116"/>
      <c r="I74" s="169"/>
      <c r="K74" s="116"/>
      <c r="L74" s="116"/>
      <c r="M74" s="169"/>
    </row>
    <row r="75" spans="1:13" s="126" customFormat="1" ht="21.75" customHeight="1" x14ac:dyDescent="0.25">
      <c r="A75" s="136"/>
      <c r="B75" s="128"/>
      <c r="C75" s="128"/>
      <c r="D75" s="128"/>
      <c r="E75" s="68"/>
      <c r="G75" s="116"/>
      <c r="H75" s="116"/>
      <c r="I75" s="169"/>
      <c r="K75" s="116"/>
      <c r="L75" s="116"/>
      <c r="M75" s="169"/>
    </row>
    <row r="76" spans="1:13" s="126" customFormat="1" ht="21.75" customHeight="1" x14ac:dyDescent="0.25">
      <c r="A76" s="136"/>
      <c r="B76" s="128"/>
      <c r="C76" s="128"/>
      <c r="D76" s="128"/>
      <c r="E76" s="68"/>
      <c r="G76" s="116"/>
      <c r="H76" s="116"/>
      <c r="I76" s="169"/>
      <c r="K76" s="116"/>
      <c r="L76" s="116"/>
      <c r="M76" s="169"/>
    </row>
    <row r="77" spans="1:13" s="126" customFormat="1" ht="21.75" customHeight="1" x14ac:dyDescent="0.25">
      <c r="A77" s="136"/>
      <c r="B77" s="128"/>
      <c r="C77" s="128"/>
      <c r="D77" s="128"/>
      <c r="E77" s="68"/>
      <c r="G77" s="116"/>
      <c r="H77" s="116"/>
      <c r="I77" s="169"/>
      <c r="K77" s="116"/>
      <c r="L77" s="116"/>
      <c r="M77" s="169"/>
    </row>
    <row r="78" spans="1:13" s="126" customFormat="1" ht="21.75" customHeight="1" x14ac:dyDescent="0.25">
      <c r="A78" s="136"/>
      <c r="B78" s="128"/>
      <c r="C78" s="128"/>
      <c r="D78" s="128"/>
      <c r="E78" s="68"/>
      <c r="G78" s="116"/>
      <c r="H78" s="116"/>
      <c r="I78" s="169"/>
      <c r="K78" s="116"/>
      <c r="L78" s="116"/>
      <c r="M78" s="169"/>
    </row>
    <row r="79" spans="1:13" s="126" customFormat="1" ht="21.75" customHeight="1" x14ac:dyDescent="0.25">
      <c r="A79" s="136"/>
      <c r="B79" s="128"/>
      <c r="C79" s="128"/>
      <c r="D79" s="128"/>
      <c r="E79" s="68"/>
      <c r="G79" s="116"/>
      <c r="H79" s="116"/>
      <c r="I79" s="169"/>
      <c r="K79" s="116"/>
      <c r="L79" s="116"/>
      <c r="M79" s="169"/>
    </row>
    <row r="80" spans="1:13" s="126" customFormat="1" ht="21.75" customHeight="1" x14ac:dyDescent="0.25">
      <c r="A80" s="136"/>
      <c r="B80" s="128"/>
      <c r="C80" s="128"/>
      <c r="D80" s="128"/>
      <c r="E80" s="68"/>
      <c r="G80" s="116"/>
      <c r="H80" s="116"/>
      <c r="I80" s="169"/>
      <c r="K80" s="116"/>
      <c r="L80" s="116"/>
      <c r="M80" s="169"/>
    </row>
    <row r="81" spans="1:13" s="126" customFormat="1" ht="21.75" customHeight="1" x14ac:dyDescent="0.25">
      <c r="A81" s="136"/>
      <c r="B81" s="128"/>
      <c r="C81" s="128"/>
      <c r="D81" s="128"/>
      <c r="E81" s="68"/>
      <c r="G81" s="116"/>
      <c r="H81" s="116"/>
      <c r="I81" s="169"/>
      <c r="K81" s="116"/>
      <c r="L81" s="116"/>
      <c r="M81" s="169"/>
    </row>
    <row r="82" spans="1:13" s="126" customFormat="1" ht="21.75" customHeight="1" x14ac:dyDescent="0.25">
      <c r="A82" s="136"/>
      <c r="B82" s="128"/>
      <c r="C82" s="128"/>
      <c r="D82" s="128"/>
      <c r="E82" s="68"/>
      <c r="G82" s="116"/>
      <c r="H82" s="116"/>
      <c r="I82" s="169"/>
      <c r="K82" s="116"/>
      <c r="L82" s="116"/>
      <c r="M82" s="169"/>
    </row>
    <row r="83" spans="1:13" ht="21.75" customHeight="1" x14ac:dyDescent="0.25">
      <c r="A83" s="71"/>
      <c r="B83" s="128"/>
      <c r="C83" s="128"/>
      <c r="D83" s="128"/>
      <c r="E83" s="68"/>
      <c r="J83" s="99"/>
    </row>
    <row r="84" spans="1:13" ht="21.75" customHeight="1" x14ac:dyDescent="0.25">
      <c r="A84" s="71"/>
      <c r="B84" s="128"/>
      <c r="D84" s="126"/>
    </row>
    <row r="85" spans="1:13" ht="14.25" customHeight="1" x14ac:dyDescent="0.25">
      <c r="A85" s="71"/>
      <c r="D85" s="128"/>
      <c r="E85" s="68"/>
      <c r="G85" s="148"/>
      <c r="I85" s="148"/>
      <c r="J85" s="99"/>
      <c r="K85" s="148"/>
      <c r="M85" s="148"/>
    </row>
    <row r="86" spans="1:13" s="126" customFormat="1" ht="21.95" customHeight="1" x14ac:dyDescent="0.25">
      <c r="A86" s="123" t="s">
        <v>37</v>
      </c>
      <c r="B86" s="124"/>
      <c r="C86" s="124"/>
      <c r="D86" s="124"/>
      <c r="E86" s="124"/>
      <c r="F86" s="124"/>
      <c r="G86" s="102"/>
      <c r="H86" s="102"/>
      <c r="I86" s="190"/>
      <c r="J86" s="102"/>
      <c r="K86" s="102"/>
      <c r="L86" s="102"/>
      <c r="M86" s="190"/>
    </row>
    <row r="87" spans="1:13" s="126" customFormat="1" ht="21.75" customHeight="1" x14ac:dyDescent="0.25">
      <c r="A87" s="96" t="s">
        <v>0</v>
      </c>
      <c r="B87" s="99"/>
      <c r="C87" s="99"/>
      <c r="D87" s="99"/>
      <c r="E87" s="99"/>
      <c r="F87" s="99"/>
      <c r="G87" s="98"/>
      <c r="H87" s="98"/>
      <c r="I87" s="165"/>
      <c r="J87" s="98"/>
      <c r="K87" s="98"/>
      <c r="L87" s="98"/>
      <c r="M87" s="165"/>
    </row>
    <row r="88" spans="1:13" s="126" customFormat="1" ht="21.75" customHeight="1" x14ac:dyDescent="0.25">
      <c r="A88" s="96" t="s">
        <v>137</v>
      </c>
      <c r="B88" s="99"/>
      <c r="C88" s="99"/>
      <c r="D88" s="99"/>
      <c r="E88" s="99"/>
      <c r="F88" s="99"/>
      <c r="G88" s="98"/>
      <c r="H88" s="98"/>
      <c r="I88" s="165"/>
      <c r="J88" s="98"/>
      <c r="K88" s="98"/>
      <c r="L88" s="98"/>
      <c r="M88" s="165"/>
    </row>
    <row r="89" spans="1:13" s="126" customFormat="1" ht="21.75" customHeight="1" x14ac:dyDescent="0.25">
      <c r="A89" s="100" t="str">
        <f>A3</f>
        <v>สำหรับงวดสามเดือนสิ้นสุดวันที่ 31 มีนาคม พ.ศ. 2565</v>
      </c>
      <c r="B89" s="124"/>
      <c r="C89" s="124"/>
      <c r="D89" s="124"/>
      <c r="E89" s="124"/>
      <c r="F89" s="124"/>
      <c r="G89" s="102"/>
      <c r="H89" s="102"/>
      <c r="I89" s="190"/>
      <c r="J89" s="102"/>
      <c r="K89" s="102"/>
      <c r="L89" s="102"/>
      <c r="M89" s="190"/>
    </row>
    <row r="90" spans="1:13" s="126" customFormat="1" ht="21.75" customHeight="1" x14ac:dyDescent="0.25">
      <c r="A90" s="99"/>
      <c r="B90" s="99"/>
      <c r="C90" s="99"/>
      <c r="D90" s="99"/>
      <c r="E90" s="99"/>
      <c r="F90" s="99"/>
      <c r="G90" s="98"/>
      <c r="H90" s="98"/>
      <c r="I90" s="165"/>
      <c r="J90" s="98"/>
      <c r="K90" s="98"/>
      <c r="L90" s="98"/>
      <c r="M90" s="165"/>
    </row>
    <row r="91" spans="1:13" ht="18.95" customHeight="1" x14ac:dyDescent="0.25">
      <c r="G91" s="215" t="s">
        <v>2</v>
      </c>
      <c r="H91" s="215"/>
      <c r="I91" s="215"/>
      <c r="J91" s="49"/>
      <c r="K91" s="215" t="s">
        <v>3</v>
      </c>
      <c r="L91" s="215"/>
      <c r="M91" s="215"/>
    </row>
    <row r="92" spans="1:13" ht="18.95" customHeight="1" x14ac:dyDescent="0.25">
      <c r="G92" s="82" t="str">
        <f>G6</f>
        <v>พ.ศ. 2565</v>
      </c>
      <c r="H92" s="55"/>
      <c r="I92" s="183" t="str">
        <f>I6</f>
        <v>พ.ศ. 2564</v>
      </c>
      <c r="J92" s="56"/>
      <c r="K92" s="82" t="str">
        <f>K6</f>
        <v>พ.ศ. 2565</v>
      </c>
      <c r="L92" s="55"/>
      <c r="M92" s="183" t="str">
        <f>M6</f>
        <v>พ.ศ. 2564</v>
      </c>
    </row>
    <row r="93" spans="1:13" ht="18.95" customHeight="1" x14ac:dyDescent="0.25">
      <c r="A93" s="96"/>
      <c r="C93" s="126"/>
      <c r="D93" s="126"/>
      <c r="E93" s="68"/>
      <c r="F93" s="68"/>
      <c r="G93" s="59" t="s">
        <v>9</v>
      </c>
      <c r="H93" s="56"/>
      <c r="I93" s="175" t="s">
        <v>9</v>
      </c>
      <c r="J93" s="56"/>
      <c r="K93" s="59" t="s">
        <v>9</v>
      </c>
      <c r="L93" s="56"/>
      <c r="M93" s="175" t="s">
        <v>9</v>
      </c>
    </row>
    <row r="94" spans="1:13" ht="6" customHeight="1" x14ac:dyDescent="0.25">
      <c r="A94" s="96"/>
      <c r="D94" s="126"/>
      <c r="E94" s="133"/>
      <c r="G94" s="149"/>
      <c r="I94" s="196"/>
      <c r="J94" s="99"/>
      <c r="K94" s="149"/>
      <c r="M94" s="196"/>
    </row>
    <row r="95" spans="1:13" ht="18.95" customHeight="1" x14ac:dyDescent="0.25">
      <c r="A95" s="96" t="s">
        <v>165</v>
      </c>
      <c r="B95" s="126"/>
      <c r="C95" s="128"/>
      <c r="D95" s="128"/>
      <c r="E95" s="68"/>
      <c r="G95" s="121"/>
      <c r="J95" s="99"/>
      <c r="K95" s="121"/>
    </row>
    <row r="96" spans="1:13" ht="18.95" customHeight="1" x14ac:dyDescent="0.25">
      <c r="A96" s="71" t="s">
        <v>166</v>
      </c>
      <c r="B96" s="128"/>
      <c r="C96" s="128"/>
      <c r="D96" s="128"/>
      <c r="E96" s="68"/>
      <c r="G96" s="121">
        <v>1000000000</v>
      </c>
      <c r="I96" s="165">
        <v>2200000000</v>
      </c>
      <c r="J96" s="99"/>
      <c r="K96" s="121">
        <v>0</v>
      </c>
      <c r="M96" s="165">
        <v>1500000000</v>
      </c>
    </row>
    <row r="97" spans="1:13" ht="18.75" customHeight="1" x14ac:dyDescent="0.25">
      <c r="A97" s="71" t="s">
        <v>167</v>
      </c>
      <c r="B97" s="128"/>
      <c r="D97" s="126"/>
      <c r="G97" s="121">
        <v>-2500000000</v>
      </c>
      <c r="I97" s="165">
        <v>-1600000000</v>
      </c>
      <c r="K97" s="121">
        <v>-1500000000</v>
      </c>
      <c r="M97" s="165">
        <v>-1600000000</v>
      </c>
    </row>
    <row r="98" spans="1:13" ht="18.95" customHeight="1" x14ac:dyDescent="0.25">
      <c r="A98" s="71" t="s">
        <v>168</v>
      </c>
      <c r="B98" s="128"/>
      <c r="D98" s="126"/>
      <c r="G98" s="121">
        <v>-3590000</v>
      </c>
      <c r="I98" s="165">
        <v>-2077887</v>
      </c>
      <c r="K98" s="121">
        <v>0</v>
      </c>
      <c r="M98" s="165">
        <v>-1185886.8999999999</v>
      </c>
    </row>
    <row r="99" spans="1:13" ht="18.95" customHeight="1" x14ac:dyDescent="0.25">
      <c r="A99" s="71" t="s">
        <v>169</v>
      </c>
      <c r="D99" s="128"/>
      <c r="E99" s="68"/>
      <c r="G99" s="151">
        <v>0</v>
      </c>
      <c r="I99" s="150">
        <v>0</v>
      </c>
      <c r="J99" s="99"/>
      <c r="K99" s="151">
        <v>-16600000</v>
      </c>
      <c r="M99" s="150">
        <v>-29900000</v>
      </c>
    </row>
    <row r="100" spans="1:13" ht="18.75" customHeight="1" x14ac:dyDescent="0.25">
      <c r="A100" s="71" t="s">
        <v>170</v>
      </c>
      <c r="D100" s="128"/>
      <c r="E100" s="133"/>
      <c r="G100" s="151">
        <v>900000000</v>
      </c>
      <c r="I100" s="150">
        <v>0</v>
      </c>
      <c r="J100" s="99"/>
      <c r="K100" s="151">
        <v>0</v>
      </c>
      <c r="M100" s="150">
        <v>0</v>
      </c>
    </row>
    <row r="101" spans="1:13" ht="18.95" customHeight="1" x14ac:dyDescent="0.25">
      <c r="A101" s="71" t="s">
        <v>171</v>
      </c>
      <c r="D101" s="128"/>
      <c r="E101" s="133"/>
      <c r="G101" s="151">
        <v>-50000000</v>
      </c>
      <c r="I101" s="150">
        <v>-905000000</v>
      </c>
      <c r="J101" s="99"/>
      <c r="K101" s="151">
        <v>0</v>
      </c>
      <c r="M101" s="150">
        <v>0</v>
      </c>
    </row>
    <row r="102" spans="1:13" ht="18.95" customHeight="1" x14ac:dyDescent="0.25">
      <c r="A102" s="71" t="s">
        <v>172</v>
      </c>
      <c r="D102" s="128"/>
      <c r="E102" s="133"/>
      <c r="G102" s="151">
        <v>7500000000</v>
      </c>
      <c r="I102" s="150">
        <v>0</v>
      </c>
      <c r="J102" s="99"/>
      <c r="K102" s="151">
        <v>7500000000</v>
      </c>
      <c r="M102" s="150">
        <v>0</v>
      </c>
    </row>
    <row r="103" spans="1:13" ht="18.95" customHeight="1" x14ac:dyDescent="0.25">
      <c r="A103" s="71" t="s">
        <v>173</v>
      </c>
      <c r="D103" s="128"/>
      <c r="E103" s="133"/>
      <c r="G103" s="151">
        <v>-9407736</v>
      </c>
      <c r="I103" s="150">
        <v>0</v>
      </c>
      <c r="J103" s="99"/>
      <c r="K103" s="151">
        <v>-9407736</v>
      </c>
      <c r="M103" s="150">
        <v>0</v>
      </c>
    </row>
    <row r="104" spans="1:13" ht="18.95" customHeight="1" x14ac:dyDescent="0.25">
      <c r="A104" s="71" t="s">
        <v>174</v>
      </c>
      <c r="D104" s="126"/>
      <c r="E104" s="133"/>
      <c r="G104" s="151">
        <v>-129577034</v>
      </c>
      <c r="I104" s="150">
        <v>-18892957</v>
      </c>
      <c r="J104" s="99"/>
      <c r="K104" s="121">
        <v>-1116328</v>
      </c>
      <c r="M104" s="165">
        <v>-1190328</v>
      </c>
    </row>
    <row r="105" spans="1:13" ht="18.95" customHeight="1" x14ac:dyDescent="0.25">
      <c r="A105" s="89" t="s">
        <v>131</v>
      </c>
      <c r="B105" s="71"/>
      <c r="D105" s="128"/>
      <c r="E105" s="68"/>
      <c r="G105" s="137">
        <v>-13418730</v>
      </c>
      <c r="H105" s="130"/>
      <c r="I105" s="169">
        <v>-1778108</v>
      </c>
      <c r="J105" s="126"/>
      <c r="K105" s="137">
        <v>0</v>
      </c>
      <c r="L105" s="130"/>
      <c r="M105" s="169">
        <v>0</v>
      </c>
    </row>
    <row r="106" spans="1:13" ht="18.95" customHeight="1" x14ac:dyDescent="0.25">
      <c r="A106" s="99" t="s">
        <v>175</v>
      </c>
      <c r="B106" s="89"/>
      <c r="D106" s="128"/>
      <c r="E106" s="68"/>
      <c r="G106" s="137">
        <v>-15</v>
      </c>
      <c r="H106" s="130"/>
      <c r="I106" s="169">
        <v>-5609094</v>
      </c>
      <c r="J106" s="126"/>
      <c r="K106" s="137">
        <v>0</v>
      </c>
      <c r="L106" s="130"/>
      <c r="M106" s="169">
        <v>0</v>
      </c>
    </row>
    <row r="107" spans="1:13" ht="6" customHeight="1" x14ac:dyDescent="0.25">
      <c r="A107" s="96"/>
      <c r="D107" s="126"/>
      <c r="E107" s="133"/>
      <c r="G107" s="149"/>
      <c r="I107" s="196"/>
      <c r="J107" s="99"/>
      <c r="K107" s="149"/>
      <c r="M107" s="196"/>
    </row>
    <row r="108" spans="1:13" ht="18.95" customHeight="1" x14ac:dyDescent="0.25">
      <c r="A108" s="136" t="s">
        <v>233</v>
      </c>
      <c r="C108" s="128"/>
      <c r="D108" s="128"/>
      <c r="E108" s="68"/>
      <c r="G108" s="139">
        <f>SUM(G96:G106)</f>
        <v>6694006485</v>
      </c>
      <c r="H108" s="116"/>
      <c r="I108" s="140">
        <f>SUM(I96:I106)</f>
        <v>-333358046</v>
      </c>
      <c r="J108" s="99"/>
      <c r="K108" s="139">
        <f>SUM(K96:K106)</f>
        <v>5972875936</v>
      </c>
      <c r="L108" s="116"/>
      <c r="M108" s="140">
        <f>SUM(M96:M106)</f>
        <v>-132276214.90000001</v>
      </c>
    </row>
    <row r="109" spans="1:13" ht="18.95" customHeight="1" x14ac:dyDescent="0.25">
      <c r="A109" s="89"/>
      <c r="B109" s="71"/>
      <c r="D109" s="128"/>
      <c r="E109" s="68"/>
      <c r="G109" s="121"/>
      <c r="J109" s="99"/>
      <c r="K109" s="121"/>
      <c r="L109" s="130"/>
    </row>
    <row r="110" spans="1:13" ht="18.95" customHeight="1" x14ac:dyDescent="0.25">
      <c r="A110" s="96" t="s">
        <v>176</v>
      </c>
      <c r="B110" s="126"/>
      <c r="D110" s="126"/>
      <c r="E110" s="68"/>
      <c r="G110" s="121">
        <f>SUM(G108,G73,G44)</f>
        <v>6449099447</v>
      </c>
      <c r="I110" s="165">
        <f>SUM(I108,I73,I44)</f>
        <v>-686767142</v>
      </c>
      <c r="J110" s="99"/>
      <c r="K110" s="121">
        <f>SUM(K108,K73,K44)</f>
        <v>6252732917</v>
      </c>
      <c r="M110" s="165">
        <f>SUM(M108,M73,M44)</f>
        <v>-330256164.89999998</v>
      </c>
    </row>
    <row r="111" spans="1:13" ht="18.95" customHeight="1" x14ac:dyDescent="0.25">
      <c r="A111" s="99" t="s">
        <v>177</v>
      </c>
      <c r="D111" s="126"/>
      <c r="E111" s="68"/>
      <c r="G111" s="121">
        <v>3572749098</v>
      </c>
      <c r="I111" s="165">
        <v>3794448274</v>
      </c>
      <c r="J111" s="99"/>
      <c r="K111" s="121">
        <v>923942179</v>
      </c>
      <c r="M111" s="165">
        <v>469097257</v>
      </c>
    </row>
    <row r="112" spans="1:13" ht="18.95" customHeight="1" x14ac:dyDescent="0.25">
      <c r="A112" s="71" t="s">
        <v>178</v>
      </c>
      <c r="D112" s="126"/>
      <c r="E112" s="68"/>
      <c r="G112" s="121"/>
      <c r="J112" s="99"/>
      <c r="K112" s="121"/>
    </row>
    <row r="113" spans="1:13" ht="18.95" customHeight="1" x14ac:dyDescent="0.25">
      <c r="A113" s="71"/>
      <c r="B113" s="71" t="s">
        <v>179</v>
      </c>
      <c r="D113" s="126"/>
      <c r="E113" s="68"/>
      <c r="G113" s="152">
        <v>54127</v>
      </c>
      <c r="I113" s="190">
        <v>3988674</v>
      </c>
      <c r="J113" s="99"/>
      <c r="K113" s="152">
        <v>0</v>
      </c>
      <c r="M113" s="190">
        <v>0</v>
      </c>
    </row>
    <row r="114" spans="1:13" ht="6" customHeight="1" x14ac:dyDescent="0.25">
      <c r="A114" s="71"/>
      <c r="B114" s="71"/>
      <c r="D114" s="126"/>
      <c r="E114" s="68"/>
      <c r="G114" s="121"/>
      <c r="J114" s="99"/>
      <c r="K114" s="121"/>
    </row>
    <row r="115" spans="1:13" ht="18.95" customHeight="1" thickBot="1" x14ac:dyDescent="0.3">
      <c r="A115" s="77" t="s">
        <v>180</v>
      </c>
      <c r="D115" s="126"/>
      <c r="E115" s="68"/>
      <c r="G115" s="153">
        <f>SUM(G110:G113)</f>
        <v>10021902672</v>
      </c>
      <c r="I115" s="197">
        <f>SUM(I110:I113)</f>
        <v>3111669806</v>
      </c>
      <c r="J115" s="99"/>
      <c r="K115" s="153">
        <f>SUM(K110:K113)</f>
        <v>7176675096</v>
      </c>
      <c r="M115" s="197">
        <f>SUM(M110:M113)</f>
        <v>138841092.10000002</v>
      </c>
    </row>
    <row r="116" spans="1:13" ht="18.95" customHeight="1" thickTop="1" x14ac:dyDescent="0.25">
      <c r="A116" s="77"/>
      <c r="D116" s="126"/>
      <c r="E116" s="68"/>
      <c r="G116" s="121"/>
      <c r="J116" s="99"/>
      <c r="K116" s="121"/>
    </row>
    <row r="117" spans="1:13" ht="18.95" customHeight="1" x14ac:dyDescent="0.25">
      <c r="A117" s="77" t="s">
        <v>181</v>
      </c>
      <c r="B117" s="126"/>
      <c r="C117" s="71"/>
      <c r="D117" s="71"/>
      <c r="E117" s="154"/>
      <c r="F117" s="73"/>
      <c r="G117" s="76"/>
      <c r="H117" s="73"/>
      <c r="I117" s="180"/>
      <c r="J117" s="73"/>
      <c r="K117" s="76"/>
      <c r="L117" s="73"/>
      <c r="M117" s="180"/>
    </row>
    <row r="118" spans="1:13" ht="6" customHeight="1" x14ac:dyDescent="0.25">
      <c r="B118" s="71"/>
      <c r="D118" s="126"/>
      <c r="E118" s="68"/>
      <c r="G118" s="121"/>
      <c r="J118" s="99"/>
      <c r="K118" s="121"/>
    </row>
    <row r="119" spans="1:13" ht="18.95" customHeight="1" x14ac:dyDescent="0.25">
      <c r="A119" s="71" t="s">
        <v>182</v>
      </c>
      <c r="B119" s="126"/>
      <c r="C119" s="71"/>
      <c r="D119" s="71"/>
      <c r="E119" s="154"/>
      <c r="F119" s="73"/>
      <c r="G119" s="76">
        <v>377345109</v>
      </c>
      <c r="H119" s="73"/>
      <c r="I119" s="180">
        <v>445074724</v>
      </c>
      <c r="J119" s="73"/>
      <c r="K119" s="76">
        <v>124718746</v>
      </c>
      <c r="L119" s="73"/>
      <c r="M119" s="180">
        <v>371926990.68325007</v>
      </c>
    </row>
    <row r="120" spans="1:13" ht="18.95" customHeight="1" x14ac:dyDescent="0.25">
      <c r="A120" s="71" t="s">
        <v>183</v>
      </c>
      <c r="B120" s="126"/>
      <c r="C120" s="71"/>
      <c r="D120" s="71"/>
      <c r="E120" s="154"/>
      <c r="F120" s="73"/>
      <c r="G120" s="76">
        <v>151676854</v>
      </c>
      <c r="H120" s="73"/>
      <c r="I120" s="180">
        <v>112036711</v>
      </c>
      <c r="J120" s="73"/>
      <c r="K120" s="76">
        <v>230253</v>
      </c>
      <c r="L120" s="73"/>
      <c r="M120" s="180">
        <v>23636666.706750005</v>
      </c>
    </row>
    <row r="121" spans="1:13" ht="18.95" customHeight="1" x14ac:dyDescent="0.25">
      <c r="A121" s="99" t="s">
        <v>184</v>
      </c>
      <c r="E121" s="144"/>
      <c r="G121" s="155">
        <v>0</v>
      </c>
      <c r="H121" s="156"/>
      <c r="I121" s="157">
        <v>10112516</v>
      </c>
      <c r="J121" s="156"/>
      <c r="K121" s="155">
        <v>0</v>
      </c>
      <c r="L121" s="156"/>
      <c r="M121" s="157">
        <v>4875000.0039000008</v>
      </c>
    </row>
    <row r="122" spans="1:13" ht="18.95" customHeight="1" x14ac:dyDescent="0.25">
      <c r="A122" s="99" t="s">
        <v>234</v>
      </c>
      <c r="E122" s="144"/>
      <c r="G122" s="155">
        <v>23933541</v>
      </c>
      <c r="H122" s="156"/>
      <c r="I122" s="157">
        <v>0</v>
      </c>
      <c r="J122" s="156"/>
      <c r="K122" s="155">
        <v>0</v>
      </c>
      <c r="L122" s="156"/>
      <c r="M122" s="157">
        <v>0</v>
      </c>
    </row>
    <row r="123" spans="1:13" ht="18.95" customHeight="1" x14ac:dyDescent="0.25">
      <c r="A123" s="99" t="s">
        <v>235</v>
      </c>
      <c r="E123" s="144"/>
      <c r="G123" s="155">
        <v>23661952</v>
      </c>
      <c r="H123" s="156"/>
      <c r="I123" s="157">
        <v>0</v>
      </c>
      <c r="J123" s="156"/>
      <c r="K123" s="155">
        <v>0</v>
      </c>
      <c r="L123" s="156"/>
      <c r="M123" s="157">
        <v>0</v>
      </c>
    </row>
    <row r="124" spans="1:13" ht="18.95" customHeight="1" x14ac:dyDescent="0.25">
      <c r="A124" s="99" t="s">
        <v>185</v>
      </c>
      <c r="E124" s="144"/>
      <c r="G124" s="155">
        <v>28235254</v>
      </c>
      <c r="H124" s="156"/>
      <c r="I124" s="157">
        <v>14296018</v>
      </c>
      <c r="J124" s="156"/>
      <c r="K124" s="155">
        <v>0</v>
      </c>
      <c r="L124" s="156"/>
      <c r="M124" s="157">
        <v>0</v>
      </c>
    </row>
    <row r="125" spans="1:13" ht="21.75" customHeight="1" x14ac:dyDescent="0.25">
      <c r="E125" s="144"/>
      <c r="G125" s="157"/>
      <c r="H125" s="156"/>
      <c r="I125" s="157"/>
      <c r="J125" s="156"/>
      <c r="K125" s="157"/>
      <c r="L125" s="156"/>
      <c r="M125" s="157"/>
    </row>
    <row r="126" spans="1:13" ht="21.75" customHeight="1" x14ac:dyDescent="0.25">
      <c r="E126" s="144"/>
      <c r="G126" s="157"/>
      <c r="H126" s="156"/>
      <c r="I126" s="157"/>
      <c r="J126" s="156"/>
      <c r="K126" s="157"/>
      <c r="L126" s="156"/>
      <c r="M126" s="157"/>
    </row>
    <row r="127" spans="1:13" ht="21.75" customHeight="1" x14ac:dyDescent="0.25">
      <c r="E127" s="144"/>
      <c r="G127" s="157"/>
      <c r="H127" s="156"/>
      <c r="I127" s="157"/>
      <c r="J127" s="156"/>
      <c r="K127" s="157"/>
      <c r="L127" s="156"/>
      <c r="M127" s="157"/>
    </row>
    <row r="128" spans="1:13" ht="21.75" customHeight="1" x14ac:dyDescent="0.25">
      <c r="E128" s="144"/>
      <c r="G128" s="157"/>
      <c r="H128" s="156"/>
      <c r="I128" s="157"/>
      <c r="J128" s="156"/>
      <c r="K128" s="157"/>
      <c r="L128" s="156"/>
      <c r="M128" s="157"/>
    </row>
    <row r="129" spans="1:13" ht="26.25" customHeight="1" x14ac:dyDescent="0.25">
      <c r="E129" s="144"/>
      <c r="G129" s="157"/>
      <c r="H129" s="156"/>
      <c r="I129" s="157"/>
      <c r="J129" s="156"/>
      <c r="K129" s="157"/>
      <c r="L129" s="156"/>
      <c r="M129" s="157"/>
    </row>
    <row r="130" spans="1:13" ht="18" customHeight="1" x14ac:dyDescent="0.25">
      <c r="E130" s="144"/>
      <c r="G130" s="157"/>
      <c r="H130" s="156"/>
      <c r="I130" s="157"/>
      <c r="J130" s="156"/>
      <c r="K130" s="157"/>
      <c r="L130" s="156"/>
      <c r="M130" s="157"/>
    </row>
    <row r="131" spans="1:13" ht="21.95" customHeight="1" x14ac:dyDescent="0.25">
      <c r="A131" s="123" t="s">
        <v>37</v>
      </c>
      <c r="B131" s="124"/>
      <c r="C131" s="124"/>
      <c r="D131" s="124"/>
      <c r="E131" s="124"/>
      <c r="F131" s="124"/>
      <c r="G131" s="102"/>
      <c r="H131" s="102"/>
      <c r="I131" s="190"/>
      <c r="J131" s="102"/>
      <c r="K131" s="102"/>
      <c r="L131" s="102"/>
      <c r="M131" s="190"/>
    </row>
  </sheetData>
  <mergeCells count="6">
    <mergeCell ref="G5:I5"/>
    <mergeCell ref="K5:M5"/>
    <mergeCell ref="G51:I51"/>
    <mergeCell ref="K51:M51"/>
    <mergeCell ref="G91:I91"/>
    <mergeCell ref="K91:M91"/>
  </mergeCells>
  <pageMargins left="0.49" right="0.16" top="0.5" bottom="0.26" header="0.49" footer="0.17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</vt:lpstr>
      <vt:lpstr>7</vt:lpstr>
      <vt:lpstr>8</vt:lpstr>
      <vt:lpstr>9-11</vt:lpstr>
      <vt:lpstr>'2-4'!Print_Area</vt:lpstr>
      <vt:lpstr>'5-6'!Print_Area</vt:lpstr>
      <vt:lpstr>'8'!Print_Area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2022-05-13T10:05:36Z</cp:lastPrinted>
  <dcterms:created xsi:type="dcterms:W3CDTF">2021-08-17T06:42:11Z</dcterms:created>
  <dcterms:modified xsi:type="dcterms:W3CDTF">2022-05-13T10:05:41Z</dcterms:modified>
</cp:coreProperties>
</file>