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BOI\SET0122\"/>
    </mc:Choice>
  </mc:AlternateContent>
  <bookViews>
    <workbookView xWindow="-120" yWindow="-120" windowWidth="29040" windowHeight="15840" tabRatio="694"/>
  </bookViews>
  <sheets>
    <sheet name="BS2-3" sheetId="9" r:id="rId1"/>
    <sheet name="PL4" sheetId="1" r:id="rId2"/>
    <sheet name="Change in equity1 " sheetId="7" state="hidden" r:id="rId3"/>
    <sheet name="Equity5" sheetId="10" r:id="rId4"/>
    <sheet name="Cash flow6-7" sheetId="4" r:id="rId5"/>
  </sheets>
  <definedNames>
    <definedName name="_xlnm.Print_Area" localSheetId="0">'BS2-3'!$A$1:$J$66</definedName>
    <definedName name="_xlnm.Print_Area" localSheetId="4">'Cash flow6-7'!$A$1:$I$76</definedName>
    <definedName name="_xlnm.Print_Area" localSheetId="3">Equity5!$A$1:$J$30</definedName>
    <definedName name="_xlnm.Print_Area" localSheetId="1">'PL4'!$A$1:$F$28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" l="1"/>
  <c r="D26" i="1"/>
  <c r="F28" i="10"/>
  <c r="D28" i="10"/>
  <c r="B28" i="10"/>
  <c r="J21" i="10"/>
  <c r="F17" i="10"/>
  <c r="D17" i="10"/>
  <c r="B17" i="10"/>
  <c r="H16" i="10"/>
  <c r="H17" i="10" s="1"/>
  <c r="J13" i="10"/>
  <c r="J16" i="10" s="1"/>
  <c r="J10" i="10"/>
  <c r="J17" i="10" l="1"/>
  <c r="G74" i="4" l="1"/>
  <c r="H63" i="9" l="1"/>
  <c r="I49" i="4"/>
  <c r="G49" i="4"/>
  <c r="I66" i="4" l="1"/>
  <c r="I53" i="4"/>
  <c r="F20" i="1"/>
  <c r="F12" i="1"/>
  <c r="F22" i="1" l="1"/>
  <c r="F24" i="1" s="1"/>
  <c r="F28" i="1" s="1"/>
  <c r="J63" i="9"/>
  <c r="J48" i="9"/>
  <c r="H48" i="9"/>
  <c r="J42" i="9"/>
  <c r="H42" i="9"/>
  <c r="H29" i="9"/>
  <c r="J22" i="9"/>
  <c r="H22" i="9"/>
  <c r="J14" i="9"/>
  <c r="H14" i="9"/>
  <c r="I20" i="4" l="1"/>
  <c r="I33" i="4" s="1"/>
  <c r="I35" i="4" s="1"/>
  <c r="I55" i="4" s="1"/>
  <c r="I57" i="4" s="1"/>
  <c r="J49" i="9"/>
  <c r="J65" i="9" s="1"/>
  <c r="J24" i="9"/>
  <c r="H49" i="9"/>
  <c r="H65" i="9" s="1"/>
  <c r="H24" i="9"/>
  <c r="G53" i="4" l="1"/>
  <c r="G66" i="4" l="1"/>
  <c r="D20" i="1" l="1"/>
  <c r="D12" i="1"/>
  <c r="H23" i="7"/>
  <c r="F23" i="7"/>
  <c r="D23" i="7"/>
  <c r="J21" i="7"/>
  <c r="J23" i="7"/>
  <c r="L10" i="7"/>
  <c r="H46" i="7"/>
  <c r="F46" i="7"/>
  <c r="D46" i="7"/>
  <c r="L42" i="7"/>
  <c r="L44" i="7" s="1"/>
  <c r="L33" i="7"/>
  <c r="J44" i="7"/>
  <c r="J46" i="7" s="1"/>
  <c r="L19" i="7"/>
  <c r="L21" i="7" s="1"/>
  <c r="L23" i="7" l="1"/>
  <c r="L46" i="7"/>
  <c r="D22" i="1"/>
  <c r="D24" i="1" s="1"/>
  <c r="D28" i="1" s="1"/>
  <c r="G20" i="4" l="1"/>
  <c r="H24" i="10"/>
  <c r="J24" i="10" l="1"/>
  <c r="J27" i="10" s="1"/>
  <c r="J28" i="10" s="1"/>
  <c r="H27" i="10"/>
  <c r="H28" i="10" s="1"/>
  <c r="G33" i="4"/>
  <c r="G35" i="4" s="1"/>
  <c r="G55" i="4" s="1"/>
  <c r="G57" i="4" s="1"/>
</calcChain>
</file>

<file path=xl/sharedStrings.xml><?xml version="1.0" encoding="utf-8"?>
<sst xmlns="http://schemas.openxmlformats.org/spreadsheetml/2006/main" count="338" uniqueCount="170">
  <si>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</si>
  <si>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</si>
  <si>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</si>
  <si>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</si>
  <si>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</si>
  <si>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</si>
  <si>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</si>
  <si>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</si>
  <si>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</si>
  <si>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</si>
  <si>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</si>
  <si>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</si>
  <si>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</si>
  <si>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</si>
  <si>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</si>
  <si>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</si>
  <si>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</si>
  <si>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</si>
  <si>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</si>
  <si>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</si>
  <si>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</si>
  <si>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</si>
  <si>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</si>
  <si>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</si>
  <si>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</si>
  <si>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</si>
  <si>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</si>
  <si>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</si>
  <si>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</si>
  <si>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</si>
  <si>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</si>
  <si>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</si>
  <si>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</si>
  <si>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</si>
  <si>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</si>
  <si>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</si>
  <si>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</si>
  <si>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</si>
  <si>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</si>
  <si>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</si>
  <si>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Finance costs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</si>
  <si>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</si>
  <si>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</si>
  <si>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</si>
  <si>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</si>
  <si>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</si>
  <si>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</si>
  <si>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</si>
  <si>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</si>
  <si>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</si>
  <si>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</si>
  <si>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</si>
  <si>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</si>
  <si>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</si>
  <si>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</si>
  <si>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</si>
  <si>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</si>
  <si>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</si>
  <si>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</si>
  <si>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</si>
  <si>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</si>
  <si>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</si>
  <si>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</si>
  <si>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</si>
  <si>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</si>
  <si>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</si>
  <si>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</si>
  <si>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</si>
  <si>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</si>
  <si>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</si>
  <si>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</si>
  <si>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</si>
  <si>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</si>
  <si>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</si>
  <si>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</si>
  <si>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</si>
  <si>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</si>
  <si>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</si>
  <si>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</si>
  <si>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 xml:space="preserve">Bank overdrafts 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</si>
  <si>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</si>
  <si>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</si>
  <si>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</si>
  <si>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</si>
  <si>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</si>
  <si>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</si>
  <si>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</si>
  <si>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</si>
  <si>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</si>
  <si>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</si>
  <si>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</si>
  <si>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</si>
  <si>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</si>
  <si>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</si>
  <si>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</si>
  <si>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</si>
  <si>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 xml:space="preserve">Net cash generated from operating 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</si>
  <si>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</si>
  <si>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</si>
  <si>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</si>
  <si>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Revenues</t>
  </si>
  <si>
    <t>Total revenues</t>
  </si>
  <si>
    <t>Cost of sales of goods</t>
  </si>
  <si>
    <t>Revenue from sales of goods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</si>
  <si>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</si>
  <si>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</si>
  <si>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</si>
  <si>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</si>
  <si>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</si>
  <si>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Gain on disposal of equipment</t>
  </si>
  <si>
    <t>Payment for acquisition of intangible assets</t>
  </si>
  <si>
    <t>4</t>
  </si>
  <si>
    <t>Other payables to related parties</t>
  </si>
  <si>
    <t>Other payables to other parties</t>
  </si>
  <si>
    <t>Current income tax payable</t>
  </si>
  <si>
    <t>(43,200,000 ordinary shares, par value at Baht 10 per share)</t>
  </si>
  <si>
    <t>(43,199,986 ordinary shares, par value at Baht 10 per share)</t>
  </si>
  <si>
    <t>Amortisation</t>
  </si>
  <si>
    <t xml:space="preserve">Proceeds from sale of equipment </t>
  </si>
  <si>
    <t>Other payable to other parties</t>
  </si>
  <si>
    <t>Cash and cash equivalents at 1 January</t>
  </si>
  <si>
    <t xml:space="preserve">           previously purchased</t>
  </si>
  <si>
    <t>Net increase in cash and cash equivalents</t>
  </si>
  <si>
    <t>3</t>
  </si>
  <si>
    <t>Other non-current financial assets</t>
  </si>
  <si>
    <t>2</t>
  </si>
  <si>
    <t>Non-current liability</t>
  </si>
  <si>
    <t>Total non-current liability</t>
  </si>
  <si>
    <t xml:space="preserve">  Share premium on ordinary shares</t>
  </si>
  <si>
    <t>Balance at 1 January 2021</t>
  </si>
  <si>
    <t>Proceeds from sale of unit trust - debt instruments</t>
  </si>
  <si>
    <t>Repayment of employee benefits</t>
  </si>
  <si>
    <t xml:space="preserve">Payment for acquisition of plant and equipment  </t>
  </si>
  <si>
    <t>Net cash from (used in) investing activities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</si>
  <si>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</si>
  <si>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</si>
  <si>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</si>
  <si>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</si>
  <si>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Unrealised gain on exchange</t>
  </si>
  <si>
    <t>2, 4</t>
  </si>
  <si>
    <t>31 March</t>
  </si>
  <si>
    <t>Balance at 31 March 2021</t>
  </si>
  <si>
    <t>Balance at 1 January 2022</t>
  </si>
  <si>
    <t>Balance at 31 March 2022</t>
  </si>
  <si>
    <t>Three-month periods ended</t>
  </si>
  <si>
    <t>Cash and cash equivalents at 31 March</t>
  </si>
  <si>
    <t xml:space="preserve">1. Cash paid for purchase of plant and equipment </t>
  </si>
  <si>
    <t>2. Cash paid for purchase of intangible assets</t>
  </si>
  <si>
    <t>payables on purchase of intangible assets</t>
  </si>
  <si>
    <t>Net purchases of intangible assets paid by cash</t>
  </si>
  <si>
    <t xml:space="preserve">    during the period are detailed as follows:</t>
  </si>
  <si>
    <t>Total addition of intangible assets during the period</t>
  </si>
  <si>
    <t>2, 5</t>
  </si>
  <si>
    <t>Share</t>
  </si>
  <si>
    <t>premium</t>
  </si>
  <si>
    <t xml:space="preserve">Three-month period ended </t>
  </si>
  <si>
    <t xml:space="preserve">Comprehensive income </t>
  </si>
  <si>
    <t>for the period</t>
  </si>
  <si>
    <t xml:space="preserve">     -</t>
  </si>
  <si>
    <t xml:space="preserve">Total comprehensive income </t>
  </si>
  <si>
    <t>31 March 2021</t>
  </si>
  <si>
    <t>31 March 2022</t>
  </si>
  <si>
    <t>Reversal of losses on inventories devaluation</t>
  </si>
  <si>
    <t>Decrease in bank overdrafts</t>
  </si>
  <si>
    <t>Other comprehensive income for the period</t>
  </si>
  <si>
    <t>settlement of payables for intangible assets</t>
  </si>
  <si>
    <t>Gain on fair value adjustment on unit trust - debt instruments</t>
  </si>
  <si>
    <t>(Reversal of) provisions for employee benefits</t>
  </si>
  <si>
    <t>Cash flows from financing activity</t>
  </si>
  <si>
    <t>Net cash used in financing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</si>
</sst>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67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3" fontId="4" fillId="0" borderId="0" xfId="1" applyFont="1" applyFill="1" applyBorder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43" fontId="2" fillId="0" borderId="0" xfId="1" applyFont="1" applyFill="1" applyBorder="1"/>
    <xf numFmtId="166" fontId="2" fillId="0" borderId="0" xfId="1" applyNumberFormat="1" applyFont="1" applyFill="1"/>
    <xf numFmtId="166" fontId="2" fillId="0" borderId="0" xfId="1" applyNumberFormat="1" applyFont="1" applyFill="1" applyBorder="1"/>
    <xf numFmtId="0" fontId="7" fillId="0" borderId="0" xfId="0" applyFont="1" applyAlignment="1">
      <alignment horizontal="left"/>
    </xf>
    <xf numFmtId="40" fontId="2" fillId="0" borderId="0" xfId="0" applyNumberFormat="1" applyFont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165" fontId="4" fillId="0" borderId="3" xfId="0" applyNumberFormat="1" applyFont="1" applyFill="1" applyBorder="1"/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37" fontId="6" fillId="0" borderId="0" xfId="0" applyNumberFormat="1" applyFont="1"/>
    <xf numFmtId="37" fontId="13" fillId="0" borderId="0" xfId="0" applyNumberFormat="1" applyFont="1"/>
    <xf numFmtId="165" fontId="2" fillId="0" borderId="0" xfId="0" applyNumberFormat="1" applyFont="1"/>
    <xf numFmtId="0" fontId="7" fillId="0" borderId="0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/>
    <xf numFmtId="0" fontId="7" fillId="0" borderId="0" xfId="0" applyFont="1" applyAlignment="1"/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2" fillId="0" borderId="0" xfId="0" applyNumberFormat="1" applyFont="1"/>
    <xf numFmtId="40" fontId="2" fillId="0" borderId="0" xfId="0" applyNumberFormat="1" applyFont="1" applyAlignment="1"/>
    <xf numFmtId="165" fontId="4" fillId="0" borderId="0" xfId="0" applyNumberFormat="1" applyFont="1"/>
    <xf numFmtId="165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2" fillId="0" borderId="2" xfId="0" applyNumberFormat="1" applyFont="1" applyFill="1" applyBorder="1"/>
    <xf numFmtId="43" fontId="0" fillId="0" borderId="0" xfId="1" applyFont="1" applyFill="1" applyBorder="1"/>
    <xf numFmtId="165" fontId="4" fillId="0" borderId="0" xfId="0" applyNumberFormat="1" applyFont="1" applyBorder="1" applyAlignment="1">
      <alignment horizontal="center"/>
    </xf>
    <xf numFmtId="165" fontId="4" fillId="0" borderId="4" xfId="0" applyNumberFormat="1" applyFont="1" applyFill="1" applyBorder="1"/>
    <xf numFmtId="164" fontId="4" fillId="0" borderId="4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Border="1"/>
    <xf numFmtId="165" fontId="7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8" fillId="0" borderId="0" xfId="0" applyNumberFormat="1" applyFont="1" applyFill="1"/>
    <xf numFmtId="166" fontId="2" fillId="0" borderId="2" xfId="1" applyNumberFormat="1" applyFont="1" applyFill="1" applyBorder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1" xfId="1" applyNumberFormat="1" applyFont="1" applyFill="1" applyBorder="1" applyAlignment="1">
      <alignment horizontal="right"/>
    </xf>
    <xf numFmtId="37" fontId="4" fillId="0" borderId="0" xfId="1" applyNumberFormat="1" applyFont="1" applyFill="1" applyBorder="1"/>
    <xf numFmtId="39" fontId="4" fillId="0" borderId="0" xfId="0" applyNumberFormat="1" applyFont="1" applyFill="1"/>
    <xf numFmtId="37" fontId="4" fillId="0" borderId="3" xfId="1" applyNumberFormat="1" applyFont="1" applyFill="1" applyBorder="1"/>
    <xf numFmtId="39" fontId="7" fillId="0" borderId="0" xfId="0" applyNumberFormat="1" applyFont="1" applyFill="1"/>
    <xf numFmtId="37" fontId="4" fillId="0" borderId="3" xfId="0" applyNumberFormat="1" applyFont="1" applyFill="1" applyBorder="1" applyAlignment="1"/>
    <xf numFmtId="37" fontId="4" fillId="0" borderId="0" xfId="0" applyNumberFormat="1" applyFont="1" applyFill="1" applyBorder="1" applyAlignment="1"/>
    <xf numFmtId="39" fontId="5" fillId="0" borderId="0" xfId="2" applyNumberFormat="1" applyFont="1" applyFill="1"/>
    <xf numFmtId="37" fontId="8" fillId="0" borderId="0" xfId="0" applyNumberFormat="1" applyFont="1" applyFill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37" fontId="2" fillId="0" borderId="0" xfId="0" applyNumberFormat="1" applyFont="1" applyBorder="1" applyAlignment="1">
      <alignment vertical="justify"/>
    </xf>
    <xf numFmtId="0" fontId="2" fillId="0" borderId="0" xfId="0" applyFont="1" applyBorder="1" applyAlignment="1">
      <alignment vertical="justify"/>
    </xf>
    <xf numFmtId="43" fontId="2" fillId="0" borderId="0" xfId="1" applyFont="1" applyBorder="1"/>
    <xf numFmtId="43" fontId="2" fillId="0" borderId="0" xfId="1" applyFont="1"/>
    <xf numFmtId="165" fontId="0" fillId="0" borderId="0" xfId="0" applyNumberFormat="1" applyFont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19" fillId="0" borderId="5" xfId="1" applyNumberFormat="1" applyFont="1" applyFill="1" applyBorder="1"/>
    <xf numFmtId="166" fontId="2" fillId="0" borderId="0" xfId="0" applyNumberFormat="1" applyFont="1" applyFill="1" applyBorder="1" applyAlignment="1">
      <alignment vertical="justify"/>
    </xf>
    <xf numFmtId="166" fontId="17" fillId="0" borderId="0" xfId="1" applyNumberFormat="1" applyFont="1" applyFill="1"/>
    <xf numFmtId="166" fontId="6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37" fontId="7" fillId="0" borderId="0" xfId="0" applyNumberFormat="1" applyFont="1" applyFill="1" applyBorder="1"/>
    <xf numFmtId="0" fontId="10" fillId="0" borderId="0" xfId="0" applyFont="1"/>
    <xf numFmtId="49" fontId="4" fillId="0" borderId="0" xfId="0" applyNumberFormat="1" applyFont="1" applyAlignment="1">
      <alignment horizontal="center"/>
    </xf>
    <xf numFmtId="0" fontId="11" fillId="0" borderId="0" xfId="0" applyFont="1"/>
    <xf numFmtId="1" fontId="0" fillId="0" borderId="0" xfId="0" quotePrefix="1" applyNumberFormat="1" applyAlignment="1">
      <alignment horizontal="center"/>
    </xf>
    <xf numFmtId="1" fontId="2" fillId="0" borderId="0" xfId="0" quotePrefix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39" fontId="2" fillId="0" borderId="0" xfId="0" applyNumberFormat="1" applyFont="1"/>
    <xf numFmtId="0" fontId="3" fillId="0" borderId="0" xfId="0" applyFont="1"/>
    <xf numFmtId="0" fontId="2" fillId="0" borderId="0" xfId="0" quotePrefix="1" applyFont="1" applyAlignment="1">
      <alignment horizontal="left"/>
    </xf>
    <xf numFmtId="3" fontId="2" fillId="0" borderId="0" xfId="0" applyNumberFormat="1" applyFont="1"/>
    <xf numFmtId="166" fontId="2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166" fontId="4" fillId="0" borderId="0" xfId="0" quotePrefix="1" applyNumberFormat="1" applyFont="1" applyAlignment="1">
      <alignment horizontal="left"/>
    </xf>
    <xf numFmtId="37" fontId="2" fillId="0" borderId="0" xfId="0" applyNumberFormat="1" applyFont="1"/>
    <xf numFmtId="166" fontId="4" fillId="0" borderId="0" xfId="0" applyNumberFormat="1" applyFont="1"/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4" fillId="0" borderId="0" xfId="0" applyNumberFormat="1" applyFont="1"/>
    <xf numFmtId="41" fontId="2" fillId="0" borderId="2" xfId="1" applyNumberFormat="1" applyFont="1" applyFill="1" applyBorder="1"/>
    <xf numFmtId="43" fontId="2" fillId="0" borderId="0" xfId="1" applyFont="1" applyFill="1"/>
    <xf numFmtId="166" fontId="2" fillId="0" borderId="0" xfId="1" applyNumberFormat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Alignment="1">
      <alignment horizontal="right"/>
    </xf>
    <xf numFmtId="166" fontId="18" fillId="0" borderId="0" xfId="1" applyNumberFormat="1" applyFont="1" applyAlignment="1">
      <alignment horizontal="center"/>
    </xf>
    <xf numFmtId="43" fontId="3" fillId="0" borderId="0" xfId="1" applyFont="1" applyFill="1"/>
    <xf numFmtId="165" fontId="4" fillId="0" borderId="0" xfId="1" applyNumberFormat="1" applyFont="1" applyFill="1" applyBorder="1"/>
    <xf numFmtId="165" fontId="2" fillId="0" borderId="0" xfId="1" applyNumberFormat="1" applyFont="1" applyFill="1" applyBorder="1"/>
    <xf numFmtId="43" fontId="4" fillId="0" borderId="0" xfId="1" applyFont="1" applyFill="1"/>
    <xf numFmtId="43" fontId="2" fillId="0" borderId="0" xfId="1" applyFont="1" applyFill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43" fontId="0" fillId="0" borderId="0" xfId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right"/>
    </xf>
    <xf numFmtId="166" fontId="20" fillId="0" borderId="0" xfId="1" applyNumberFormat="1" applyFont="1" applyAlignment="1">
      <alignment horizontal="right"/>
    </xf>
    <xf numFmtId="41" fontId="21" fillId="0" borderId="3" xfId="1" applyNumberFormat="1" applyFont="1" applyFill="1" applyBorder="1"/>
    <xf numFmtId="166" fontId="20" fillId="0" borderId="0" xfId="1" applyNumberFormat="1" applyFont="1" applyFill="1" applyBorder="1"/>
    <xf numFmtId="41" fontId="21" fillId="0" borderId="4" xfId="1" applyNumberFormat="1" applyFont="1" applyFill="1" applyBorder="1"/>
    <xf numFmtId="166" fontId="20" fillId="0" borderId="0" xfId="1" applyNumberFormat="1" applyFont="1"/>
    <xf numFmtId="166" fontId="21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/>
    <xf numFmtId="166" fontId="21" fillId="0" borderId="3" xfId="1" applyNumberFormat="1" applyFont="1" applyFill="1" applyBorder="1"/>
    <xf numFmtId="43" fontId="20" fillId="0" borderId="0" xfId="1" applyFont="1"/>
    <xf numFmtId="166" fontId="20" fillId="0" borderId="2" xfId="1" applyNumberFormat="1" applyFont="1" applyBorder="1"/>
    <xf numFmtId="1" fontId="8" fillId="0" borderId="0" xfId="0" applyNumberFormat="1" applyFont="1" applyBorder="1" applyAlignment="1"/>
    <xf numFmtId="41" fontId="2" fillId="0" borderId="0" xfId="0" applyNumberFormat="1" applyFont="1"/>
    <xf numFmtId="166" fontId="20" fillId="0" borderId="4" xfId="1" applyNumberFormat="1" applyFont="1" applyBorder="1"/>
    <xf numFmtId="166" fontId="2" fillId="0" borderId="0" xfId="1" applyNumberFormat="1" applyFont="1"/>
    <xf numFmtId="166" fontId="21" fillId="0" borderId="2" xfId="1" applyNumberFormat="1" applyFont="1" applyFill="1" applyBorder="1"/>
    <xf numFmtId="166" fontId="21" fillId="0" borderId="0" xfId="1" applyNumberFormat="1" applyFont="1"/>
    <xf numFmtId="166" fontId="21" fillId="0" borderId="4" xfId="1" applyNumberFormat="1" applyFont="1" applyFill="1" applyBorder="1"/>
    <xf numFmtId="37" fontId="0" fillId="0" borderId="0" xfId="0" applyNumberFormat="1"/>
    <xf numFmtId="43" fontId="0" fillId="0" borderId="0" xfId="1" applyFont="1" applyFill="1" applyAlignment="1">
      <alignment horizontal="right" vertical="center"/>
    </xf>
    <xf numFmtId="41" fontId="2" fillId="0" borderId="2" xfId="0" applyNumberFormat="1" applyFont="1" applyBorder="1"/>
    <xf numFmtId="43" fontId="6" fillId="0" borderId="0" xfId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6" fontId="19" fillId="0" borderId="0" xfId="1" applyNumberFormat="1" applyFont="1" applyFill="1" applyBorder="1"/>
    <xf numFmtId="49" fontId="0" fillId="0" borderId="0" xfId="0" applyNumberFormat="1"/>
    <xf numFmtId="49" fontId="8" fillId="0" borderId="0" xfId="0" applyNumberFormat="1" applyFont="1"/>
    <xf numFmtId="43" fontId="4" fillId="0" borderId="0" xfId="1" applyFont="1" applyBorder="1" applyAlignment="1"/>
    <xf numFmtId="43" fontId="6" fillId="0" borderId="0" xfId="1" applyFont="1" applyFill="1"/>
    <xf numFmtId="43" fontId="2" fillId="0" borderId="0" xfId="1" applyFont="1" applyFill="1" applyBorder="1" applyAlignment="1">
      <alignment vertical="justify"/>
    </xf>
    <xf numFmtId="43" fontId="7" fillId="0" borderId="0" xfId="1" applyFont="1" applyFill="1" applyBorder="1"/>
    <xf numFmtId="43" fontId="2" fillId="0" borderId="0" xfId="1" applyFont="1" applyBorder="1" applyAlignment="1">
      <alignment vertical="justify"/>
    </xf>
    <xf numFmtId="43" fontId="4" fillId="0" borderId="0" xfId="1" applyFont="1"/>
    <xf numFmtId="43" fontId="4" fillId="0" borderId="0" xfId="1" applyFont="1" applyBorder="1"/>
    <xf numFmtId="0" fontId="11" fillId="0" borderId="0" xfId="0" applyFont="1" applyAlignment="1">
      <alignment horizontal="left"/>
    </xf>
    <xf numFmtId="0" fontId="2" fillId="0" borderId="1" xfId="0" applyFont="1" applyBorder="1"/>
    <xf numFmtId="15" fontId="4" fillId="0" borderId="0" xfId="0" quotePrefix="1" applyNumberFormat="1" applyFont="1" applyAlignment="1">
      <alignment horizontal="left" indent="1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center"/>
    </xf>
    <xf numFmtId="165" fontId="4" fillId="0" borderId="5" xfId="0" applyNumberFormat="1" applyFont="1" applyBorder="1"/>
    <xf numFmtId="166" fontId="0" fillId="0" borderId="0" xfId="1" applyNumberFormat="1" applyFont="1" applyFill="1" applyBorder="1" applyAlignment="1">
      <alignment horizontal="right"/>
    </xf>
    <xf numFmtId="165" fontId="4" fillId="0" borderId="0" xfId="0" quotePrefix="1" applyNumberFormat="1" applyFont="1" applyBorder="1" applyAlignment="1">
      <alignment horizontal="left"/>
    </xf>
    <xf numFmtId="1" fontId="0" fillId="0" borderId="0" xfId="0" applyNumberForma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/>
    <xf numFmtId="1" fontId="8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49" fontId="0" fillId="0" borderId="0" xfId="0" applyNumberFormat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justify" wrapText="1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zoomScaleSheetLayoutView="115" workbookViewId="0"/>
  </sheetViews>
  <sheetFormatPr defaultColWidth="10.85546875" defaultRowHeight="15"/>
  <cols>
    <col min="1" max="3" width="1.85546875" style="1" customWidth="1"/>
    <col min="4" max="4" width="13.85546875" style="1" customWidth="1"/>
    <col min="5" max="5" width="30.140625" style="1" customWidth="1"/>
    <col min="6" max="6" width="4.85546875" style="101" customWidth="1"/>
    <col min="7" max="7" width="1.42578125" style="1" customWidth="1"/>
    <col min="8" max="8" width="13.85546875" style="1" customWidth="1"/>
    <col min="9" max="9" width="1.42578125" style="1" customWidth="1"/>
    <col min="10" max="10" width="15" style="1" customWidth="1"/>
    <col min="11" max="11" width="12.28515625" style="1" bestFit="1" customWidth="1"/>
    <col min="12" max="16384" width="10.85546875" style="1"/>
  </cols>
  <sheetData>
    <row r="1" spans="1:10" s="4" customFormat="1" ht="19.5" customHeight="1">
      <c r="A1" s="161" t="s">
        <v>30</v>
      </c>
      <c r="B1" s="162"/>
      <c r="C1" s="162"/>
      <c r="D1" s="104"/>
      <c r="E1" s="104"/>
      <c r="F1" s="67"/>
      <c r="G1" s="162"/>
      <c r="H1" s="162"/>
      <c r="I1" s="104"/>
      <c r="J1" s="162"/>
    </row>
    <row r="2" spans="1:10" s="4" customFormat="1" ht="19.5" customHeight="1">
      <c r="A2" s="163" t="s">
        <v>54</v>
      </c>
      <c r="F2" s="67"/>
    </row>
    <row r="3" spans="1:10" s="4" customFormat="1" ht="19.5" customHeight="1">
      <c r="A3" s="163"/>
      <c r="F3" s="67"/>
    </row>
    <row r="4" spans="1:10" s="4" customFormat="1" ht="19.5" customHeight="1">
      <c r="A4" s="81"/>
      <c r="B4" s="81"/>
      <c r="C4" s="81"/>
      <c r="D4" s="81"/>
      <c r="E4" s="81"/>
      <c r="F4" s="106"/>
      <c r="G4" s="81"/>
      <c r="H4" s="164" t="s">
        <v>140</v>
      </c>
      <c r="I4" s="1"/>
      <c r="J4" s="165" t="s">
        <v>34</v>
      </c>
    </row>
    <row r="5" spans="1:10" ht="19.5" customHeight="1">
      <c r="A5" s="163" t="s">
        <v>9</v>
      </c>
      <c r="F5" s="101" t="s">
        <v>14</v>
      </c>
      <c r="H5" s="166">
        <v>2022</v>
      </c>
      <c r="J5" s="166">
        <v>2021</v>
      </c>
    </row>
    <row r="6" spans="1:10" ht="19.5" customHeight="1">
      <c r="A6" s="163"/>
      <c r="H6" s="167" t="s">
        <v>37</v>
      </c>
      <c r="J6" s="166"/>
    </row>
    <row r="7" spans="1:10" ht="19.5" customHeight="1">
      <c r="H7" s="248" t="s">
        <v>33</v>
      </c>
      <c r="I7" s="248"/>
      <c r="J7" s="248"/>
    </row>
    <row r="8" spans="1:10" ht="19.5" customHeight="1">
      <c r="A8" s="67" t="s">
        <v>10</v>
      </c>
    </row>
    <row r="9" spans="1:10" ht="19.5" customHeight="1">
      <c r="A9" s="168" t="s">
        <v>7</v>
      </c>
      <c r="H9" s="198">
        <v>1272507</v>
      </c>
      <c r="I9" s="92"/>
      <c r="J9" s="198">
        <v>1185272</v>
      </c>
    </row>
    <row r="10" spans="1:10" ht="19.5" customHeight="1">
      <c r="A10" s="168" t="s">
        <v>38</v>
      </c>
      <c r="F10" s="101" t="s">
        <v>152</v>
      </c>
      <c r="H10" s="198">
        <v>1312680</v>
      </c>
      <c r="I10" s="92"/>
      <c r="J10" s="198">
        <v>1133391</v>
      </c>
    </row>
    <row r="11" spans="1:10" ht="19.5" customHeight="1">
      <c r="A11" s="79" t="s">
        <v>32</v>
      </c>
      <c r="H11" s="198">
        <v>1937133</v>
      </c>
      <c r="I11" s="92"/>
      <c r="J11" s="198">
        <v>1860601</v>
      </c>
    </row>
    <row r="12" spans="1:10" ht="19.5" customHeight="1">
      <c r="A12" s="79" t="s">
        <v>31</v>
      </c>
      <c r="E12" s="169"/>
      <c r="G12" s="169"/>
      <c r="H12" s="198">
        <v>41690</v>
      </c>
      <c r="I12" s="92"/>
      <c r="J12" s="198">
        <v>49973</v>
      </c>
    </row>
    <row r="13" spans="1:10" ht="19.5" customHeight="1">
      <c r="A13" s="170" t="s">
        <v>0</v>
      </c>
      <c r="D13" s="169"/>
      <c r="E13" s="169"/>
      <c r="G13" s="189"/>
      <c r="H13" s="198">
        <v>23908</v>
      </c>
      <c r="I13" s="92"/>
      <c r="J13" s="198">
        <v>26213</v>
      </c>
    </row>
    <row r="14" spans="1:10" s="4" customFormat="1" ht="19.5" customHeight="1">
      <c r="A14" s="4" t="s">
        <v>11</v>
      </c>
      <c r="F14" s="106"/>
      <c r="H14" s="199">
        <f>SUM(H9:H13)</f>
        <v>4587918</v>
      </c>
      <c r="I14" s="190"/>
      <c r="J14" s="199">
        <f>SUM(J9:J13)</f>
        <v>4255450</v>
      </c>
    </row>
    <row r="15" spans="1:10" ht="11.45" customHeight="1">
      <c r="A15" s="4"/>
      <c r="H15" s="73"/>
      <c r="I15" s="191"/>
      <c r="J15" s="73"/>
    </row>
    <row r="16" spans="1:10" ht="19.5" customHeight="1">
      <c r="A16" s="67" t="s">
        <v>60</v>
      </c>
      <c r="H16" s="73"/>
      <c r="I16" s="92"/>
      <c r="J16" s="73"/>
    </row>
    <row r="17" spans="1:10" ht="19.5" customHeight="1">
      <c r="A17" s="1" t="s">
        <v>124</v>
      </c>
      <c r="F17" s="101" t="s">
        <v>97</v>
      </c>
      <c r="H17" s="200">
        <v>51232</v>
      </c>
      <c r="I17" s="92"/>
      <c r="J17" s="200">
        <v>51176</v>
      </c>
    </row>
    <row r="18" spans="1:10" ht="19.5" customHeight="1">
      <c r="A18" s="1" t="s">
        <v>87</v>
      </c>
      <c r="F18" s="101" t="s">
        <v>123</v>
      </c>
      <c r="H18" s="200">
        <v>2717594</v>
      </c>
      <c r="I18" s="92"/>
      <c r="J18" s="200">
        <v>2799730</v>
      </c>
    </row>
    <row r="19" spans="1:10" ht="19.5" customHeight="1">
      <c r="A19" s="1" t="s">
        <v>88</v>
      </c>
      <c r="H19" s="200">
        <v>6065</v>
      </c>
      <c r="I19" s="92"/>
      <c r="J19" s="200">
        <v>6163</v>
      </c>
    </row>
    <row r="20" spans="1:10" ht="19.5" customHeight="1">
      <c r="A20" s="1" t="s">
        <v>49</v>
      </c>
      <c r="H20" s="200">
        <v>25747</v>
      </c>
      <c r="I20" s="92"/>
      <c r="J20" s="200">
        <v>30191</v>
      </c>
    </row>
    <row r="21" spans="1:10" ht="19.5" customHeight="1">
      <c r="A21" s="1" t="s">
        <v>25</v>
      </c>
      <c r="G21" s="171"/>
      <c r="H21" s="200">
        <v>294</v>
      </c>
      <c r="I21" s="92"/>
      <c r="J21" s="200">
        <v>294</v>
      </c>
    </row>
    <row r="22" spans="1:10" s="4" customFormat="1" ht="19.5" customHeight="1">
      <c r="A22" s="4" t="s">
        <v>12</v>
      </c>
      <c r="F22" s="106"/>
      <c r="H22" s="199">
        <f>SUM(H17:H21)</f>
        <v>2800932</v>
      </c>
      <c r="I22" s="104"/>
      <c r="J22" s="199">
        <f>SUM(J17:J21)</f>
        <v>2887554</v>
      </c>
    </row>
    <row r="23" spans="1:10" s="4" customFormat="1" ht="19.5" customHeight="1">
      <c r="F23" s="106"/>
      <c r="H23" s="60"/>
      <c r="I23" s="104"/>
      <c r="J23" s="60"/>
    </row>
    <row r="24" spans="1:10" s="4" customFormat="1" ht="19.5" customHeight="1" thickBot="1">
      <c r="A24" s="4" t="s">
        <v>13</v>
      </c>
      <c r="F24" s="106"/>
      <c r="H24" s="201">
        <f>SUM(H22+H14)</f>
        <v>7388850</v>
      </c>
      <c r="I24" s="104"/>
      <c r="J24" s="201">
        <f>SUM(J22+J14)</f>
        <v>7143004</v>
      </c>
    </row>
    <row r="25" spans="1:10" s="4" customFormat="1" ht="19.5" customHeight="1" thickTop="1">
      <c r="F25" s="106"/>
      <c r="H25" s="104"/>
      <c r="I25" s="104"/>
      <c r="J25" s="104"/>
    </row>
    <row r="26" spans="1:10" s="4" customFormat="1" ht="19.5" customHeight="1">
      <c r="A26" s="161" t="s">
        <v>30</v>
      </c>
      <c r="B26" s="162"/>
      <c r="C26" s="162"/>
      <c r="D26" s="104"/>
      <c r="E26" s="104"/>
      <c r="F26" s="67"/>
      <c r="G26" s="162"/>
      <c r="H26" s="162"/>
      <c r="I26" s="104"/>
      <c r="J26" s="162"/>
    </row>
    <row r="27" spans="1:10" s="4" customFormat="1" ht="19.5" customHeight="1">
      <c r="A27" s="163" t="s">
        <v>54</v>
      </c>
      <c r="F27" s="67"/>
    </row>
    <row r="28" spans="1:10" s="4" customFormat="1" ht="15.6" customHeight="1">
      <c r="A28" s="163"/>
      <c r="F28" s="67"/>
    </row>
    <row r="29" spans="1:10" s="4" customFormat="1" ht="19.5" customHeight="1">
      <c r="A29" s="81"/>
      <c r="B29" s="81"/>
      <c r="C29" s="81"/>
      <c r="D29" s="81"/>
      <c r="E29" s="81"/>
      <c r="F29" s="106"/>
      <c r="G29" s="81"/>
      <c r="H29" s="165" t="str">
        <f>H4</f>
        <v>31 March</v>
      </c>
      <c r="I29" s="1"/>
      <c r="J29" s="165" t="s">
        <v>34</v>
      </c>
    </row>
    <row r="30" spans="1:10" ht="19.5" customHeight="1">
      <c r="A30" s="163" t="s">
        <v>42</v>
      </c>
      <c r="B30" s="4"/>
      <c r="C30" s="4"/>
      <c r="D30" s="4"/>
      <c r="E30" s="4"/>
      <c r="F30" s="101" t="s">
        <v>14</v>
      </c>
      <c r="G30" s="4"/>
      <c r="H30" s="166">
        <v>2022</v>
      </c>
      <c r="J30" s="166">
        <v>2021</v>
      </c>
    </row>
    <row r="31" spans="1:10" ht="19.5" customHeight="1">
      <c r="A31" s="163"/>
      <c r="B31" s="4"/>
      <c r="C31" s="4"/>
      <c r="D31" s="4"/>
      <c r="E31" s="4"/>
      <c r="G31" s="4"/>
      <c r="H31" s="167" t="s">
        <v>37</v>
      </c>
      <c r="J31" s="166"/>
    </row>
    <row r="32" spans="1:10" ht="19.5" customHeight="1">
      <c r="H32" s="248" t="s">
        <v>33</v>
      </c>
      <c r="I32" s="248"/>
      <c r="J32" s="248"/>
    </row>
    <row r="33" spans="1:12" ht="19.5" customHeight="1">
      <c r="A33" s="67" t="s">
        <v>15</v>
      </c>
      <c r="H33" s="102"/>
      <c r="J33" s="102"/>
    </row>
    <row r="34" spans="1:12" ht="19.5" hidden="1" customHeight="1">
      <c r="A34" t="s">
        <v>79</v>
      </c>
      <c r="H34" s="197"/>
      <c r="I34" s="172"/>
      <c r="J34" s="202"/>
    </row>
    <row r="35" spans="1:12" ht="19.5" customHeight="1">
      <c r="A35" s="173" t="s">
        <v>29</v>
      </c>
      <c r="F35" s="101" t="s">
        <v>125</v>
      </c>
      <c r="H35" s="202">
        <v>244066</v>
      </c>
      <c r="I35" s="172"/>
      <c r="J35" s="202">
        <v>158467</v>
      </c>
    </row>
    <row r="36" spans="1:12" ht="19.5" customHeight="1">
      <c r="A36" t="s">
        <v>104</v>
      </c>
      <c r="E36" s="184"/>
      <c r="F36" s="101" t="s">
        <v>111</v>
      </c>
      <c r="G36" s="169"/>
      <c r="H36" s="202">
        <v>12499</v>
      </c>
      <c r="I36" s="172"/>
      <c r="J36" s="202">
        <v>26644</v>
      </c>
    </row>
    <row r="37" spans="1:12" ht="19.5" customHeight="1">
      <c r="A37" t="s">
        <v>112</v>
      </c>
      <c r="F37" s="101" t="s">
        <v>125</v>
      </c>
      <c r="H37" s="202">
        <v>10707</v>
      </c>
      <c r="I37" s="172"/>
      <c r="J37" s="202">
        <v>9279</v>
      </c>
      <c r="K37" s="172"/>
    </row>
    <row r="38" spans="1:12" ht="19.5" customHeight="1">
      <c r="A38" s="174" t="s">
        <v>113</v>
      </c>
      <c r="H38" s="202">
        <v>146251</v>
      </c>
      <c r="I38" s="172"/>
      <c r="J38" s="202">
        <v>104850</v>
      </c>
    </row>
    <row r="39" spans="1:12" ht="19.5" customHeight="1">
      <c r="A39" t="s">
        <v>114</v>
      </c>
      <c r="H39" s="202">
        <v>94876</v>
      </c>
      <c r="I39" s="172"/>
      <c r="J39" s="202">
        <v>73520</v>
      </c>
    </row>
    <row r="40" spans="1:12" ht="19.5" customHeight="1">
      <c r="A40" t="s">
        <v>81</v>
      </c>
      <c r="H40" s="202">
        <v>45287</v>
      </c>
      <c r="I40" s="172"/>
      <c r="J40" s="202">
        <v>45984</v>
      </c>
    </row>
    <row r="41" spans="1:12" ht="21" customHeight="1">
      <c r="A41" s="1" t="s">
        <v>1</v>
      </c>
      <c r="H41" s="202">
        <v>5918</v>
      </c>
      <c r="I41" s="172"/>
      <c r="J41" s="202">
        <v>13652</v>
      </c>
    </row>
    <row r="42" spans="1:12" s="4" customFormat="1" ht="19.5" customHeight="1">
      <c r="A42" s="4" t="s">
        <v>16</v>
      </c>
      <c r="E42" s="192"/>
      <c r="F42" s="106"/>
      <c r="G42" s="175"/>
      <c r="H42" s="203">
        <f>SUM(H34:H41)</f>
        <v>559604</v>
      </c>
      <c r="I42" s="176"/>
      <c r="J42" s="203">
        <f>SUM(J34:J41)</f>
        <v>432396</v>
      </c>
      <c r="L42" s="1"/>
    </row>
    <row r="43" spans="1:12">
      <c r="A43" s="4"/>
      <c r="E43" s="184"/>
      <c r="G43" s="169"/>
      <c r="H43" s="193"/>
      <c r="I43" s="194"/>
      <c r="J43" s="193"/>
    </row>
    <row r="44" spans="1:12" ht="19.5" customHeight="1">
      <c r="A44" s="67" t="s">
        <v>126</v>
      </c>
      <c r="H44" s="73"/>
      <c r="I44" s="177"/>
      <c r="J44" s="73"/>
    </row>
    <row r="45" spans="1:12" ht="19.5" hidden="1" customHeight="1">
      <c r="H45" s="195"/>
      <c r="I45" s="177"/>
      <c r="J45" s="195"/>
    </row>
    <row r="46" spans="1:12" ht="19.5" hidden="1" customHeight="1">
      <c r="A46" s="1" t="s">
        <v>50</v>
      </c>
      <c r="H46" s="185"/>
      <c r="I46" s="172"/>
      <c r="J46" s="196" t="s">
        <v>56</v>
      </c>
    </row>
    <row r="47" spans="1:12" ht="19.5" customHeight="1">
      <c r="A47" s="174" t="s">
        <v>83</v>
      </c>
      <c r="H47" s="204">
        <v>437855</v>
      </c>
      <c r="I47" s="172"/>
      <c r="J47" s="204">
        <v>453091</v>
      </c>
    </row>
    <row r="48" spans="1:12" s="4" customFormat="1" ht="19.5" customHeight="1">
      <c r="A48" s="4" t="s">
        <v>127</v>
      </c>
      <c r="F48" s="106"/>
      <c r="H48" s="205">
        <f>SUM(H45:H47)</f>
        <v>437855</v>
      </c>
      <c r="I48" s="178"/>
      <c r="J48" s="205">
        <f>SUM(J45:J47)</f>
        <v>453091</v>
      </c>
      <c r="L48" s="1"/>
    </row>
    <row r="49" spans="1:12" s="4" customFormat="1" ht="19.5" customHeight="1">
      <c r="A49" s="4" t="s">
        <v>17</v>
      </c>
      <c r="F49" s="106"/>
      <c r="H49" s="205">
        <f>SUM(H48+H42)</f>
        <v>997459</v>
      </c>
      <c r="I49" s="178"/>
      <c r="J49" s="205">
        <f>SUM(J48+J42)</f>
        <v>885487</v>
      </c>
      <c r="L49" s="1"/>
    </row>
    <row r="50" spans="1:12">
      <c r="A50" s="4"/>
      <c r="H50" s="73"/>
      <c r="I50" s="177"/>
      <c r="J50" s="73"/>
    </row>
    <row r="51" spans="1:12" ht="19.5" customHeight="1">
      <c r="A51" s="76" t="s">
        <v>89</v>
      </c>
      <c r="H51" s="184"/>
      <c r="I51" s="177"/>
      <c r="J51" s="184"/>
    </row>
    <row r="52" spans="1:12" ht="19.5" customHeight="1">
      <c r="A52" s="170" t="s">
        <v>90</v>
      </c>
      <c r="F52" s="13"/>
      <c r="H52" s="184"/>
      <c r="I52" s="177"/>
      <c r="J52" s="184"/>
    </row>
    <row r="53" spans="1:12" ht="19.5" customHeight="1">
      <c r="A53" s="179"/>
      <c r="B53" s="79" t="s">
        <v>91</v>
      </c>
      <c r="F53" s="180"/>
      <c r="J53" s="206"/>
    </row>
    <row r="54" spans="1:12" ht="19.5" customHeight="1" thickBot="1">
      <c r="A54" s="179"/>
      <c r="B54" s="181" t="s">
        <v>115</v>
      </c>
      <c r="H54" s="210">
        <v>432000</v>
      </c>
      <c r="I54" s="211"/>
      <c r="J54" s="210">
        <v>432000</v>
      </c>
    </row>
    <row r="55" spans="1:12" ht="19.5" customHeight="1" thickTop="1">
      <c r="B55" s="1" t="s">
        <v>92</v>
      </c>
      <c r="H55" s="202"/>
      <c r="I55" s="211"/>
      <c r="J55" s="202"/>
    </row>
    <row r="56" spans="1:12" ht="19.5" customHeight="1">
      <c r="A56" s="179"/>
      <c r="B56" s="181" t="s">
        <v>116</v>
      </c>
      <c r="H56" s="202">
        <v>432000</v>
      </c>
      <c r="I56" s="211"/>
      <c r="J56" s="202">
        <v>432000</v>
      </c>
    </row>
    <row r="57" spans="1:12" ht="19.5" customHeight="1">
      <c r="A57" t="s">
        <v>82</v>
      </c>
      <c r="H57" s="202"/>
      <c r="I57" s="211"/>
      <c r="J57" s="202"/>
    </row>
    <row r="58" spans="1:12" ht="19.5" customHeight="1">
      <c r="A58" s="1" t="s">
        <v>93</v>
      </c>
      <c r="B58" t="s">
        <v>128</v>
      </c>
      <c r="D58" s="170"/>
      <c r="H58" s="202">
        <v>254000</v>
      </c>
      <c r="I58" s="211"/>
      <c r="J58" s="202">
        <v>254000</v>
      </c>
    </row>
    <row r="59" spans="1:12" ht="19.5" customHeight="1">
      <c r="A59" s="79" t="s">
        <v>8</v>
      </c>
      <c r="D59" s="170"/>
      <c r="H59" s="202"/>
      <c r="I59" s="211"/>
      <c r="J59" s="202"/>
    </row>
    <row r="60" spans="1:12" ht="19.5" customHeight="1">
      <c r="B60" s="79" t="s">
        <v>35</v>
      </c>
      <c r="D60" s="170"/>
      <c r="H60" s="74"/>
      <c r="I60" s="211"/>
      <c r="J60" s="202"/>
    </row>
    <row r="61" spans="1:12" ht="19.5" customHeight="1">
      <c r="C61" s="79" t="s">
        <v>36</v>
      </c>
      <c r="H61" s="202">
        <v>43200</v>
      </c>
      <c r="I61" s="202"/>
      <c r="J61" s="202">
        <v>43200</v>
      </c>
    </row>
    <row r="62" spans="1:12" ht="19.5" customHeight="1">
      <c r="B62" s="1" t="s">
        <v>2</v>
      </c>
      <c r="H62" s="207">
        <v>5662191</v>
      </c>
      <c r="I62" s="202"/>
      <c r="J62" s="207">
        <v>5528317</v>
      </c>
    </row>
    <row r="63" spans="1:12" s="4" customFormat="1" ht="19.5" customHeight="1">
      <c r="A63" s="81" t="s">
        <v>94</v>
      </c>
      <c r="B63" s="98"/>
      <c r="C63" s="98"/>
      <c r="F63" s="106"/>
      <c r="H63" s="212">
        <f>SUM(H55:H62)</f>
        <v>6391391</v>
      </c>
      <c r="I63" s="213"/>
      <c r="J63" s="212">
        <f>SUM(J55:J62)</f>
        <v>6257517</v>
      </c>
    </row>
    <row r="64" spans="1:12">
      <c r="A64" s="81"/>
      <c r="B64" s="170"/>
      <c r="C64" s="170"/>
      <c r="H64" s="200"/>
      <c r="I64" s="202"/>
      <c r="J64" s="200"/>
    </row>
    <row r="65" spans="1:12" s="4" customFormat="1" ht="15.75" thickBot="1">
      <c r="A65" s="81" t="s">
        <v>95</v>
      </c>
      <c r="F65" s="106"/>
      <c r="H65" s="214">
        <f>SUM(H63+H49)</f>
        <v>7388850</v>
      </c>
      <c r="I65" s="213"/>
      <c r="J65" s="214">
        <f>SUM(J63+J49)</f>
        <v>7143004</v>
      </c>
      <c r="K65" s="178"/>
      <c r="L65" s="178"/>
    </row>
    <row r="66" spans="1:12" s="4" customFormat="1" ht="15.75" thickTop="1">
      <c r="A66" s="81"/>
      <c r="F66" s="106"/>
      <c r="H66" s="182"/>
      <c r="I66" s="182"/>
      <c r="J66" s="182"/>
      <c r="K66" s="182"/>
    </row>
  </sheetData>
  <mergeCells count="2">
    <mergeCell ref="H7:J7"/>
    <mergeCell ref="H32:J32"/>
  </mergeCells>
  <pageMargins left="0.8" right="0.8" top="0.48" bottom="0.5" header="0.5" footer="0.5"/>
  <pageSetup paperSize="9" firstPageNumber="2" orientation="portrait" useFirstPageNumber="1" r:id="rId1"/>
  <headerFooter>
    <oddFooter>&amp;L The accompanying condensed notes from an integral part of the interim financial statements.
&amp;C&amp;P</oddFooter>
  </headerFooter>
  <rowBreaks count="1" manualBreakCount="1">
    <brk id="25" max="16383" man="1"/>
  </rowBreaks>
  <ignoredErrors>
    <ignoredError sqref="F17:F18 F35:F37" numberStoredAsText="1"/>
    <ignoredError sqref="J63 H6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zoomScaleNormal="100" zoomScaleSheetLayoutView="100" workbookViewId="0"/>
  </sheetViews>
  <sheetFormatPr defaultRowHeight="19.5" customHeight="1"/>
  <cols>
    <col min="1" max="1" width="57.85546875" customWidth="1"/>
    <col min="2" max="2" width="5" customWidth="1"/>
    <col min="3" max="3" width="1.140625" customWidth="1"/>
    <col min="4" max="4" width="10.7109375" customWidth="1"/>
    <col min="5" max="5" width="1.140625" customWidth="1"/>
    <col min="6" max="6" width="10.7109375" customWidth="1"/>
    <col min="7" max="7" width="3.7109375" style="247" customWidth="1"/>
    <col min="8" max="8" width="10.7109375" style="247" customWidth="1"/>
    <col min="9" max="9" width="1.140625" style="247" customWidth="1"/>
    <col min="10" max="10" width="3.140625" style="247" customWidth="1"/>
    <col min="11" max="11" width="10.140625" style="247" bestFit="1" customWidth="1"/>
    <col min="12" max="12" width="10.7109375" customWidth="1"/>
    <col min="13" max="13" width="9.7109375" bestFit="1" customWidth="1"/>
  </cols>
  <sheetData>
    <row r="1" spans="1:16" s="4" customFormat="1" ht="19.5" customHeight="1">
      <c r="A1" s="14" t="s">
        <v>30</v>
      </c>
      <c r="B1" s="93"/>
      <c r="C1" s="5"/>
      <c r="D1" s="94"/>
      <c r="E1" s="95"/>
      <c r="F1" s="94"/>
      <c r="G1" s="71"/>
      <c r="H1" s="71"/>
      <c r="I1" s="71"/>
      <c r="J1" s="71"/>
      <c r="K1" s="71"/>
    </row>
    <row r="2" spans="1:16" s="4" customFormat="1" ht="19.5" customHeight="1">
      <c r="A2" s="37" t="s">
        <v>55</v>
      </c>
      <c r="B2" s="96"/>
      <c r="C2" s="97"/>
      <c r="D2" s="97"/>
      <c r="E2" s="97"/>
      <c r="F2" s="97"/>
      <c r="G2" s="71"/>
      <c r="H2" s="71"/>
      <c r="I2" s="71"/>
      <c r="J2" s="71"/>
      <c r="K2" s="71"/>
    </row>
    <row r="3" spans="1:16" s="4" customFormat="1" ht="19.5" customHeight="1">
      <c r="A3" s="98"/>
      <c r="B3" s="99"/>
      <c r="C3" s="98"/>
      <c r="D3" s="100"/>
      <c r="E3" s="98"/>
      <c r="F3" s="100"/>
      <c r="G3" s="71"/>
      <c r="H3" s="244"/>
      <c r="I3" s="71"/>
      <c r="J3" s="244"/>
      <c r="K3" s="71"/>
    </row>
    <row r="4" spans="1:16" s="4" customFormat="1" ht="19.5" customHeight="1">
      <c r="A4" s="98"/>
      <c r="B4" s="99"/>
      <c r="C4" s="98"/>
      <c r="D4" s="252" t="s">
        <v>61</v>
      </c>
      <c r="E4" s="253"/>
      <c r="F4" s="253"/>
      <c r="G4" s="71"/>
      <c r="H4" s="249"/>
      <c r="I4" s="250"/>
      <c r="J4" s="250"/>
      <c r="K4" s="71"/>
    </row>
    <row r="5" spans="1:16" s="4" customFormat="1" ht="19.5" customHeight="1">
      <c r="A5" s="98"/>
      <c r="B5" s="99"/>
      <c r="C5" s="98"/>
      <c r="D5" s="254" t="s">
        <v>140</v>
      </c>
      <c r="E5" s="254"/>
      <c r="F5" s="254"/>
      <c r="G5" s="71"/>
      <c r="H5" s="251"/>
      <c r="I5" s="251"/>
      <c r="J5" s="251"/>
      <c r="K5" s="71"/>
    </row>
    <row r="6" spans="1:16" s="1" customFormat="1" ht="19.5" customHeight="1">
      <c r="B6" s="88" t="s">
        <v>14</v>
      </c>
      <c r="C6" s="97"/>
      <c r="D6" s="166">
        <v>2022</v>
      </c>
      <c r="F6" s="166">
        <v>2021</v>
      </c>
      <c r="G6" s="2"/>
      <c r="H6" s="245"/>
      <c r="I6" s="2"/>
      <c r="J6" s="245"/>
      <c r="K6" s="2"/>
    </row>
    <row r="7" spans="1:16" s="1" customFormat="1" ht="17.25" customHeight="1">
      <c r="B7" s="88"/>
      <c r="C7" s="2"/>
      <c r="D7" s="255" t="s">
        <v>33</v>
      </c>
      <c r="E7" s="255"/>
      <c r="F7" s="255"/>
      <c r="G7" s="208"/>
      <c r="H7" s="208"/>
      <c r="I7" s="208"/>
      <c r="J7" s="208"/>
      <c r="K7" s="2"/>
    </row>
    <row r="8" spans="1:16" s="1" customFormat="1" ht="19.5" customHeight="1">
      <c r="A8" s="76" t="s">
        <v>100</v>
      </c>
      <c r="B8" s="101"/>
      <c r="D8" s="102"/>
      <c r="F8" s="102"/>
      <c r="G8" s="2"/>
      <c r="H8" s="2"/>
      <c r="I8" s="2"/>
      <c r="J8" s="2"/>
      <c r="K8" s="2"/>
    </row>
    <row r="9" spans="1:16" s="1" customFormat="1" ht="19.5" customHeight="1">
      <c r="A9" s="62" t="s">
        <v>103</v>
      </c>
      <c r="B9" s="29" t="s">
        <v>139</v>
      </c>
      <c r="D9" s="215">
        <v>1744696</v>
      </c>
      <c r="E9" s="92"/>
      <c r="F9" s="92">
        <v>1357048</v>
      </c>
      <c r="G9" s="7"/>
      <c r="H9" s="7"/>
      <c r="I9" s="7"/>
      <c r="J9" s="7"/>
      <c r="K9" s="2"/>
      <c r="M9" s="92"/>
      <c r="N9" s="77"/>
      <c r="P9" s="77"/>
    </row>
    <row r="10" spans="1:16" s="1" customFormat="1" ht="19.5" customHeight="1">
      <c r="A10" s="1" t="s">
        <v>98</v>
      </c>
      <c r="B10" s="101"/>
      <c r="D10" s="216" t="s">
        <v>56</v>
      </c>
      <c r="E10" s="108"/>
      <c r="F10" s="92">
        <v>28871</v>
      </c>
      <c r="G10" s="108"/>
      <c r="H10" s="143"/>
      <c r="I10" s="108"/>
      <c r="J10" s="143"/>
      <c r="K10" s="108"/>
      <c r="M10" s="92"/>
      <c r="N10" s="103"/>
      <c r="P10" s="103"/>
    </row>
    <row r="11" spans="1:16" s="1" customFormat="1" ht="19.5" customHeight="1">
      <c r="A11" s="1" t="s">
        <v>6</v>
      </c>
      <c r="B11" s="101"/>
      <c r="D11" s="215">
        <v>39026</v>
      </c>
      <c r="E11" s="92"/>
      <c r="F11" s="92">
        <v>32667</v>
      </c>
      <c r="G11" s="2"/>
      <c r="H11" s="7"/>
      <c r="I11" s="7"/>
      <c r="J11" s="7"/>
      <c r="K11" s="2"/>
      <c r="M11" s="92"/>
      <c r="N11" s="103"/>
      <c r="P11" s="103"/>
    </row>
    <row r="12" spans="1:16" s="1" customFormat="1" ht="19.5" customHeight="1">
      <c r="A12" s="4" t="s">
        <v>101</v>
      </c>
      <c r="B12" s="101"/>
      <c r="D12" s="70">
        <f>SUM(D9:D11)</f>
        <v>1783722</v>
      </c>
      <c r="E12" s="104"/>
      <c r="F12" s="70">
        <f>SUM(F9:F11)</f>
        <v>1418586</v>
      </c>
      <c r="G12" s="2"/>
      <c r="H12" s="6"/>
      <c r="I12" s="6"/>
      <c r="J12" s="6"/>
      <c r="K12" s="2"/>
      <c r="M12" s="92"/>
    </row>
    <row r="13" spans="1:16" s="1" customFormat="1" ht="19.5" customHeight="1">
      <c r="A13" s="4"/>
      <c r="B13" s="101"/>
      <c r="D13" s="7"/>
      <c r="E13" s="92"/>
      <c r="F13" s="7"/>
      <c r="G13" s="2"/>
      <c r="H13" s="7"/>
      <c r="I13" s="7"/>
      <c r="J13" s="7"/>
      <c r="K13" s="2"/>
      <c r="M13" s="92"/>
    </row>
    <row r="14" spans="1:16" s="1" customFormat="1" ht="19.5" customHeight="1">
      <c r="A14" s="76" t="s">
        <v>18</v>
      </c>
      <c r="B14" s="101"/>
      <c r="D14" s="92"/>
      <c r="E14" s="92"/>
      <c r="F14" s="92"/>
      <c r="G14" s="2"/>
      <c r="H14" s="7"/>
      <c r="I14" s="7"/>
      <c r="J14" s="7"/>
      <c r="K14" s="2"/>
      <c r="M14" s="92"/>
    </row>
    <row r="15" spans="1:16" s="1" customFormat="1" ht="19.5" customHeight="1">
      <c r="A15" s="80" t="s">
        <v>102</v>
      </c>
      <c r="B15" s="29" t="s">
        <v>125</v>
      </c>
      <c r="D15" s="92">
        <v>1517518</v>
      </c>
      <c r="E15" s="92"/>
      <c r="F15" s="92">
        <v>1091780</v>
      </c>
      <c r="G15" s="7"/>
      <c r="H15" s="7"/>
      <c r="I15" s="7"/>
      <c r="J15" s="7"/>
      <c r="K15" s="2"/>
      <c r="M15" s="92"/>
      <c r="P15" s="78"/>
    </row>
    <row r="16" spans="1:16" s="1" customFormat="1" ht="19.5" customHeight="1">
      <c r="A16" s="80" t="s">
        <v>84</v>
      </c>
      <c r="B16" s="29" t="s">
        <v>125</v>
      </c>
      <c r="D16" s="92">
        <v>73520</v>
      </c>
      <c r="E16" s="92"/>
      <c r="F16" s="92">
        <v>45931</v>
      </c>
      <c r="G16" s="7"/>
      <c r="H16" s="7"/>
      <c r="I16" s="7"/>
      <c r="J16" s="7"/>
      <c r="K16" s="2"/>
      <c r="M16" s="92"/>
      <c r="P16" s="78"/>
    </row>
    <row r="17" spans="1:16" s="1" customFormat="1" ht="19.5" customHeight="1">
      <c r="A17" s="79" t="s">
        <v>39</v>
      </c>
      <c r="B17" s="29" t="s">
        <v>125</v>
      </c>
      <c r="D17" s="92">
        <v>32620</v>
      </c>
      <c r="E17" s="92"/>
      <c r="F17" s="92">
        <v>36994</v>
      </c>
      <c r="G17" s="7"/>
      <c r="H17" s="7"/>
      <c r="I17" s="7"/>
      <c r="J17" s="7"/>
      <c r="K17" s="2"/>
      <c r="M17" s="92"/>
      <c r="P17" s="78"/>
    </row>
    <row r="18" spans="1:16" s="1" customFormat="1" ht="19.5" customHeight="1">
      <c r="A18" s="79" t="s">
        <v>57</v>
      </c>
      <c r="B18" s="29"/>
      <c r="D18" s="243">
        <v>389</v>
      </c>
      <c r="E18" s="92"/>
      <c r="F18" s="186" t="s">
        <v>56</v>
      </c>
      <c r="G18" s="7"/>
      <c r="H18" s="186"/>
      <c r="I18" s="7"/>
      <c r="J18" s="186"/>
      <c r="K18" s="2"/>
      <c r="M18" s="92"/>
    </row>
    <row r="19" spans="1:16" s="1" customFormat="1" ht="19.5" hidden="1" customHeight="1">
      <c r="A19" t="s">
        <v>40</v>
      </c>
      <c r="B19" s="29" t="s">
        <v>111</v>
      </c>
      <c r="D19" s="186" t="s">
        <v>56</v>
      </c>
      <c r="E19" s="7"/>
      <c r="F19" s="186" t="s">
        <v>56</v>
      </c>
      <c r="G19" s="2"/>
      <c r="H19" s="186"/>
      <c r="I19" s="7"/>
      <c r="J19" s="186"/>
      <c r="K19" s="2"/>
      <c r="M19" s="92"/>
    </row>
    <row r="20" spans="1:16" s="1" customFormat="1" ht="19.5" customHeight="1">
      <c r="A20" s="4" t="s">
        <v>19</v>
      </c>
      <c r="B20" s="29"/>
      <c r="D20" s="83">
        <f>SUM(D15:D19)</f>
        <v>1624047</v>
      </c>
      <c r="E20" s="104"/>
      <c r="F20" s="83">
        <f>SUM(F15:F19)</f>
        <v>1174705</v>
      </c>
      <c r="G20" s="2"/>
      <c r="H20" s="6"/>
      <c r="I20" s="6"/>
      <c r="J20" s="6"/>
      <c r="K20" s="2"/>
      <c r="M20" s="92"/>
    </row>
    <row r="21" spans="1:16" s="1" customFormat="1" ht="19.5" customHeight="1">
      <c r="A21" s="4"/>
      <c r="B21" s="101"/>
      <c r="D21" s="7"/>
      <c r="E21" s="105"/>
      <c r="F21" s="7"/>
      <c r="G21" s="2"/>
      <c r="H21" s="7"/>
      <c r="I21" s="7"/>
      <c r="J21" s="7"/>
      <c r="K21" s="2"/>
      <c r="M21" s="92"/>
    </row>
    <row r="22" spans="1:16" s="4" customFormat="1" ht="19.5" customHeight="1">
      <c r="A22" s="32" t="s">
        <v>51</v>
      </c>
      <c r="B22" s="106"/>
      <c r="D22" s="6">
        <f>D12-D20</f>
        <v>159675</v>
      </c>
      <c r="E22" s="6"/>
      <c r="F22" s="6">
        <f>F12-F20</f>
        <v>243881</v>
      </c>
      <c r="G22" s="71"/>
      <c r="H22" s="6"/>
      <c r="I22" s="6"/>
      <c r="J22" s="6"/>
      <c r="K22" s="71"/>
      <c r="L22" s="1"/>
      <c r="M22" s="92"/>
      <c r="N22" s="1"/>
      <c r="O22" s="1"/>
      <c r="P22" s="1"/>
    </row>
    <row r="23" spans="1:16" s="1" customFormat="1" ht="19.5" customHeight="1">
      <c r="A23" s="80" t="s">
        <v>80</v>
      </c>
      <c r="B23" s="101"/>
      <c r="D23" s="107">
        <v>25801</v>
      </c>
      <c r="E23" s="28"/>
      <c r="F23" s="107">
        <v>48685</v>
      </c>
      <c r="G23" s="24"/>
      <c r="H23" s="28"/>
      <c r="I23" s="7"/>
      <c r="J23" s="28"/>
      <c r="K23" s="2"/>
      <c r="M23" s="92"/>
    </row>
    <row r="24" spans="1:16" s="1" customFormat="1" ht="19.5" customHeight="1">
      <c r="A24" s="81" t="s">
        <v>41</v>
      </c>
      <c r="B24" s="101"/>
      <c r="D24" s="20">
        <f>D22-D23</f>
        <v>133874</v>
      </c>
      <c r="E24" s="20"/>
      <c r="F24" s="20">
        <f>F22-F23</f>
        <v>195196</v>
      </c>
      <c r="G24" s="44"/>
      <c r="H24" s="20"/>
      <c r="I24" s="6"/>
      <c r="J24" s="20"/>
      <c r="K24" s="2"/>
      <c r="M24" s="92"/>
    </row>
    <row r="25" spans="1:16" s="1" customFormat="1" ht="19.5" customHeight="1">
      <c r="A25" s="59" t="s">
        <v>164</v>
      </c>
      <c r="D25" s="183">
        <v>0</v>
      </c>
      <c r="E25" s="142"/>
      <c r="F25" s="183">
        <v>0</v>
      </c>
      <c r="G25" s="246"/>
      <c r="H25" s="60"/>
      <c r="I25" s="109"/>
      <c r="J25" s="60"/>
      <c r="K25" s="2"/>
    </row>
    <row r="26" spans="1:16" s="1" customFormat="1" ht="19.5" customHeight="1" thickBot="1">
      <c r="A26" s="81" t="s">
        <v>62</v>
      </c>
      <c r="B26" s="101"/>
      <c r="D26" s="110">
        <f>SUM(D24,D25)</f>
        <v>133874</v>
      </c>
      <c r="E26" s="20"/>
      <c r="F26" s="110">
        <f>SUM(F24,F25)</f>
        <v>195196</v>
      </c>
      <c r="G26" s="24"/>
      <c r="H26" s="28"/>
      <c r="I26" s="7"/>
      <c r="J26" s="28"/>
      <c r="K26" s="2"/>
    </row>
    <row r="27" spans="1:16" s="1" customFormat="1" ht="19.5" customHeight="1" thickTop="1">
      <c r="A27" s="4"/>
      <c r="B27" s="101"/>
      <c r="D27" s="28"/>
      <c r="E27" s="28"/>
      <c r="F27" s="28"/>
      <c r="G27" s="24"/>
      <c r="H27" s="28"/>
      <c r="I27" s="7"/>
      <c r="J27" s="28"/>
      <c r="K27" s="2"/>
    </row>
    <row r="28" spans="1:16" s="1" customFormat="1" ht="19.5" customHeight="1" thickBot="1">
      <c r="A28" s="81" t="s">
        <v>99</v>
      </c>
      <c r="B28" s="101"/>
      <c r="D28" s="111">
        <f>D24/43200</f>
        <v>3.0989351851851854</v>
      </c>
      <c r="E28" s="112"/>
      <c r="F28" s="111">
        <f>F24/43200</f>
        <v>4.5184259259259258</v>
      </c>
      <c r="G28" s="24"/>
      <c r="H28" s="112"/>
      <c r="I28" s="82"/>
      <c r="J28" s="112"/>
      <c r="K28" s="2"/>
    </row>
    <row r="29" spans="1:16" s="1" customFormat="1" ht="19.5" customHeight="1" thickTop="1">
      <c r="A29" s="81"/>
      <c r="B29" s="101"/>
      <c r="D29" s="82"/>
      <c r="E29" s="113"/>
      <c r="F29" s="82"/>
      <c r="G29" s="2"/>
      <c r="H29" s="2"/>
      <c r="I29" s="2"/>
      <c r="J29" s="2"/>
      <c r="K29" s="2"/>
    </row>
  </sheetData>
  <mergeCells count="5">
    <mergeCell ref="H4:J4"/>
    <mergeCell ref="H5:J5"/>
    <mergeCell ref="D4:F4"/>
    <mergeCell ref="D5:F5"/>
    <mergeCell ref="D7:F7"/>
  </mergeCells>
  <phoneticPr fontId="0" type="noConversion"/>
  <pageMargins left="0.8" right="0.8" top="0.48" bottom="0.5" header="0.5" footer="0.5"/>
  <pageSetup paperSize="9" firstPageNumber="4" orientation="portrait" useFirstPageNumber="1" r:id="rId1"/>
  <headerFooter alignWithMargins="0">
    <oddFooter>&amp;L  The accompanying condensed notes from an integral part of the interim financial statements.
&amp;C&amp;P</oddFooter>
  </headerFooter>
  <ignoredErrors>
    <ignoredError sqref="B15:B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40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140625" style="1"/>
  </cols>
  <sheetData>
    <row r="1" spans="1:15" s="4" customFormat="1" ht="19.5" customHeight="1">
      <c r="A1" s="14" t="s">
        <v>30</v>
      </c>
      <c r="B1" s="63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58</v>
      </c>
      <c r="B2" s="64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65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43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30" t="s">
        <v>44</v>
      </c>
      <c r="G5" s="1"/>
      <c r="H5" s="256" t="s">
        <v>8</v>
      </c>
      <c r="I5" s="256"/>
      <c r="J5" s="256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47</v>
      </c>
      <c r="G6" s="3"/>
      <c r="H6" s="31" t="s">
        <v>45</v>
      </c>
      <c r="I6" s="25"/>
      <c r="J6" s="25"/>
      <c r="K6" s="3"/>
      <c r="L6" s="66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48</v>
      </c>
      <c r="G7" s="3"/>
      <c r="H7" s="3" t="s">
        <v>46</v>
      </c>
      <c r="I7" s="19"/>
      <c r="J7" s="3" t="s">
        <v>2</v>
      </c>
      <c r="K7" s="3"/>
      <c r="L7" s="47" t="s">
        <v>21</v>
      </c>
    </row>
    <row r="8" spans="1:15" ht="21" customHeight="1">
      <c r="A8" s="10"/>
      <c r="D8" s="257" t="s">
        <v>33</v>
      </c>
      <c r="E8" s="257"/>
      <c r="F8" s="257"/>
      <c r="G8" s="257"/>
      <c r="H8" s="257"/>
      <c r="I8" s="257"/>
      <c r="J8" s="257"/>
      <c r="K8" s="257"/>
      <c r="L8" s="257"/>
    </row>
    <row r="9" spans="1:15" ht="21" customHeight="1">
      <c r="A9" s="4" t="s">
        <v>75</v>
      </c>
      <c r="C9" s="1"/>
    </row>
    <row r="10" spans="1:15" ht="19.5" customHeight="1">
      <c r="A10" s="4" t="s">
        <v>63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66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67" t="s">
        <v>67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68</v>
      </c>
      <c r="B14" s="13">
        <v>9</v>
      </c>
      <c r="C14" s="4"/>
      <c r="D14" s="49" t="s">
        <v>56</v>
      </c>
      <c r="E14" s="48"/>
      <c r="F14" s="49" t="s">
        <v>56</v>
      </c>
      <c r="G14" s="49"/>
      <c r="H14" s="49" t="s">
        <v>56</v>
      </c>
      <c r="I14" s="48"/>
      <c r="J14" s="49" t="s">
        <v>56</v>
      </c>
      <c r="K14" s="48"/>
      <c r="L14" s="49" t="s">
        <v>56</v>
      </c>
    </row>
    <row r="15" spans="1:15" ht="19.5" customHeight="1">
      <c r="A15" s="41" t="s">
        <v>69</v>
      </c>
      <c r="C15" s="4"/>
      <c r="D15" s="68" t="s">
        <v>56</v>
      </c>
      <c r="E15" s="20"/>
      <c r="F15" s="68" t="s">
        <v>56</v>
      </c>
      <c r="G15" s="58"/>
      <c r="H15" s="68" t="s">
        <v>56</v>
      </c>
      <c r="I15" s="20"/>
      <c r="J15" s="68" t="s">
        <v>56</v>
      </c>
      <c r="K15" s="20"/>
      <c r="L15" s="68" t="s">
        <v>56</v>
      </c>
    </row>
    <row r="16" spans="1:15" ht="19.5" customHeight="1">
      <c r="A16" s="32" t="s">
        <v>70</v>
      </c>
      <c r="C16" s="4"/>
      <c r="D16" s="68" t="s">
        <v>56</v>
      </c>
      <c r="E16" s="20"/>
      <c r="F16" s="68" t="s">
        <v>56</v>
      </c>
      <c r="G16" s="58"/>
      <c r="H16" s="68" t="s">
        <v>56</v>
      </c>
      <c r="I16" s="20"/>
      <c r="J16" s="68" t="s">
        <v>56</v>
      </c>
      <c r="K16" s="20"/>
      <c r="L16" s="68" t="s">
        <v>56</v>
      </c>
    </row>
    <row r="17" spans="1:15" ht="19.5" customHeight="1">
      <c r="A17" s="41"/>
      <c r="C17" s="4"/>
      <c r="D17" s="58"/>
      <c r="E17" s="20"/>
      <c r="F17" s="58"/>
      <c r="G17" s="58"/>
      <c r="H17" s="58"/>
      <c r="I17" s="20"/>
      <c r="J17" s="20"/>
      <c r="K17" s="20"/>
      <c r="L17" s="20"/>
    </row>
    <row r="18" spans="1:15" ht="19.5" customHeight="1">
      <c r="A18" s="32" t="s">
        <v>71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72</v>
      </c>
      <c r="B19" s="43"/>
      <c r="C19" s="21"/>
      <c r="D19" s="49" t="s">
        <v>56</v>
      </c>
      <c r="E19" s="48"/>
      <c r="F19" s="49" t="s">
        <v>56</v>
      </c>
      <c r="G19" s="49" t="s">
        <v>73</v>
      </c>
      <c r="H19" s="49" t="s">
        <v>56</v>
      </c>
      <c r="I19" s="48"/>
      <c r="J19" s="48">
        <v>148819</v>
      </c>
      <c r="K19" s="48"/>
      <c r="L19" s="48">
        <f>SUM(D19:J19)</f>
        <v>148819</v>
      </c>
    </row>
    <row r="20" spans="1:15" ht="19.5" customHeight="1">
      <c r="A20" s="21" t="s">
        <v>74</v>
      </c>
      <c r="C20"/>
      <c r="D20" s="69" t="s">
        <v>56</v>
      </c>
      <c r="E20" s="48"/>
      <c r="F20" s="69" t="s">
        <v>56</v>
      </c>
      <c r="G20" s="49" t="s">
        <v>73</v>
      </c>
      <c r="H20" s="69" t="s">
        <v>56</v>
      </c>
      <c r="I20" s="48"/>
      <c r="J20" s="69" t="s">
        <v>56</v>
      </c>
      <c r="K20" s="48"/>
      <c r="L20" s="69" t="s">
        <v>56</v>
      </c>
    </row>
    <row r="21" spans="1:15" ht="19.5" customHeight="1">
      <c r="A21" s="32" t="s">
        <v>62</v>
      </c>
      <c r="C21"/>
      <c r="D21" s="68" t="s">
        <v>56</v>
      </c>
      <c r="E21" s="4"/>
      <c r="F21" s="68" t="s">
        <v>56</v>
      </c>
      <c r="G21" s="4"/>
      <c r="H21" s="68" t="s">
        <v>56</v>
      </c>
      <c r="I21" s="4"/>
      <c r="J21" s="70">
        <f>SUM(J19:J20)</f>
        <v>148819</v>
      </c>
      <c r="K21" s="4"/>
      <c r="L21" s="70">
        <f>SUM(L19:L20)</f>
        <v>148819</v>
      </c>
    </row>
    <row r="22" spans="1:15" ht="19.5" customHeight="1">
      <c r="A22" s="32"/>
      <c r="C22"/>
      <c r="D22" s="58"/>
      <c r="E22" s="71"/>
      <c r="F22" s="58"/>
      <c r="G22" s="71"/>
      <c r="H22" s="58"/>
      <c r="I22" s="71"/>
      <c r="J22" s="6"/>
      <c r="K22" s="71"/>
      <c r="L22" s="6"/>
    </row>
    <row r="23" spans="1:15" ht="19.5" customHeight="1" thickBot="1">
      <c r="A23" s="4" t="s">
        <v>64</v>
      </c>
      <c r="C23" s="4"/>
      <c r="D23" s="72">
        <f>SUM(D10:D21)</f>
        <v>432000</v>
      </c>
      <c r="E23" s="6"/>
      <c r="F23" s="72">
        <f>SUM(F10:F21)</f>
        <v>254000</v>
      </c>
      <c r="G23" s="17"/>
      <c r="H23" s="72">
        <f>SUM(H10:H21)</f>
        <v>43200</v>
      </c>
      <c r="I23" s="6"/>
      <c r="J23" s="72">
        <f>J10+J21</f>
        <v>3587843</v>
      </c>
      <c r="K23" s="6"/>
      <c r="L23" s="72">
        <f>L10+L21</f>
        <v>4317043</v>
      </c>
    </row>
    <row r="24" spans="1:15" ht="19.5" customHeight="1" thickTop="1">
      <c r="A24" s="14" t="s">
        <v>30</v>
      </c>
      <c r="B24" s="63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58</v>
      </c>
      <c r="B25" s="64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5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43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30" t="s">
        <v>44</v>
      </c>
      <c r="G28" s="1"/>
      <c r="H28" s="256" t="s">
        <v>8</v>
      </c>
      <c r="I28" s="256"/>
      <c r="J28" s="256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47</v>
      </c>
      <c r="G29" s="3"/>
      <c r="H29" s="31" t="s">
        <v>45</v>
      </c>
      <c r="I29" s="25"/>
      <c r="J29" s="25"/>
      <c r="K29" s="3"/>
      <c r="L29" s="66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48</v>
      </c>
      <c r="G30" s="3"/>
      <c r="H30" s="3" t="s">
        <v>46</v>
      </c>
      <c r="I30" s="19"/>
      <c r="J30" s="3" t="s">
        <v>2</v>
      </c>
      <c r="K30" s="3"/>
      <c r="L30" s="47" t="s">
        <v>21</v>
      </c>
    </row>
    <row r="31" spans="1:15" ht="21" customHeight="1">
      <c r="A31" s="10"/>
      <c r="D31" s="257" t="s">
        <v>33</v>
      </c>
      <c r="E31" s="257"/>
      <c r="F31" s="257"/>
      <c r="G31" s="257"/>
      <c r="H31" s="257"/>
      <c r="I31" s="257"/>
      <c r="J31" s="257"/>
      <c r="K31" s="257"/>
      <c r="L31" s="257"/>
    </row>
    <row r="32" spans="1:15" ht="21" customHeight="1">
      <c r="A32" s="4" t="s">
        <v>78</v>
      </c>
      <c r="C32" s="1"/>
    </row>
    <row r="33" spans="1:12" ht="19.5" customHeight="1">
      <c r="A33" s="4" t="s">
        <v>76</v>
      </c>
      <c r="C33" s="4"/>
      <c r="D33" s="20">
        <v>432000</v>
      </c>
      <c r="E33" s="20"/>
      <c r="F33" s="20">
        <v>254000</v>
      </c>
      <c r="G33" s="61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66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67" t="s">
        <v>67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68</v>
      </c>
      <c r="B37" s="13">
        <v>9</v>
      </c>
      <c r="C37" s="4"/>
      <c r="D37" s="49" t="s">
        <v>56</v>
      </c>
      <c r="E37" s="48"/>
      <c r="F37" s="49" t="s">
        <v>56</v>
      </c>
      <c r="G37" s="49"/>
      <c r="H37" s="49" t="s">
        <v>56</v>
      </c>
      <c r="I37" s="48"/>
      <c r="J37" s="49" t="s">
        <v>56</v>
      </c>
      <c r="K37" s="48"/>
      <c r="L37" s="49" t="s">
        <v>56</v>
      </c>
    </row>
    <row r="38" spans="1:12" ht="19.5" customHeight="1">
      <c r="A38" s="41" t="s">
        <v>69</v>
      </c>
      <c r="C38" s="4"/>
      <c r="D38" s="68" t="s">
        <v>56</v>
      </c>
      <c r="E38" s="20"/>
      <c r="F38" s="68" t="s">
        <v>56</v>
      </c>
      <c r="G38" s="58"/>
      <c r="H38" s="68" t="s">
        <v>56</v>
      </c>
      <c r="I38" s="20"/>
      <c r="J38" s="68" t="s">
        <v>56</v>
      </c>
      <c r="K38" s="20"/>
      <c r="L38" s="68" t="s">
        <v>56</v>
      </c>
    </row>
    <row r="39" spans="1:12" ht="19.5" customHeight="1">
      <c r="A39" s="32" t="s">
        <v>70</v>
      </c>
      <c r="C39" s="4"/>
      <c r="D39" s="68" t="s">
        <v>56</v>
      </c>
      <c r="E39" s="20"/>
      <c r="F39" s="68" t="s">
        <v>56</v>
      </c>
      <c r="G39" s="58"/>
      <c r="H39" s="68" t="s">
        <v>56</v>
      </c>
      <c r="I39" s="20"/>
      <c r="J39" s="68" t="s">
        <v>56</v>
      </c>
      <c r="K39" s="20"/>
      <c r="L39" s="68" t="s">
        <v>56</v>
      </c>
    </row>
    <row r="40" spans="1:12" ht="19.5" customHeight="1">
      <c r="A40" s="41"/>
      <c r="C40" s="4"/>
      <c r="D40" s="58"/>
      <c r="E40" s="20"/>
      <c r="F40" s="58"/>
      <c r="G40" s="58"/>
      <c r="H40" s="58"/>
      <c r="I40" s="20"/>
      <c r="J40" s="20"/>
      <c r="K40" s="20"/>
      <c r="L40" s="20"/>
    </row>
    <row r="41" spans="1:12" ht="19.5" customHeight="1">
      <c r="A41" s="32" t="s">
        <v>71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72</v>
      </c>
      <c r="B42" s="43"/>
      <c r="C42" s="21"/>
      <c r="D42" s="49" t="s">
        <v>56</v>
      </c>
      <c r="E42" s="48"/>
      <c r="F42" s="49" t="s">
        <v>56</v>
      </c>
      <c r="G42" s="49"/>
      <c r="H42" s="49" t="s">
        <v>56</v>
      </c>
      <c r="I42" s="48"/>
      <c r="J42" s="48">
        <v>265050</v>
      </c>
      <c r="K42" s="48"/>
      <c r="L42" s="48">
        <f>SUM(D42:J42)</f>
        <v>265050</v>
      </c>
    </row>
    <row r="43" spans="1:12" ht="19.5" customHeight="1">
      <c r="A43" s="21" t="s">
        <v>74</v>
      </c>
      <c r="C43"/>
      <c r="D43" s="69" t="s">
        <v>56</v>
      </c>
      <c r="E43" s="48"/>
      <c r="F43" s="69" t="s">
        <v>56</v>
      </c>
      <c r="G43" s="49"/>
      <c r="H43" s="69" t="s">
        <v>56</v>
      </c>
      <c r="I43" s="48"/>
      <c r="J43" s="69" t="s">
        <v>56</v>
      </c>
      <c r="K43" s="48"/>
      <c r="L43" s="69" t="s">
        <v>56</v>
      </c>
    </row>
    <row r="44" spans="1:12" ht="19.5" customHeight="1">
      <c r="A44" s="32" t="s">
        <v>62</v>
      </c>
      <c r="C44"/>
      <c r="D44" s="68" t="s">
        <v>56</v>
      </c>
      <c r="E44" s="4"/>
      <c r="F44" s="68" t="s">
        <v>56</v>
      </c>
      <c r="G44" s="4"/>
      <c r="H44" s="68" t="s">
        <v>56</v>
      </c>
      <c r="I44" s="4"/>
      <c r="J44" s="70">
        <f>SUM(J42:J43)</f>
        <v>265050</v>
      </c>
      <c r="K44" s="4"/>
      <c r="L44" s="70">
        <f>SUM(L42:L43)</f>
        <v>265050</v>
      </c>
    </row>
    <row r="45" spans="1:12" ht="19.5" customHeight="1">
      <c r="A45" s="32"/>
      <c r="C45"/>
      <c r="D45" s="58"/>
      <c r="E45" s="71"/>
      <c r="F45" s="58"/>
      <c r="G45" s="71"/>
      <c r="H45" s="58"/>
      <c r="I45" s="71"/>
      <c r="J45" s="6"/>
      <c r="K45" s="71"/>
      <c r="L45" s="6"/>
    </row>
    <row r="46" spans="1:12" ht="19.5" customHeight="1" thickBot="1">
      <c r="A46" s="4" t="s">
        <v>77</v>
      </c>
      <c r="C46" s="4"/>
      <c r="D46" s="72">
        <f>SUM(D33:D44)</f>
        <v>432000</v>
      </c>
      <c r="E46" s="6"/>
      <c r="F46" s="72">
        <f>SUM(F33:F44)</f>
        <v>254000</v>
      </c>
      <c r="G46" s="17"/>
      <c r="H46" s="72">
        <f>SUM(H33:H44)</f>
        <v>43200</v>
      </c>
      <c r="I46" s="6"/>
      <c r="J46" s="72">
        <f>J33+J44</f>
        <v>4038730</v>
      </c>
      <c r="K46" s="6"/>
      <c r="L46" s="72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zoomScaleSheetLayoutView="115" workbookViewId="0"/>
  </sheetViews>
  <sheetFormatPr defaultColWidth="9.140625" defaultRowHeight="19.5" customHeight="1"/>
  <cols>
    <col min="1" max="1" width="27.5703125" style="1" customWidth="1"/>
    <col min="2" max="2" width="11.28515625" style="1" customWidth="1"/>
    <col min="3" max="3" width="1.5703125" style="1" customWidth="1"/>
    <col min="4" max="4" width="10.42578125" style="1" customWidth="1"/>
    <col min="5" max="5" width="1.5703125" style="1" customWidth="1"/>
    <col min="6" max="6" width="10.85546875" style="1" customWidth="1"/>
    <col min="7" max="7" width="1.5703125" style="1" customWidth="1"/>
    <col min="8" max="8" width="13.42578125" style="1" customWidth="1"/>
    <col min="9" max="9" width="1.5703125" style="1" customWidth="1"/>
    <col min="10" max="10" width="11.140625" style="1" customWidth="1"/>
    <col min="11" max="11" width="10.28515625" style="1" bestFit="1" customWidth="1"/>
    <col min="12" max="16384" width="9.140625" style="1"/>
  </cols>
  <sheetData>
    <row r="1" spans="1:13" s="4" customFormat="1" ht="19.5" customHeight="1">
      <c r="A1" s="161" t="s">
        <v>30</v>
      </c>
      <c r="B1" s="162"/>
      <c r="C1" s="162"/>
      <c r="D1" s="104"/>
      <c r="E1" s="104"/>
      <c r="J1" s="18"/>
    </row>
    <row r="2" spans="1:13" ht="20.25" customHeight="1">
      <c r="A2" s="231" t="s">
        <v>58</v>
      </c>
      <c r="B2" s="81"/>
      <c r="C2" s="81"/>
      <c r="D2" s="92"/>
      <c r="E2" s="177"/>
      <c r="F2" s="177"/>
      <c r="G2" s="177"/>
      <c r="H2" s="177"/>
      <c r="I2" s="177"/>
      <c r="J2" s="18"/>
      <c r="K2" s="177"/>
      <c r="L2" s="177"/>
      <c r="M2" s="177"/>
    </row>
    <row r="3" spans="1:13" ht="19.5" customHeight="1">
      <c r="D3" s="220"/>
    </row>
    <row r="4" spans="1:13" ht="19.5" customHeight="1">
      <c r="B4" s="220" t="s">
        <v>5</v>
      </c>
      <c r="C4" s="220"/>
      <c r="D4" s="220"/>
      <c r="F4" s="256" t="s">
        <v>8</v>
      </c>
      <c r="G4" s="256"/>
      <c r="H4" s="256"/>
    </row>
    <row r="5" spans="1:13" s="220" customFormat="1" ht="19.5" customHeight="1">
      <c r="B5" s="220" t="s">
        <v>20</v>
      </c>
      <c r="D5" s="219" t="s">
        <v>153</v>
      </c>
      <c r="F5" s="31" t="s">
        <v>45</v>
      </c>
      <c r="G5" s="232"/>
      <c r="H5" s="232"/>
      <c r="J5" s="220" t="s">
        <v>4</v>
      </c>
    </row>
    <row r="6" spans="1:13" s="220" customFormat="1" ht="19.5" customHeight="1">
      <c r="B6" s="220" t="s">
        <v>3</v>
      </c>
      <c r="D6" s="219" t="s">
        <v>154</v>
      </c>
      <c r="F6" s="220" t="s">
        <v>46</v>
      </c>
      <c r="G6" s="1"/>
      <c r="H6" s="220" t="s">
        <v>2</v>
      </c>
      <c r="J6" s="220" t="s">
        <v>21</v>
      </c>
    </row>
    <row r="7" spans="1:13" s="220" customFormat="1" ht="19.5" customHeight="1">
      <c r="B7" s="258" t="s">
        <v>33</v>
      </c>
      <c r="C7" s="258"/>
      <c r="D7" s="258"/>
      <c r="E7" s="258"/>
      <c r="F7" s="258"/>
      <c r="G7" s="258"/>
      <c r="H7" s="258"/>
      <c r="I7" s="258"/>
      <c r="J7" s="258"/>
    </row>
    <row r="8" spans="1:13" ht="19.5" customHeight="1">
      <c r="A8" s="81" t="s">
        <v>155</v>
      </c>
    </row>
    <row r="9" spans="1:13" ht="19.5" customHeight="1">
      <c r="A9" s="233" t="s">
        <v>160</v>
      </c>
    </row>
    <row r="10" spans="1:13" ht="19.5" customHeight="1">
      <c r="A10" s="4" t="s">
        <v>129</v>
      </c>
      <c r="B10" s="104">
        <v>432000</v>
      </c>
      <c r="C10" s="104"/>
      <c r="D10" s="104">
        <v>254000</v>
      </c>
      <c r="E10" s="234"/>
      <c r="F10" s="104">
        <v>43200</v>
      </c>
      <c r="G10" s="104"/>
      <c r="H10" s="104">
        <v>5233033</v>
      </c>
      <c r="I10" s="104"/>
      <c r="J10" s="104">
        <f>SUM(B10:I10)</f>
        <v>5962233</v>
      </c>
    </row>
    <row r="11" spans="1:13" ht="19.5" customHeight="1">
      <c r="A11" s="4" t="s">
        <v>156</v>
      </c>
      <c r="B11" s="104"/>
      <c r="C11" s="104"/>
      <c r="D11" s="104"/>
      <c r="E11" s="234"/>
      <c r="F11" s="104"/>
      <c r="G11" s="104"/>
      <c r="H11" s="104"/>
      <c r="I11" s="104"/>
      <c r="J11" s="104"/>
    </row>
    <row r="12" spans="1:13" ht="19.5" customHeight="1">
      <c r="A12" s="235" t="s">
        <v>157</v>
      </c>
      <c r="B12" s="104"/>
      <c r="C12" s="104"/>
      <c r="D12" s="104"/>
      <c r="E12" s="234"/>
      <c r="F12" s="104"/>
      <c r="G12" s="104"/>
      <c r="H12" s="104"/>
      <c r="I12" s="104"/>
      <c r="J12" s="104"/>
    </row>
    <row r="13" spans="1:13" ht="19.5" customHeight="1">
      <c r="A13" s="236" t="s">
        <v>41</v>
      </c>
      <c r="B13" s="196" t="s">
        <v>158</v>
      </c>
      <c r="C13" s="196"/>
      <c r="D13" s="196" t="s">
        <v>158</v>
      </c>
      <c r="E13" s="196"/>
      <c r="F13" s="196" t="s">
        <v>158</v>
      </c>
      <c r="G13" s="237"/>
      <c r="H13" s="237">
        <v>195196</v>
      </c>
      <c r="I13" s="237"/>
      <c r="J13" s="237">
        <f>SUM(B13:H13)</f>
        <v>195196</v>
      </c>
    </row>
    <row r="14" spans="1:13" customFormat="1" ht="19.5" customHeight="1">
      <c r="A14" s="236" t="s">
        <v>65</v>
      </c>
      <c r="B14" s="196" t="s">
        <v>158</v>
      </c>
      <c r="C14" s="196"/>
      <c r="D14" s="196" t="s">
        <v>158</v>
      </c>
      <c r="E14" s="196"/>
      <c r="F14" s="196" t="s">
        <v>158</v>
      </c>
      <c r="G14" s="237"/>
      <c r="H14" s="196" t="s">
        <v>158</v>
      </c>
      <c r="I14" s="196"/>
      <c r="J14" s="196" t="s">
        <v>158</v>
      </c>
    </row>
    <row r="15" spans="1:13" customFormat="1" ht="19.5" customHeight="1">
      <c r="A15" s="81" t="s">
        <v>159</v>
      </c>
      <c r="B15" s="238"/>
      <c r="C15" s="239"/>
      <c r="D15" s="238"/>
      <c r="E15" s="239"/>
      <c r="F15" s="238"/>
      <c r="G15" s="237"/>
      <c r="H15" s="238"/>
      <c r="I15" s="239"/>
      <c r="J15" s="238"/>
    </row>
    <row r="16" spans="1:13" customFormat="1" ht="19.5" customHeight="1">
      <c r="A16" s="235" t="s">
        <v>157</v>
      </c>
      <c r="B16" s="240" t="s">
        <v>158</v>
      </c>
      <c r="C16" s="240"/>
      <c r="D16" s="240" t="s">
        <v>158</v>
      </c>
      <c r="E16" s="240"/>
      <c r="F16" s="240" t="s">
        <v>158</v>
      </c>
      <c r="G16" s="104"/>
      <c r="H16" s="234">
        <f>SUM(H12:H15)</f>
        <v>195196</v>
      </c>
      <c r="I16" s="234"/>
      <c r="J16" s="234">
        <f>SUM(J12:J15)</f>
        <v>195196</v>
      </c>
      <c r="K16" s="241"/>
    </row>
    <row r="17" spans="1:11" ht="19.5" customHeight="1" thickBot="1">
      <c r="A17" s="4" t="s">
        <v>141</v>
      </c>
      <c r="B17" s="242">
        <f>SUM(B10,B16)</f>
        <v>432000</v>
      </c>
      <c r="C17" s="104"/>
      <c r="D17" s="242">
        <f>SUM(D10,D16)</f>
        <v>254000</v>
      </c>
      <c r="E17" s="234"/>
      <c r="F17" s="242">
        <f>SUM(F10,F16)</f>
        <v>43200</v>
      </c>
      <c r="G17" s="104"/>
      <c r="H17" s="242">
        <f>SUM(H10,H16)</f>
        <v>5428229</v>
      </c>
      <c r="I17" s="104"/>
      <c r="J17" s="242">
        <f>SUM(J10,J16)</f>
        <v>6157429</v>
      </c>
      <c r="K17" s="92"/>
    </row>
    <row r="18" spans="1:11" ht="19.5" customHeight="1" thickTop="1"/>
    <row r="19" spans="1:11" ht="19.5" customHeight="1">
      <c r="A19" s="81" t="s">
        <v>155</v>
      </c>
    </row>
    <row r="20" spans="1:11" ht="19.5" customHeight="1">
      <c r="A20" s="233" t="s">
        <v>161</v>
      </c>
    </row>
    <row r="21" spans="1:11" ht="19.5" customHeight="1">
      <c r="A21" s="4" t="s">
        <v>142</v>
      </c>
      <c r="B21" s="104">
        <v>432000</v>
      </c>
      <c r="C21" s="104"/>
      <c r="D21" s="104">
        <v>254000</v>
      </c>
      <c r="E21" s="234"/>
      <c r="F21" s="104">
        <v>43200</v>
      </c>
      <c r="G21" s="104"/>
      <c r="H21" s="104">
        <v>5528317</v>
      </c>
      <c r="I21" s="104"/>
      <c r="J21" s="104">
        <f>SUM(B21:I21)</f>
        <v>6257517</v>
      </c>
    </row>
    <row r="22" spans="1:11" ht="19.5" customHeight="1">
      <c r="A22" s="4" t="s">
        <v>156</v>
      </c>
      <c r="B22" s="104"/>
      <c r="C22" s="104"/>
      <c r="D22" s="104"/>
      <c r="E22" s="234"/>
      <c r="F22" s="104"/>
      <c r="G22" s="104"/>
      <c r="H22" s="104"/>
      <c r="I22" s="104"/>
      <c r="J22" s="104"/>
    </row>
    <row r="23" spans="1:11" ht="19.5" customHeight="1">
      <c r="A23" s="235" t="s">
        <v>157</v>
      </c>
      <c r="B23" s="104"/>
      <c r="C23" s="104"/>
      <c r="D23" s="104"/>
      <c r="E23" s="234"/>
      <c r="F23" s="104"/>
      <c r="G23" s="104"/>
      <c r="H23" s="104"/>
      <c r="I23" s="104"/>
      <c r="J23" s="104"/>
    </row>
    <row r="24" spans="1:11" ht="19.5" customHeight="1">
      <c r="A24" s="236" t="s">
        <v>41</v>
      </c>
      <c r="B24" s="196" t="s">
        <v>158</v>
      </c>
      <c r="C24" s="196"/>
      <c r="D24" s="196" t="s">
        <v>158</v>
      </c>
      <c r="E24" s="196"/>
      <c r="F24" s="196" t="s">
        <v>158</v>
      </c>
      <c r="G24" s="237"/>
      <c r="H24" s="237">
        <f>'PL4'!D26</f>
        <v>133874</v>
      </c>
      <c r="I24" s="237"/>
      <c r="J24" s="237">
        <f>SUM(B24:H24)</f>
        <v>133874</v>
      </c>
    </row>
    <row r="25" spans="1:11" customFormat="1" ht="19.5" customHeight="1">
      <c r="A25" s="236" t="s">
        <v>65</v>
      </c>
      <c r="B25" s="196" t="s">
        <v>158</v>
      </c>
      <c r="C25" s="196"/>
      <c r="D25" s="196" t="s">
        <v>158</v>
      </c>
      <c r="E25" s="196"/>
      <c r="F25" s="196" t="s">
        <v>158</v>
      </c>
      <c r="G25" s="237"/>
      <c r="H25" s="196" t="s">
        <v>158</v>
      </c>
      <c r="I25" s="196"/>
      <c r="J25" s="196" t="s">
        <v>56</v>
      </c>
    </row>
    <row r="26" spans="1:11" customFormat="1" ht="19.5" customHeight="1">
      <c r="A26" s="81" t="s">
        <v>159</v>
      </c>
      <c r="B26" s="238"/>
      <c r="C26" s="239"/>
      <c r="D26" s="238"/>
      <c r="E26" s="239"/>
      <c r="F26" s="238"/>
      <c r="G26" s="237"/>
      <c r="H26" s="238"/>
      <c r="I26" s="239"/>
      <c r="J26" s="238"/>
    </row>
    <row r="27" spans="1:11" customFormat="1" ht="19.5" customHeight="1">
      <c r="A27" s="235" t="s">
        <v>157</v>
      </c>
      <c r="B27" s="240" t="s">
        <v>158</v>
      </c>
      <c r="C27" s="240"/>
      <c r="D27" s="240" t="s">
        <v>158</v>
      </c>
      <c r="E27" s="240"/>
      <c r="F27" s="240" t="s">
        <v>158</v>
      </c>
      <c r="G27" s="104"/>
      <c r="H27" s="234">
        <f>SUM(H23:H26)</f>
        <v>133874</v>
      </c>
      <c r="I27" s="234"/>
      <c r="J27" s="234">
        <f>SUM(J23:J26)</f>
        <v>133874</v>
      </c>
      <c r="K27" s="241"/>
    </row>
    <row r="28" spans="1:11" ht="19.5" customHeight="1" thickBot="1">
      <c r="A28" s="4" t="s">
        <v>143</v>
      </c>
      <c r="B28" s="242">
        <f>SUM(B21,B27)</f>
        <v>432000</v>
      </c>
      <c r="C28" s="104"/>
      <c r="D28" s="242">
        <f>SUM(D21,D27)</f>
        <v>254000</v>
      </c>
      <c r="E28" s="234"/>
      <c r="F28" s="242">
        <f>SUM(F21,F27)</f>
        <v>43200</v>
      </c>
      <c r="G28" s="104"/>
      <c r="H28" s="242">
        <f>SUM(H21,H27)</f>
        <v>5662191</v>
      </c>
      <c r="I28" s="104"/>
      <c r="J28" s="242">
        <f>SUM(J21,J27)</f>
        <v>6391391</v>
      </c>
      <c r="K28" s="141"/>
    </row>
    <row r="29" spans="1:11" ht="19.5" customHeight="1" thickTop="1"/>
  </sheetData>
  <mergeCells count="2">
    <mergeCell ref="F4:H4"/>
    <mergeCell ref="B7:J7"/>
  </mergeCells>
  <pageMargins left="0.7" right="0.7" top="0.48" bottom="0.5" header="0.5" footer="0.5"/>
  <pageSetup paperSize="9" scale="98" firstPageNumber="5" orientation="portrait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Normal="100" zoomScaleSheetLayoutView="100" zoomScalePageLayoutView="115" workbookViewId="0"/>
  </sheetViews>
  <sheetFormatPr defaultColWidth="9.140625" defaultRowHeight="20.25" customHeight="1"/>
  <cols>
    <col min="1" max="1" width="1.85546875" style="8" customWidth="1"/>
    <col min="2" max="3" width="1.85546875" style="87" customWidth="1"/>
    <col min="4" max="4" width="13.85546875" style="88" customWidth="1"/>
    <col min="5" max="5" width="40.85546875" style="87" customWidth="1"/>
    <col min="6" max="6" width="8.28515625" style="87" customWidth="1"/>
    <col min="7" max="7" width="12.42578125" style="7" customWidth="1"/>
    <col min="8" max="8" width="1.5703125" style="7" customWidth="1"/>
    <col min="9" max="9" width="12.42578125" style="7" customWidth="1"/>
    <col min="10" max="10" width="1.28515625" style="8" customWidth="1"/>
    <col min="11" max="11" width="12.85546875" style="140" customWidth="1"/>
    <col min="12" max="12" width="3.7109375" style="8" customWidth="1"/>
    <col min="13" max="13" width="11.28515625" style="140" customWidth="1"/>
    <col min="14" max="14" width="2.7109375" style="8" customWidth="1"/>
    <col min="15" max="15" width="11.28515625" style="2" customWidth="1"/>
    <col min="16" max="16384" width="9.140625" style="2"/>
  </cols>
  <sheetData>
    <row r="1" spans="1:13" s="4" customFormat="1" ht="19.5" customHeight="1">
      <c r="A1" s="14" t="s">
        <v>30</v>
      </c>
      <c r="B1" s="5"/>
      <c r="C1" s="5"/>
      <c r="D1" s="114"/>
      <c r="E1" s="12"/>
      <c r="F1" s="12"/>
      <c r="G1" s="71"/>
      <c r="H1" s="5"/>
      <c r="I1" s="71"/>
      <c r="J1" s="12"/>
      <c r="K1" s="224"/>
      <c r="M1" s="229"/>
    </row>
    <row r="2" spans="1:13" ht="20.25" customHeight="1">
      <c r="A2" s="15" t="s">
        <v>59</v>
      </c>
      <c r="B2" s="9"/>
      <c r="C2" s="9"/>
      <c r="D2" s="115"/>
      <c r="E2" s="9"/>
      <c r="F2" s="9"/>
      <c r="G2" s="9"/>
      <c r="H2" s="9"/>
      <c r="I2" s="9"/>
    </row>
    <row r="3" spans="1:13" ht="20.25" customHeight="1">
      <c r="A3" s="89"/>
      <c r="B3" s="5"/>
      <c r="C3" s="5"/>
      <c r="D3" s="116"/>
      <c r="E3" s="5"/>
      <c r="F3" s="5"/>
      <c r="G3" s="6"/>
      <c r="H3" s="6"/>
      <c r="I3" s="6"/>
    </row>
    <row r="4" spans="1:13" ht="20.25" customHeight="1">
      <c r="A4" s="89"/>
      <c r="B4" s="5"/>
      <c r="C4" s="5"/>
      <c r="D4" s="116"/>
      <c r="E4" s="5"/>
      <c r="F4" s="5"/>
      <c r="G4" s="261" t="s">
        <v>144</v>
      </c>
      <c r="H4" s="262"/>
      <c r="I4" s="262"/>
    </row>
    <row r="5" spans="1:13" ht="20.25" customHeight="1">
      <c r="A5" s="89"/>
      <c r="B5" s="5"/>
      <c r="C5" s="5"/>
      <c r="D5" s="116"/>
      <c r="E5" s="5"/>
      <c r="F5" s="5"/>
      <c r="G5" s="263" t="s">
        <v>140</v>
      </c>
      <c r="H5" s="263"/>
      <c r="I5" s="263"/>
    </row>
    <row r="6" spans="1:13" ht="20.25" customHeight="1">
      <c r="E6" s="97"/>
      <c r="F6" s="43"/>
      <c r="G6" s="166">
        <v>2022</v>
      </c>
      <c r="H6" s="1"/>
      <c r="I6" s="166">
        <v>2021</v>
      </c>
    </row>
    <row r="7" spans="1:13" ht="20.25" customHeight="1">
      <c r="E7" s="2"/>
      <c r="F7" s="2"/>
      <c r="G7" s="255" t="s">
        <v>33</v>
      </c>
      <c r="H7" s="255"/>
      <c r="I7" s="255"/>
    </row>
    <row r="8" spans="1:13" ht="20.25" customHeight="1">
      <c r="A8" s="84" t="s">
        <v>22</v>
      </c>
      <c r="B8" s="85"/>
      <c r="C8" s="85"/>
      <c r="D8" s="86"/>
      <c r="E8" s="85"/>
      <c r="F8" s="85"/>
      <c r="G8" s="85"/>
      <c r="H8" s="87"/>
      <c r="I8" s="85"/>
    </row>
    <row r="9" spans="1:13" ht="20.25" customHeight="1">
      <c r="A9" s="117" t="s">
        <v>41</v>
      </c>
      <c r="B9" s="50"/>
      <c r="C9" s="50"/>
      <c r="D9" s="39"/>
      <c r="E9" s="50"/>
      <c r="F9" s="50"/>
      <c r="G9" s="26">
        <v>133874</v>
      </c>
      <c r="H9" s="11"/>
      <c r="I9" s="26">
        <v>195196</v>
      </c>
    </row>
    <row r="10" spans="1:13" ht="20.25" customHeight="1">
      <c r="A10" s="118" t="s">
        <v>86</v>
      </c>
      <c r="B10" s="50"/>
      <c r="C10" s="50"/>
      <c r="D10" s="39"/>
      <c r="E10" s="50"/>
      <c r="F10" s="50"/>
      <c r="G10" s="26"/>
      <c r="H10" s="11"/>
      <c r="I10" s="26"/>
    </row>
    <row r="11" spans="1:13" ht="20.25" customHeight="1">
      <c r="A11" s="11" t="s">
        <v>80</v>
      </c>
      <c r="B11" s="22"/>
      <c r="C11" s="22"/>
      <c r="D11" s="23"/>
      <c r="E11" s="22"/>
      <c r="F11" s="22"/>
      <c r="G11" s="75">
        <v>25801</v>
      </c>
      <c r="H11" s="27"/>
      <c r="I11" s="75">
        <v>48685</v>
      </c>
    </row>
    <row r="12" spans="1:13" ht="20.25" customHeight="1">
      <c r="A12" s="21" t="s">
        <v>52</v>
      </c>
      <c r="B12" s="22"/>
      <c r="C12" s="22"/>
      <c r="D12" s="23"/>
      <c r="E12" s="22"/>
      <c r="F12" s="22"/>
      <c r="G12" s="74">
        <v>97130</v>
      </c>
      <c r="H12" s="11"/>
      <c r="I12" s="74">
        <v>103496</v>
      </c>
    </row>
    <row r="13" spans="1:13" ht="20.25" customHeight="1">
      <c r="A13" s="21" t="s">
        <v>117</v>
      </c>
      <c r="B13" s="22"/>
      <c r="C13" s="22"/>
      <c r="D13" s="23"/>
      <c r="E13" s="22"/>
      <c r="F13" s="22"/>
      <c r="G13" s="74">
        <v>340</v>
      </c>
      <c r="H13" s="11"/>
      <c r="I13" s="74">
        <v>368</v>
      </c>
    </row>
    <row r="14" spans="1:13" ht="20.25" customHeight="1">
      <c r="A14" s="117" t="s">
        <v>167</v>
      </c>
      <c r="B14" s="22"/>
      <c r="C14" s="22"/>
      <c r="D14" s="23"/>
      <c r="E14" s="22"/>
      <c r="F14" s="22"/>
      <c r="G14" s="74">
        <v>-2409</v>
      </c>
      <c r="H14" s="27"/>
      <c r="I14" s="74">
        <v>12816</v>
      </c>
    </row>
    <row r="15" spans="1:13" ht="20.25" customHeight="1">
      <c r="A15" s="59" t="s">
        <v>166</v>
      </c>
      <c r="B15" s="50"/>
      <c r="C15" s="50"/>
      <c r="D15" s="39"/>
      <c r="E15" s="50"/>
      <c r="F15" s="50"/>
      <c r="G15" s="177">
        <v>-56</v>
      </c>
      <c r="H15" s="11"/>
      <c r="I15" s="177">
        <v>-308</v>
      </c>
    </row>
    <row r="16" spans="1:13" ht="20.25" customHeight="1">
      <c r="A16" s="117" t="s">
        <v>138</v>
      </c>
      <c r="B16" s="22"/>
      <c r="C16" s="22"/>
      <c r="D16" s="23"/>
      <c r="E16" s="22"/>
      <c r="F16" s="22"/>
      <c r="G16" s="74">
        <v>-5159</v>
      </c>
      <c r="H16" s="27"/>
      <c r="I16" s="74">
        <v>-14874</v>
      </c>
    </row>
    <row r="17" spans="1:14" ht="20.25" customHeight="1">
      <c r="A17" s="21" t="s">
        <v>162</v>
      </c>
      <c r="B17" s="22"/>
      <c r="C17" s="22"/>
      <c r="D17" s="23"/>
      <c r="E17" s="22"/>
      <c r="F17" s="29"/>
      <c r="G17" s="185">
        <v>-6376</v>
      </c>
      <c r="H17" s="27"/>
      <c r="I17" s="74">
        <v>-651</v>
      </c>
      <c r="J17" s="11"/>
    </row>
    <row r="18" spans="1:14" ht="20.25" customHeight="1">
      <c r="A18" s="117" t="s">
        <v>109</v>
      </c>
      <c r="B18" s="22"/>
      <c r="C18" s="22"/>
      <c r="D18" s="23"/>
      <c r="E18" s="22"/>
      <c r="F18" s="29"/>
      <c r="G18" s="209">
        <v>0</v>
      </c>
      <c r="H18" s="27"/>
      <c r="I18" s="74">
        <v>-732</v>
      </c>
    </row>
    <row r="19" spans="1:14" ht="20.25" customHeight="1">
      <c r="A19" s="42" t="s">
        <v>26</v>
      </c>
      <c r="B19" s="22"/>
      <c r="C19" s="22"/>
      <c r="D19" s="23"/>
      <c r="E19" s="22"/>
      <c r="F19" s="22"/>
      <c r="G19" s="119">
        <v>-814</v>
      </c>
      <c r="H19" s="27"/>
      <c r="I19" s="119">
        <v>-1484</v>
      </c>
    </row>
    <row r="20" spans="1:14" ht="20.25" customHeight="1">
      <c r="A20" s="11"/>
      <c r="B20" s="120"/>
      <c r="C20" s="22"/>
      <c r="D20" s="23"/>
      <c r="E20" s="22"/>
      <c r="F20" s="22"/>
      <c r="G20" s="27">
        <f>SUM(G9:G19)</f>
        <v>242331</v>
      </c>
      <c r="H20" s="27"/>
      <c r="I20" s="27">
        <f>SUM(I9:I19)</f>
        <v>342512</v>
      </c>
    </row>
    <row r="21" spans="1:14" ht="20.25" customHeight="1">
      <c r="A21" s="118" t="s">
        <v>23</v>
      </c>
      <c r="B21" s="50"/>
      <c r="C21" s="50"/>
      <c r="D21" s="39"/>
      <c r="E21" s="50"/>
      <c r="F21" s="50"/>
      <c r="G21" s="27"/>
      <c r="H21" s="27"/>
      <c r="I21" s="27"/>
    </row>
    <row r="22" spans="1:14" ht="20.25" customHeight="1">
      <c r="A22" s="117" t="s">
        <v>38</v>
      </c>
      <c r="B22" s="22"/>
      <c r="C22" s="22"/>
      <c r="D22" s="23"/>
      <c r="E22" s="22"/>
      <c r="F22" s="22"/>
      <c r="G22" s="177">
        <v>-174232</v>
      </c>
      <c r="H22" s="27"/>
      <c r="I22" s="177">
        <v>-124689</v>
      </c>
    </row>
    <row r="23" spans="1:14" ht="20.25" customHeight="1">
      <c r="A23" s="117" t="s">
        <v>27</v>
      </c>
      <c r="B23" s="22"/>
      <c r="C23" s="22"/>
      <c r="D23" s="23"/>
      <c r="E23" s="22"/>
      <c r="F23" s="22"/>
      <c r="G23" s="177">
        <v>-70156</v>
      </c>
      <c r="H23" s="27"/>
      <c r="I23" s="177">
        <v>-39358</v>
      </c>
    </row>
    <row r="24" spans="1:14" ht="20.25" customHeight="1">
      <c r="A24" s="54" t="s">
        <v>31</v>
      </c>
      <c r="B24" s="22"/>
      <c r="C24" s="22"/>
      <c r="D24" s="23"/>
      <c r="E24" s="22"/>
      <c r="F24" s="22"/>
      <c r="G24" s="177">
        <v>8283</v>
      </c>
      <c r="H24" s="27"/>
      <c r="I24" s="177">
        <v>-8867</v>
      </c>
    </row>
    <row r="25" spans="1:14" ht="20.25" customHeight="1">
      <c r="A25" s="117" t="s">
        <v>28</v>
      </c>
      <c r="B25" s="22"/>
      <c r="C25" s="22"/>
      <c r="D25" s="23"/>
      <c r="E25" s="22"/>
      <c r="F25" s="22"/>
      <c r="G25" s="177">
        <v>3118</v>
      </c>
      <c r="H25" s="27"/>
      <c r="I25" s="177">
        <v>267</v>
      </c>
    </row>
    <row r="26" spans="1:14" ht="20.25" customHeight="1">
      <c r="A26" s="117" t="s">
        <v>25</v>
      </c>
      <c r="B26" s="22"/>
      <c r="C26" s="22"/>
      <c r="D26" s="23"/>
      <c r="E26" s="22"/>
      <c r="F26" s="22"/>
      <c r="G26" s="209">
        <v>0</v>
      </c>
      <c r="H26" s="27"/>
      <c r="I26" s="177">
        <v>9</v>
      </c>
    </row>
    <row r="27" spans="1:14" s="24" customFormat="1" ht="20.25" customHeight="1">
      <c r="A27" s="55" t="s">
        <v>29</v>
      </c>
      <c r="B27" s="22"/>
      <c r="C27" s="22"/>
      <c r="D27" s="23"/>
      <c r="E27" s="22"/>
      <c r="F27" s="22"/>
      <c r="G27" s="177">
        <v>85693</v>
      </c>
      <c r="H27" s="27"/>
      <c r="I27" s="177">
        <v>59385</v>
      </c>
      <c r="J27" s="11"/>
      <c r="K27" s="73"/>
      <c r="L27" s="11"/>
      <c r="M27" s="73"/>
      <c r="N27" s="11"/>
    </row>
    <row r="28" spans="1:14" s="24" customFormat="1" ht="20.25" customHeight="1">
      <c r="A28" s="55" t="s">
        <v>104</v>
      </c>
      <c r="B28" s="22"/>
      <c r="C28" s="22"/>
      <c r="D28" s="23"/>
      <c r="E28" s="22"/>
      <c r="F28" s="22"/>
      <c r="G28" s="177">
        <v>-14145</v>
      </c>
      <c r="H28" s="27"/>
      <c r="I28" s="177">
        <v>6396</v>
      </c>
      <c r="J28" s="11"/>
      <c r="K28" s="73"/>
      <c r="L28" s="11"/>
      <c r="M28" s="73"/>
      <c r="N28" s="11"/>
    </row>
    <row r="29" spans="1:14" s="24" customFormat="1" ht="20.25" customHeight="1">
      <c r="A29" s="121" t="s">
        <v>112</v>
      </c>
      <c r="B29" s="22"/>
      <c r="C29" s="22"/>
      <c r="D29" s="23"/>
      <c r="E29" s="22"/>
      <c r="F29" s="22"/>
      <c r="G29" s="177">
        <v>1428</v>
      </c>
      <c r="H29" s="27"/>
      <c r="I29" s="177">
        <v>857</v>
      </c>
      <c r="J29" s="11"/>
      <c r="K29" s="73"/>
      <c r="L29" s="11"/>
      <c r="M29" s="73"/>
      <c r="N29" s="11"/>
    </row>
    <row r="30" spans="1:14" s="24" customFormat="1" ht="20.25" customHeight="1">
      <c r="A30" s="46" t="s">
        <v>119</v>
      </c>
      <c r="B30" s="22"/>
      <c r="C30" s="22"/>
      <c r="D30" s="23"/>
      <c r="E30" s="22"/>
      <c r="F30" s="22"/>
      <c r="G30" s="177">
        <v>41294</v>
      </c>
      <c r="H30" s="27"/>
      <c r="I30" s="177">
        <v>48579</v>
      </c>
      <c r="J30" s="11"/>
      <c r="K30" s="73"/>
      <c r="L30" s="11"/>
      <c r="M30" s="73"/>
      <c r="N30" s="11"/>
    </row>
    <row r="31" spans="1:14" s="24" customFormat="1" ht="20.25" customHeight="1">
      <c r="A31" s="24" t="s">
        <v>1</v>
      </c>
      <c r="B31" s="22"/>
      <c r="C31" s="22"/>
      <c r="D31" s="23"/>
      <c r="E31" s="22"/>
      <c r="F31" s="22"/>
      <c r="G31" s="209">
        <v>-7734</v>
      </c>
      <c r="H31" s="27"/>
      <c r="I31" s="177">
        <v>-9480</v>
      </c>
      <c r="J31" s="11"/>
      <c r="K31" s="73"/>
      <c r="L31" s="11"/>
      <c r="M31" s="73"/>
      <c r="N31" s="11"/>
    </row>
    <row r="32" spans="1:14" s="24" customFormat="1" ht="20.25" customHeight="1">
      <c r="A32" s="144" t="s">
        <v>131</v>
      </c>
      <c r="B32" s="145"/>
      <c r="C32" s="145"/>
      <c r="D32" s="146"/>
      <c r="E32" s="145"/>
      <c r="F32" s="145"/>
      <c r="G32" s="187">
        <v>-13524</v>
      </c>
      <c r="H32" s="27"/>
      <c r="I32" s="187">
        <v>-12381</v>
      </c>
      <c r="J32" s="11"/>
      <c r="K32" s="73"/>
      <c r="L32" s="11"/>
      <c r="M32" s="73"/>
      <c r="N32" s="11"/>
    </row>
    <row r="33" spans="1:9" ht="20.25" customHeight="1">
      <c r="A33" s="38" t="s">
        <v>96</v>
      </c>
      <c r="B33" s="120"/>
      <c r="C33" s="120"/>
      <c r="D33" s="122"/>
      <c r="E33" s="120"/>
      <c r="F33" s="120"/>
      <c r="G33" s="123">
        <f>SUM(G20:G32)</f>
        <v>102356</v>
      </c>
      <c r="H33" s="124"/>
      <c r="I33" s="123">
        <f>SUM(I20:I32)</f>
        <v>263230</v>
      </c>
    </row>
    <row r="34" spans="1:9" ht="20.25" customHeight="1">
      <c r="A34" s="42" t="s">
        <v>85</v>
      </c>
      <c r="B34" s="22"/>
      <c r="C34" s="22"/>
      <c r="D34" s="23"/>
      <c r="E34" s="22"/>
      <c r="F34" s="22"/>
      <c r="G34" s="187">
        <v>-1</v>
      </c>
      <c r="H34" s="27"/>
      <c r="I34" s="187">
        <v>-7</v>
      </c>
    </row>
    <row r="35" spans="1:9" ht="20.25" customHeight="1">
      <c r="A35" s="125" t="s">
        <v>53</v>
      </c>
      <c r="B35" s="22"/>
      <c r="C35" s="22"/>
      <c r="D35" s="23"/>
      <c r="E35" s="22"/>
      <c r="F35" s="22"/>
      <c r="G35" s="126">
        <f>SUM(G33:G34)</f>
        <v>102355</v>
      </c>
      <c r="H35" s="124"/>
      <c r="I35" s="126">
        <f>SUM(I33:I34)</f>
        <v>263223</v>
      </c>
    </row>
    <row r="36" spans="1:9" ht="20.25" customHeight="1">
      <c r="A36" s="125"/>
      <c r="B36" s="22"/>
      <c r="C36" s="22"/>
      <c r="D36" s="23"/>
      <c r="E36" s="22"/>
      <c r="F36" s="22"/>
      <c r="G36" s="124"/>
      <c r="H36" s="124"/>
      <c r="I36" s="124"/>
    </row>
    <row r="37" spans="1:9" ht="20.25" customHeight="1">
      <c r="A37" s="34" t="s">
        <v>30</v>
      </c>
      <c r="B37" s="35"/>
      <c r="C37" s="35"/>
      <c r="D37" s="40"/>
      <c r="E37" s="35"/>
      <c r="F37" s="35"/>
      <c r="G37" s="20"/>
      <c r="H37" s="20"/>
      <c r="I37" s="20"/>
    </row>
    <row r="38" spans="1:9" ht="20.25" customHeight="1">
      <c r="A38" s="51" t="s">
        <v>59</v>
      </c>
      <c r="B38" s="52"/>
      <c r="C38" s="52"/>
      <c r="D38" s="53"/>
      <c r="E38" s="52"/>
      <c r="F38" s="52"/>
      <c r="G38" s="52"/>
      <c r="H38" s="52"/>
      <c r="I38" s="52"/>
    </row>
    <row r="39" spans="1:9" ht="20.25" customHeight="1">
      <c r="A39" s="45"/>
      <c r="B39" s="35"/>
      <c r="C39" s="35"/>
      <c r="D39" s="40"/>
      <c r="E39" s="35"/>
      <c r="F39" s="35"/>
      <c r="G39" s="20"/>
      <c r="H39" s="20"/>
      <c r="I39" s="20"/>
    </row>
    <row r="40" spans="1:9" ht="20.25" customHeight="1">
      <c r="A40" s="33"/>
      <c r="B40" s="35"/>
      <c r="C40" s="35"/>
      <c r="D40" s="40"/>
      <c r="E40" s="35"/>
      <c r="F40" s="35"/>
      <c r="G40" s="264" t="s">
        <v>144</v>
      </c>
      <c r="H40" s="265"/>
      <c r="I40" s="265"/>
    </row>
    <row r="41" spans="1:9" ht="20.25" customHeight="1">
      <c r="A41" s="33"/>
      <c r="B41" s="35"/>
      <c r="C41" s="35"/>
      <c r="D41" s="40"/>
      <c r="E41" s="35"/>
      <c r="F41" s="35"/>
      <c r="G41" s="266" t="s">
        <v>140</v>
      </c>
      <c r="H41" s="266"/>
      <c r="I41" s="266"/>
    </row>
    <row r="42" spans="1:9" ht="20.25" customHeight="1">
      <c r="A42" s="11"/>
      <c r="B42" s="50"/>
      <c r="C42" s="50"/>
      <c r="D42" s="39"/>
      <c r="E42" s="38"/>
      <c r="F42" s="43" t="s">
        <v>14</v>
      </c>
      <c r="G42" s="166">
        <v>2022</v>
      </c>
      <c r="H42" s="1"/>
      <c r="I42" s="166">
        <v>2021</v>
      </c>
    </row>
    <row r="43" spans="1:9" ht="20.25" customHeight="1">
      <c r="A43" s="11"/>
      <c r="B43" s="50"/>
      <c r="C43" s="50"/>
      <c r="D43" s="40"/>
      <c r="E43" s="44"/>
      <c r="F43" s="44"/>
      <c r="G43" s="259" t="s">
        <v>33</v>
      </c>
      <c r="H43" s="259"/>
      <c r="I43" s="259"/>
    </row>
    <row r="44" spans="1:9" ht="20.25" customHeight="1">
      <c r="A44" s="127" t="s">
        <v>24</v>
      </c>
      <c r="B44" s="22"/>
      <c r="C44" s="22"/>
      <c r="D44" s="23"/>
      <c r="E44" s="22"/>
      <c r="F44" s="22"/>
      <c r="G44" s="11"/>
      <c r="H44" s="11"/>
      <c r="I44" s="11"/>
    </row>
    <row r="45" spans="1:9" ht="20.25" customHeight="1">
      <c r="A45" s="59" t="s">
        <v>130</v>
      </c>
      <c r="B45" s="22"/>
      <c r="C45" s="22"/>
      <c r="D45" s="23"/>
      <c r="E45" s="22"/>
      <c r="F45" s="22"/>
      <c r="G45" s="209">
        <v>0</v>
      </c>
      <c r="H45" s="11"/>
      <c r="I45" s="185">
        <v>650365</v>
      </c>
    </row>
    <row r="46" spans="1:9" ht="20.25" customHeight="1">
      <c r="A46" s="59" t="s">
        <v>118</v>
      </c>
      <c r="B46" s="50"/>
      <c r="C46" s="50"/>
      <c r="D46" s="39"/>
      <c r="E46" s="50"/>
      <c r="F46" s="29"/>
      <c r="G46" s="209">
        <v>0</v>
      </c>
      <c r="H46" s="11"/>
      <c r="I46" s="177">
        <v>732</v>
      </c>
    </row>
    <row r="47" spans="1:9" ht="20.25" customHeight="1">
      <c r="A47" s="117" t="s">
        <v>132</v>
      </c>
      <c r="B47" s="22"/>
      <c r="C47" s="22"/>
      <c r="D47" s="23"/>
      <c r="E47" s="22"/>
      <c r="F47" s="22"/>
      <c r="G47" s="177">
        <v>-15003</v>
      </c>
      <c r="H47" s="11"/>
      <c r="I47" s="177">
        <v>-40914</v>
      </c>
    </row>
    <row r="48" spans="1:9" ht="20.25" customHeight="1">
      <c r="A48" s="59" t="s">
        <v>110</v>
      </c>
      <c r="B48" s="50"/>
      <c r="C48" s="50"/>
      <c r="D48" s="39"/>
      <c r="E48" s="50"/>
      <c r="F48" s="50"/>
      <c r="G48" s="177">
        <v>-117</v>
      </c>
      <c r="H48" s="11"/>
      <c r="I48" s="177">
        <v>-25</v>
      </c>
    </row>
    <row r="49" spans="1:14" ht="20.25" customHeight="1">
      <c r="A49" s="125" t="s">
        <v>133</v>
      </c>
      <c r="B49" s="22"/>
      <c r="C49" s="22"/>
      <c r="D49" s="23"/>
      <c r="E49" s="22"/>
      <c r="F49" s="22"/>
      <c r="G49" s="128">
        <f>SUM(G45:G48)</f>
        <v>-15120</v>
      </c>
      <c r="H49" s="33"/>
      <c r="I49" s="128">
        <f>SUM(I45:I48)</f>
        <v>610158</v>
      </c>
    </row>
    <row r="50" spans="1:14" ht="20.25" customHeight="1">
      <c r="A50" s="125"/>
      <c r="B50" s="22"/>
      <c r="C50" s="22"/>
      <c r="D50" s="23"/>
      <c r="E50" s="22"/>
      <c r="F50" s="22"/>
      <c r="G50" s="129"/>
      <c r="H50" s="33"/>
      <c r="I50" s="129"/>
    </row>
    <row r="51" spans="1:14" ht="20.25" customHeight="1">
      <c r="A51" s="127" t="s">
        <v>168</v>
      </c>
      <c r="B51" s="22"/>
      <c r="C51" s="22"/>
      <c r="D51" s="23"/>
      <c r="E51" s="22"/>
      <c r="F51" s="22"/>
      <c r="G51" s="28"/>
      <c r="H51" s="28"/>
      <c r="I51" s="28"/>
    </row>
    <row r="52" spans="1:14" ht="20.25" customHeight="1">
      <c r="A52" s="130" t="s">
        <v>163</v>
      </c>
      <c r="B52" s="26"/>
      <c r="C52" s="26"/>
      <c r="D52" s="131"/>
      <c r="E52" s="26"/>
      <c r="F52" s="26"/>
      <c r="G52" s="217">
        <v>0</v>
      </c>
      <c r="H52" s="11"/>
      <c r="I52" s="26">
        <v>-1</v>
      </c>
    </row>
    <row r="53" spans="1:14" ht="20.25" customHeight="1">
      <c r="A53" s="125" t="s">
        <v>169</v>
      </c>
      <c r="B53" s="22"/>
      <c r="C53" s="22"/>
      <c r="D53" s="23"/>
      <c r="E53" s="22"/>
      <c r="F53" s="22"/>
      <c r="G53" s="217">
        <f>SUM(G52:G52)</f>
        <v>0</v>
      </c>
      <c r="H53" s="33"/>
      <c r="I53" s="132">
        <f>SUM(I52:I52)</f>
        <v>-1</v>
      </c>
    </row>
    <row r="54" spans="1:14" ht="20.25" customHeight="1">
      <c r="A54" s="24"/>
      <c r="B54" s="22"/>
      <c r="C54" s="22"/>
      <c r="D54" s="23"/>
      <c r="E54" s="22"/>
      <c r="F54" s="22"/>
      <c r="G54" s="11"/>
      <c r="H54" s="11"/>
      <c r="I54" s="11"/>
    </row>
    <row r="55" spans="1:14" s="71" customFormat="1" ht="20.25" customHeight="1">
      <c r="A55" s="125" t="s">
        <v>122</v>
      </c>
      <c r="B55" s="120"/>
      <c r="C55" s="120"/>
      <c r="D55" s="122"/>
      <c r="E55" s="120"/>
      <c r="F55" s="120"/>
      <c r="G55" s="133">
        <f>G35+G49+G53</f>
        <v>87235</v>
      </c>
      <c r="H55" s="33"/>
      <c r="I55" s="133">
        <f>I35+I49+I53</f>
        <v>873380</v>
      </c>
      <c r="J55" s="89"/>
      <c r="K55" s="140"/>
      <c r="L55" s="89"/>
      <c r="M55" s="230"/>
      <c r="N55" s="89"/>
    </row>
    <row r="56" spans="1:14" ht="20.25" customHeight="1">
      <c r="A56" s="134" t="s">
        <v>120</v>
      </c>
      <c r="B56" s="26"/>
      <c r="C56" s="22"/>
      <c r="D56" s="135"/>
      <c r="E56" s="22"/>
      <c r="F56" s="22"/>
      <c r="G56" s="119">
        <v>1185272</v>
      </c>
      <c r="H56" s="11"/>
      <c r="I56" s="119">
        <v>1125836</v>
      </c>
    </row>
    <row r="57" spans="1:14" ht="20.25" customHeight="1" thickBot="1">
      <c r="A57" s="125" t="s">
        <v>145</v>
      </c>
      <c r="B57" s="22"/>
      <c r="C57" s="22"/>
      <c r="D57" s="135"/>
      <c r="E57" s="136"/>
      <c r="F57" s="136"/>
      <c r="G57" s="137">
        <f>G55+G56</f>
        <v>1272507</v>
      </c>
      <c r="H57" s="33"/>
      <c r="I57" s="137">
        <f>I55+I56</f>
        <v>1999216</v>
      </c>
      <c r="L57" s="140"/>
    </row>
    <row r="58" spans="1:14" ht="20.25" customHeight="1" thickTop="1">
      <c r="A58" s="56"/>
      <c r="B58" s="56"/>
      <c r="C58" s="56"/>
      <c r="D58" s="57"/>
      <c r="E58" s="56"/>
      <c r="F58" s="56"/>
      <c r="G58" s="56"/>
      <c r="H58" s="28"/>
      <c r="I58" s="56"/>
    </row>
    <row r="59" spans="1:14" s="149" customFormat="1" ht="20.25" customHeight="1">
      <c r="A59" s="148" t="s">
        <v>105</v>
      </c>
      <c r="B59" s="56"/>
      <c r="C59" s="56"/>
      <c r="D59" s="57"/>
      <c r="E59" s="56"/>
      <c r="F59" s="56"/>
      <c r="G59" s="157"/>
      <c r="H59" s="158"/>
      <c r="I59" s="157"/>
      <c r="J59" s="159"/>
      <c r="K59" s="225"/>
      <c r="M59" s="226"/>
    </row>
    <row r="60" spans="1:14" s="149" customFormat="1" ht="20.25" customHeight="1">
      <c r="A60" s="150" t="s">
        <v>146</v>
      </c>
      <c r="B60" s="56"/>
      <c r="C60" s="56"/>
      <c r="D60" s="57"/>
      <c r="E60" s="56"/>
      <c r="F60" s="56"/>
      <c r="G60" s="159"/>
      <c r="H60" s="75"/>
      <c r="I60" s="159"/>
      <c r="J60" s="159"/>
      <c r="K60" s="225"/>
      <c r="M60" s="226"/>
    </row>
    <row r="61" spans="1:14" s="149" customFormat="1" ht="20.25" customHeight="1">
      <c r="A61" s="151" t="s">
        <v>106</v>
      </c>
      <c r="B61" s="56"/>
      <c r="C61" s="56"/>
      <c r="D61" s="57"/>
      <c r="E61" s="56"/>
      <c r="F61" s="56"/>
      <c r="G61" s="159"/>
      <c r="H61" s="75"/>
      <c r="I61" s="159"/>
      <c r="J61" s="56"/>
      <c r="K61" s="226"/>
      <c r="M61" s="226"/>
    </row>
    <row r="62" spans="1:14" s="149" customFormat="1" ht="20.25" customHeight="1">
      <c r="A62" s="152" t="s">
        <v>134</v>
      </c>
      <c r="B62" s="56"/>
      <c r="C62" s="56"/>
      <c r="D62" s="57"/>
      <c r="E62" s="56"/>
      <c r="F62" s="29" t="s">
        <v>123</v>
      </c>
      <c r="G62" s="188">
        <v>14993</v>
      </c>
      <c r="H62" s="75"/>
      <c r="I62" s="188">
        <v>21994</v>
      </c>
      <c r="J62" s="56"/>
      <c r="K62" s="226"/>
      <c r="M62" s="226"/>
    </row>
    <row r="63" spans="1:14" s="149" customFormat="1" ht="20.25" customHeight="1">
      <c r="A63" s="153" t="s">
        <v>107</v>
      </c>
      <c r="B63" s="56"/>
      <c r="C63" s="56"/>
      <c r="D63" s="150" t="s">
        <v>135</v>
      </c>
      <c r="E63" s="56"/>
      <c r="F63" s="56"/>
      <c r="G63" s="188"/>
      <c r="H63" s="75"/>
      <c r="I63" s="188"/>
      <c r="J63" s="56"/>
      <c r="K63" s="226"/>
      <c r="M63" s="226"/>
    </row>
    <row r="64" spans="1:14" s="149" customFormat="1" ht="20.25" customHeight="1">
      <c r="A64" s="152" t="s">
        <v>121</v>
      </c>
      <c r="B64" s="56"/>
      <c r="C64" s="56"/>
      <c r="D64" s="57"/>
      <c r="E64" s="56"/>
      <c r="F64" s="56"/>
      <c r="G64" s="188">
        <v>5451</v>
      </c>
      <c r="H64" s="75"/>
      <c r="I64" s="188">
        <v>27369</v>
      </c>
      <c r="J64" s="56"/>
      <c r="K64" s="226"/>
      <c r="M64" s="226"/>
    </row>
    <row r="65" spans="1:14" s="149" customFormat="1" ht="20.25" customHeight="1">
      <c r="A65" s="153" t="s">
        <v>108</v>
      </c>
      <c r="B65" s="56"/>
      <c r="C65" s="56"/>
      <c r="D65" s="150" t="s">
        <v>136</v>
      </c>
      <c r="E65" s="56"/>
      <c r="F65" s="56"/>
      <c r="G65" s="188">
        <v>-5441</v>
      </c>
      <c r="H65" s="75"/>
      <c r="I65" s="188">
        <v>-8449</v>
      </c>
      <c r="J65" s="56"/>
      <c r="K65" s="226"/>
      <c r="M65" s="226"/>
      <c r="N65" s="156"/>
    </row>
    <row r="66" spans="1:14" s="36" customFormat="1" ht="20.25" customHeight="1" thickBot="1">
      <c r="A66" s="154" t="s">
        <v>137</v>
      </c>
      <c r="B66" s="56"/>
      <c r="C66" s="56"/>
      <c r="D66" s="57"/>
      <c r="E66" s="56"/>
      <c r="F66" s="56"/>
      <c r="G66" s="155">
        <f>SUM(G60:G65)</f>
        <v>15003</v>
      </c>
      <c r="H66" s="147"/>
      <c r="I66" s="155">
        <f>SUM(I60:I65)</f>
        <v>40914</v>
      </c>
      <c r="J66" s="160"/>
      <c r="K66" s="227"/>
      <c r="L66" s="160"/>
      <c r="M66" s="227"/>
      <c r="N66" s="160"/>
    </row>
    <row r="67" spans="1:14" s="36" customFormat="1" ht="15" customHeight="1" thickTop="1">
      <c r="A67" s="154"/>
      <c r="B67" s="56"/>
      <c r="C67" s="56"/>
      <c r="D67" s="57"/>
      <c r="E67" s="56"/>
      <c r="F67" s="56"/>
      <c r="G67" s="221"/>
      <c r="H67" s="147"/>
      <c r="I67" s="221"/>
      <c r="J67" s="160"/>
      <c r="K67" s="227"/>
      <c r="L67" s="160"/>
      <c r="M67" s="227"/>
      <c r="N67" s="160"/>
    </row>
    <row r="68" spans="1:14" s="36" customFormat="1" ht="20.25" customHeight="1">
      <c r="A68" s="222" t="s">
        <v>147</v>
      </c>
      <c r="B68" s="222"/>
      <c r="C68" s="90"/>
      <c r="D68" s="90"/>
      <c r="E68" s="56"/>
      <c r="F68" s="56"/>
      <c r="G68" s="188"/>
      <c r="H68" s="75"/>
      <c r="I68" s="188"/>
      <c r="J68" s="160"/>
      <c r="K68" s="227"/>
      <c r="L68" s="160"/>
      <c r="M68" s="227"/>
      <c r="N68" s="160"/>
    </row>
    <row r="69" spans="1:14" s="36" customFormat="1" ht="20.25" customHeight="1">
      <c r="A69" t="s">
        <v>150</v>
      </c>
      <c r="B69"/>
      <c r="C69" s="90"/>
      <c r="D69" s="90"/>
      <c r="E69" s="56"/>
      <c r="F69" s="56"/>
      <c r="G69" s="188"/>
      <c r="H69" s="75"/>
      <c r="I69" s="188"/>
      <c r="J69" s="160"/>
      <c r="K69" s="227"/>
      <c r="L69" s="160"/>
      <c r="M69" s="227"/>
      <c r="N69" s="160"/>
    </row>
    <row r="70" spans="1:14" s="36" customFormat="1" ht="20.25" customHeight="1">
      <c r="A70" s="222" t="s">
        <v>151</v>
      </c>
      <c r="B70" s="222"/>
      <c r="C70" s="90"/>
      <c r="D70" s="90"/>
      <c r="E70" s="56"/>
      <c r="F70" s="56"/>
      <c r="G70" s="188">
        <v>242</v>
      </c>
      <c r="H70" s="75"/>
      <c r="I70" s="188">
        <v>25</v>
      </c>
      <c r="J70" s="160"/>
      <c r="K70" s="227"/>
      <c r="L70" s="160"/>
      <c r="M70" s="227"/>
      <c r="N70" s="160"/>
    </row>
    <row r="71" spans="1:14" s="36" customFormat="1" ht="20.25" customHeight="1">
      <c r="A71" s="153" t="s">
        <v>107</v>
      </c>
      <c r="B71" s="56"/>
      <c r="C71" s="56"/>
      <c r="D71" s="150" t="s">
        <v>165</v>
      </c>
      <c r="E71" s="56"/>
      <c r="F71" s="56"/>
      <c r="G71" s="188"/>
      <c r="H71" s="75"/>
      <c r="I71" s="188"/>
      <c r="J71" s="160"/>
      <c r="K71" s="227"/>
      <c r="L71" s="160"/>
      <c r="M71" s="227"/>
      <c r="N71" s="160"/>
    </row>
    <row r="72" spans="1:14" s="36" customFormat="1" ht="20.25" customHeight="1">
      <c r="A72" s="152" t="s">
        <v>121</v>
      </c>
      <c r="B72" s="56"/>
      <c r="C72" s="56"/>
      <c r="D72" s="57"/>
      <c r="E72" s="56"/>
      <c r="F72" s="56"/>
      <c r="G72" s="188">
        <v>28</v>
      </c>
      <c r="H72" s="75"/>
      <c r="I72" s="209">
        <v>0</v>
      </c>
      <c r="J72" s="160"/>
      <c r="K72" s="227"/>
      <c r="L72" s="160"/>
      <c r="M72" s="227"/>
      <c r="N72" s="160"/>
    </row>
    <row r="73" spans="1:14" s="36" customFormat="1" ht="20.25" customHeight="1">
      <c r="A73" s="223" t="s">
        <v>108</v>
      </c>
      <c r="B73" s="223"/>
      <c r="C73" s="90"/>
      <c r="D73" s="222" t="s">
        <v>148</v>
      </c>
      <c r="E73" s="56"/>
      <c r="F73" s="56"/>
      <c r="G73" s="188">
        <v>-153</v>
      </c>
      <c r="H73" s="75"/>
      <c r="I73" s="209">
        <v>0</v>
      </c>
      <c r="J73" s="160"/>
      <c r="K73" s="227"/>
      <c r="L73" s="160"/>
      <c r="M73" s="227"/>
      <c r="N73" s="160"/>
    </row>
    <row r="74" spans="1:14" s="36" customFormat="1" ht="20.25" customHeight="1" thickBot="1">
      <c r="A74" s="4" t="s">
        <v>149</v>
      </c>
      <c r="B74" s="4"/>
      <c r="C74" s="90"/>
      <c r="D74" s="90"/>
      <c r="E74" s="56"/>
      <c r="F74" s="56"/>
      <c r="G74" s="155">
        <f>SUM(G68:G73)</f>
        <v>117</v>
      </c>
      <c r="H74" s="147"/>
      <c r="I74" s="155">
        <v>25</v>
      </c>
      <c r="J74" s="160"/>
      <c r="K74" s="227"/>
      <c r="L74" s="160"/>
      <c r="M74" s="227"/>
      <c r="N74" s="160"/>
    </row>
    <row r="75" spans="1:14" s="139" customFormat="1" ht="16.5" customHeight="1" thickTop="1">
      <c r="J75" s="138"/>
      <c r="K75" s="228"/>
      <c r="L75" s="138"/>
      <c r="M75" s="228"/>
      <c r="N75" s="138"/>
    </row>
    <row r="76" spans="1:14" ht="17.25">
      <c r="A76" s="90"/>
      <c r="B76" s="90"/>
      <c r="C76" s="90"/>
      <c r="D76" s="91"/>
      <c r="E76" s="90"/>
      <c r="F76" s="90"/>
      <c r="G76" s="218"/>
      <c r="H76" s="140"/>
      <c r="I76" s="218"/>
    </row>
    <row r="77" spans="1:14" ht="17.25">
      <c r="A77" s="90"/>
      <c r="B77" s="90"/>
      <c r="C77" s="90"/>
      <c r="D77" s="91"/>
      <c r="E77" s="90"/>
      <c r="F77" s="90"/>
      <c r="G77" s="90"/>
      <c r="I77" s="90"/>
    </row>
    <row r="78" spans="1:14" ht="17.25">
      <c r="A78" s="90"/>
      <c r="B78" s="90"/>
      <c r="C78" s="90"/>
      <c r="D78" s="91"/>
      <c r="E78" s="90"/>
      <c r="F78" s="90"/>
      <c r="G78" s="90"/>
      <c r="I78" s="90"/>
    </row>
    <row r="79" spans="1:14" ht="15">
      <c r="A79" s="260"/>
      <c r="B79" s="260"/>
      <c r="C79" s="260"/>
      <c r="D79" s="260"/>
      <c r="E79" s="260"/>
      <c r="F79" s="260"/>
      <c r="G79" s="260"/>
      <c r="H79" s="260"/>
      <c r="I79" s="260"/>
    </row>
    <row r="80" spans="1:14" ht="20.25" customHeight="1">
      <c r="A80" s="90"/>
      <c r="B80" s="90"/>
      <c r="C80" s="90"/>
      <c r="D80" s="91"/>
      <c r="E80" s="90"/>
      <c r="F80" s="90"/>
      <c r="G80" s="90"/>
      <c r="I80" s="90"/>
    </row>
    <row r="81" spans="1:15" ht="20.25" customHeight="1">
      <c r="A81" s="90"/>
      <c r="B81" s="90"/>
      <c r="C81" s="90"/>
      <c r="D81" s="91"/>
      <c r="E81" s="90"/>
      <c r="F81" s="90"/>
      <c r="G81" s="90"/>
      <c r="I81" s="90"/>
    </row>
    <row r="82" spans="1:15" ht="20.25" customHeight="1">
      <c r="A82" s="90"/>
      <c r="B82" s="90"/>
      <c r="C82" s="90"/>
      <c r="D82" s="91"/>
      <c r="E82" s="90"/>
      <c r="F82" s="90"/>
      <c r="G82" s="90"/>
      <c r="I82" s="90"/>
    </row>
    <row r="83" spans="1:15" ht="20.25" customHeight="1">
      <c r="A83" s="90"/>
      <c r="B83" s="90"/>
      <c r="C83" s="90"/>
      <c r="D83" s="91"/>
      <c r="E83" s="90"/>
      <c r="F83" s="90"/>
      <c r="G83" s="90"/>
      <c r="I83" s="90"/>
    </row>
    <row r="84" spans="1:15" s="8" customFormat="1" ht="20.25" customHeight="1">
      <c r="A84" s="90"/>
      <c r="B84" s="90"/>
      <c r="C84" s="90"/>
      <c r="D84" s="91"/>
      <c r="E84" s="90"/>
      <c r="F84" s="90"/>
      <c r="G84" s="90"/>
      <c r="H84" s="7"/>
      <c r="I84" s="90"/>
      <c r="K84" s="140"/>
      <c r="M84" s="140"/>
      <c r="O84" s="2"/>
    </row>
    <row r="85" spans="1:15" s="8" customFormat="1" ht="20.25" customHeight="1">
      <c r="A85" s="90"/>
      <c r="B85" s="90"/>
      <c r="C85" s="90"/>
      <c r="D85" s="91"/>
      <c r="E85" s="90"/>
      <c r="F85" s="90"/>
      <c r="G85" s="90"/>
      <c r="H85" s="7"/>
      <c r="I85" s="90"/>
      <c r="K85" s="140"/>
      <c r="M85" s="140"/>
      <c r="O85" s="2"/>
    </row>
    <row r="86" spans="1:15" s="8" customFormat="1" ht="20.25" customHeight="1">
      <c r="A86" s="90"/>
      <c r="B86" s="90"/>
      <c r="C86" s="90"/>
      <c r="D86" s="91"/>
      <c r="E86" s="90"/>
      <c r="F86" s="90"/>
      <c r="G86" s="90"/>
      <c r="H86" s="7"/>
      <c r="I86" s="90"/>
      <c r="K86" s="140"/>
      <c r="M86" s="140"/>
      <c r="O86" s="2"/>
    </row>
    <row r="87" spans="1:15" s="8" customFormat="1" ht="20.25" customHeight="1">
      <c r="A87" s="90"/>
      <c r="B87" s="90"/>
      <c r="C87" s="90"/>
      <c r="D87" s="91"/>
      <c r="E87" s="90"/>
      <c r="F87" s="90"/>
      <c r="G87" s="90"/>
      <c r="H87" s="7"/>
      <c r="I87" s="90"/>
      <c r="K87" s="140"/>
      <c r="M87" s="140"/>
      <c r="O87" s="2"/>
    </row>
    <row r="88" spans="1:15" s="8" customFormat="1" ht="20.25" customHeight="1">
      <c r="A88" s="90"/>
      <c r="B88" s="90"/>
      <c r="C88" s="90"/>
      <c r="D88" s="91"/>
      <c r="E88" s="90"/>
      <c r="F88" s="90"/>
      <c r="G88" s="90"/>
      <c r="H88" s="7"/>
      <c r="I88" s="90"/>
      <c r="K88" s="140"/>
      <c r="M88" s="140"/>
      <c r="O88" s="2"/>
    </row>
    <row r="89" spans="1:15" s="8" customFormat="1" ht="20.25" customHeight="1">
      <c r="A89" s="90"/>
      <c r="B89" s="90"/>
      <c r="C89" s="90"/>
      <c r="D89" s="91"/>
      <c r="E89" s="90"/>
      <c r="F89" s="90"/>
      <c r="G89" s="90"/>
      <c r="H89" s="7"/>
      <c r="I89" s="90"/>
      <c r="K89" s="140"/>
      <c r="M89" s="140"/>
      <c r="O89" s="2"/>
    </row>
    <row r="90" spans="1:15" s="8" customFormat="1" ht="20.25" customHeight="1">
      <c r="A90" s="90"/>
      <c r="B90" s="90"/>
      <c r="C90" s="90"/>
      <c r="D90" s="91"/>
      <c r="E90" s="90"/>
      <c r="F90" s="90"/>
      <c r="G90" s="90"/>
      <c r="H90" s="7"/>
      <c r="I90" s="90"/>
      <c r="K90" s="140"/>
      <c r="M90" s="140"/>
      <c r="O90" s="2"/>
    </row>
    <row r="91" spans="1:15" s="8" customFormat="1" ht="20.25" customHeight="1">
      <c r="A91" s="90"/>
      <c r="B91" s="90"/>
      <c r="C91" s="90"/>
      <c r="D91" s="91"/>
      <c r="E91" s="90"/>
      <c r="F91" s="90"/>
      <c r="G91" s="90"/>
      <c r="H91" s="7"/>
      <c r="I91" s="90"/>
      <c r="K91" s="140"/>
      <c r="M91" s="140"/>
      <c r="O91" s="2"/>
    </row>
    <row r="92" spans="1:15" s="8" customFormat="1" ht="20.25" customHeight="1">
      <c r="A92" s="90"/>
      <c r="B92" s="90"/>
      <c r="C92" s="90"/>
      <c r="D92" s="91"/>
      <c r="E92" s="90"/>
      <c r="F92" s="90"/>
      <c r="G92" s="90"/>
      <c r="H92" s="7"/>
      <c r="I92" s="90"/>
      <c r="K92" s="140"/>
      <c r="M92" s="140"/>
      <c r="O92" s="2"/>
    </row>
    <row r="93" spans="1:15" s="8" customFormat="1" ht="20.25" customHeight="1">
      <c r="A93" s="90"/>
      <c r="B93" s="90"/>
      <c r="C93" s="90"/>
      <c r="D93" s="91"/>
      <c r="E93" s="90"/>
      <c r="F93" s="90"/>
      <c r="G93" s="90"/>
      <c r="H93" s="7"/>
      <c r="I93" s="90"/>
      <c r="K93" s="140"/>
      <c r="M93" s="140"/>
      <c r="O93" s="2"/>
    </row>
    <row r="94" spans="1:15" s="8" customFormat="1" ht="20.25" customHeight="1">
      <c r="A94" s="90"/>
      <c r="B94" s="90"/>
      <c r="C94" s="90"/>
      <c r="D94" s="91"/>
      <c r="E94" s="90"/>
      <c r="F94" s="90"/>
      <c r="G94" s="90"/>
      <c r="H94" s="7"/>
      <c r="I94" s="90"/>
      <c r="K94" s="140"/>
      <c r="M94" s="140"/>
      <c r="O94" s="2"/>
    </row>
    <row r="95" spans="1:15" s="8" customFormat="1" ht="20.25" customHeight="1">
      <c r="A95" s="90"/>
      <c r="B95" s="90"/>
      <c r="C95" s="90"/>
      <c r="D95" s="91"/>
      <c r="E95" s="90"/>
      <c r="F95" s="90"/>
      <c r="G95" s="90"/>
      <c r="H95" s="7"/>
      <c r="I95" s="90"/>
      <c r="K95" s="140"/>
      <c r="M95" s="140"/>
      <c r="O95" s="2"/>
    </row>
  </sheetData>
  <mergeCells count="7">
    <mergeCell ref="G43:I43"/>
    <mergeCell ref="A79:I79"/>
    <mergeCell ref="G4:I4"/>
    <mergeCell ref="G5:I5"/>
    <mergeCell ref="G7:I7"/>
    <mergeCell ref="G40:I40"/>
    <mergeCell ref="G41:I41"/>
  </mergeCells>
  <phoneticPr fontId="0" type="noConversion"/>
  <pageMargins left="0.8" right="0.8" top="0.48" bottom="0.5" header="0.5" footer="0.5"/>
  <pageSetup paperSize="9" scale="91" firstPageNumber="6" orientation="portrait" useFirstPageNumber="1" r:id="rId1"/>
  <headerFooter alignWithMargins="0">
    <oddFooter>&amp;L  The accompanying condensed notes from an integral part of the interim financial statements.
&amp;C&amp;P</oddFooter>
  </headerFooter>
  <rowBreaks count="1" manualBreakCount="1">
    <brk id="36" max="8" man="1"/>
  </rowBreaks>
  <ignoredErrors>
    <ignoredError sqref="F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BS2-3</vt:lpstr>
      <vt:lpstr>PL4</vt:lpstr>
      <vt:lpstr>Change in equity1 </vt:lpstr>
      <vt:lpstr>Equity5</vt:lpstr>
      <vt:lpstr>Cash flow6-7</vt:lpstr>
      <vt:lpstr>'BS2-3'!Print_Area</vt:lpstr>
      <vt:lpstr>'Cash flow6-7'!Print_Area</vt:lpstr>
      <vt:lpstr>Equity5!Print_Area</vt:lpstr>
      <vt:lpstr>'PL4'!Print_Area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2022-05-12T05:50:02Z</cp:lastPrinted>
  <dcterms:created xsi:type="dcterms:W3CDTF">2001-01-22T03:58:50Z</dcterms:created>
  <dcterms:modified xsi:type="dcterms:W3CDTF">2022-05-13T10:12:21Z</dcterms:modified>
</cp:coreProperties>
</file>