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R:\ACD\WHA Corporation Co.,Ltd\WHA Corporation 2022\Q1 2022\FS Draft Q1 2022\SET\"/>
    </mc:Choice>
  </mc:AlternateContent>
  <bookViews>
    <workbookView xWindow="0" yWindow="0" windowWidth="28800" windowHeight="11400"/>
  </bookViews>
  <sheets>
    <sheet name="2-4" sheetId="1" r:id="rId1"/>
    <sheet name="5-6" sheetId="2" r:id="rId2"/>
    <sheet name="7" sheetId="3" r:id="rId3"/>
    <sheet name="8" sheetId="4" r:id="rId4"/>
    <sheet name="9-11" sheetId="5" r:id="rId5"/>
  </sheets>
  <definedNames>
    <definedName name="OLE_LINK3" localSheetId="4">'9-11'!$A$13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9" roundtripDataSignature="AMtx7mgWZwVQyOJRseez+VIA7pwWret52g=="/>
    </ext>
  </extLst>
</workbook>
</file>

<file path=xl/calcChain.xml><?xml version="1.0" encoding="utf-8"?>
<calcChain xmlns="http://schemas.openxmlformats.org/spreadsheetml/2006/main">
  <c r="G12" i="5" l="1"/>
  <c r="G85" i="5"/>
  <c r="M130" i="5" l="1"/>
  <c r="K130" i="5"/>
  <c r="G130" i="5"/>
  <c r="I122" i="5"/>
  <c r="I130" i="5" s="1"/>
  <c r="M85" i="5"/>
  <c r="K85" i="5"/>
  <c r="I85" i="5"/>
  <c r="M39" i="5"/>
  <c r="M46" i="5" s="1"/>
  <c r="I39" i="5"/>
  <c r="I46" i="5" s="1"/>
  <c r="S26" i="4"/>
  <c r="Q26" i="4"/>
  <c r="M26" i="4"/>
  <c r="K131" i="1" s="1"/>
  <c r="K26" i="4"/>
  <c r="K129" i="1" s="1"/>
  <c r="I26" i="4"/>
  <c r="K128" i="1" s="1"/>
  <c r="G26" i="4"/>
  <c r="U22" i="4"/>
  <c r="S19" i="4"/>
  <c r="Q19" i="4"/>
  <c r="O19" i="4"/>
  <c r="M19" i="4"/>
  <c r="K19" i="4"/>
  <c r="I19" i="4"/>
  <c r="G19" i="4"/>
  <c r="U17" i="4"/>
  <c r="U16" i="4"/>
  <c r="U19" i="4" s="1"/>
  <c r="Y36" i="3"/>
  <c r="W36" i="3"/>
  <c r="U36" i="3"/>
  <c r="S36" i="3"/>
  <c r="Q36" i="3"/>
  <c r="O36" i="3"/>
  <c r="G132" i="1" s="1"/>
  <c r="M36" i="3"/>
  <c r="G131" i="1" s="1"/>
  <c r="K36" i="3"/>
  <c r="G129" i="1" s="1"/>
  <c r="I36" i="3"/>
  <c r="G128" i="1" s="1"/>
  <c r="G36" i="3"/>
  <c r="G127" i="1" s="1"/>
  <c r="AC34" i="3"/>
  <c r="AC36" i="3" s="1"/>
  <c r="G137" i="1" s="1"/>
  <c r="AA34" i="3"/>
  <c r="AE32" i="3"/>
  <c r="AA30" i="3"/>
  <c r="AE30" i="3" s="1"/>
  <c r="AA28" i="3"/>
  <c r="AC25" i="3"/>
  <c r="Y25" i="3"/>
  <c r="W25" i="3"/>
  <c r="U25" i="3"/>
  <c r="S25" i="3"/>
  <c r="Q25" i="3"/>
  <c r="O25" i="3"/>
  <c r="M25" i="3"/>
  <c r="K25" i="3"/>
  <c r="I25" i="3"/>
  <c r="G25" i="3"/>
  <c r="AA23" i="3"/>
  <c r="AE23" i="3" s="1"/>
  <c r="AE21" i="3"/>
  <c r="AA19" i="3"/>
  <c r="AE19" i="3" s="1"/>
  <c r="AA17" i="3"/>
  <c r="AE17" i="3" s="1"/>
  <c r="A3" i="3"/>
  <c r="A3" i="4" s="1"/>
  <c r="A3" i="5" s="1"/>
  <c r="A56" i="5" s="1"/>
  <c r="A109" i="5" s="1"/>
  <c r="H82" i="2"/>
  <c r="F82" i="2"/>
  <c r="L75" i="2"/>
  <c r="J75" i="2"/>
  <c r="H75" i="2"/>
  <c r="F75" i="2"/>
  <c r="A63" i="2"/>
  <c r="L53" i="2"/>
  <c r="J53" i="2"/>
  <c r="J56" i="2" s="1"/>
  <c r="H53" i="2"/>
  <c r="H56" i="2" s="1"/>
  <c r="F53" i="2"/>
  <c r="L43" i="2"/>
  <c r="J43" i="2"/>
  <c r="H43" i="2"/>
  <c r="F43" i="2"/>
  <c r="L18" i="2"/>
  <c r="L25" i="2" s="1"/>
  <c r="L28" i="2" s="1"/>
  <c r="J18" i="2"/>
  <c r="J25" i="2" s="1"/>
  <c r="H18" i="2"/>
  <c r="H25" i="2" s="1"/>
  <c r="H28" i="2" s="1"/>
  <c r="F18" i="2"/>
  <c r="F25" i="2" s="1"/>
  <c r="G39" i="5" s="1"/>
  <c r="G46" i="5" s="1"/>
  <c r="M136" i="1"/>
  <c r="M139" i="1" s="1"/>
  <c r="I136" i="1"/>
  <c r="I139" i="1" s="1"/>
  <c r="K127" i="1"/>
  <c r="M96" i="1"/>
  <c r="K96" i="1"/>
  <c r="I96" i="1"/>
  <c r="G96" i="1"/>
  <c r="M82" i="1"/>
  <c r="M98" i="1" s="1"/>
  <c r="K82" i="1"/>
  <c r="I82" i="1"/>
  <c r="G82" i="1"/>
  <c r="A56" i="1"/>
  <c r="A104" i="1" s="1"/>
  <c r="M46" i="1"/>
  <c r="K46" i="1"/>
  <c r="I46" i="1"/>
  <c r="G46" i="1"/>
  <c r="M26" i="1"/>
  <c r="K26" i="1"/>
  <c r="I26" i="1"/>
  <c r="G26" i="1"/>
  <c r="K133" i="1" l="1"/>
  <c r="L56" i="2"/>
  <c r="G48" i="1"/>
  <c r="I48" i="1"/>
  <c r="G98" i="1"/>
  <c r="K48" i="1"/>
  <c r="I98" i="1"/>
  <c r="I141" i="1" s="1"/>
  <c r="M48" i="1"/>
  <c r="K98" i="1"/>
  <c r="M132" i="5"/>
  <c r="M138" i="5" s="1"/>
  <c r="AE25" i="3"/>
  <c r="AA36" i="3"/>
  <c r="G133" i="1"/>
  <c r="G136" i="1" s="1"/>
  <c r="G139" i="1" s="1"/>
  <c r="G141" i="1" s="1"/>
  <c r="AE28" i="3"/>
  <c r="F56" i="2"/>
  <c r="AE34" i="3"/>
  <c r="L58" i="2"/>
  <c r="L79" i="2" s="1"/>
  <c r="L82" i="2" s="1"/>
  <c r="G132" i="5"/>
  <c r="G138" i="5" s="1"/>
  <c r="M141" i="1"/>
  <c r="I132" i="5"/>
  <c r="I138" i="5" s="1"/>
  <c r="H58" i="2"/>
  <c r="K12" i="5"/>
  <c r="K39" i="5" s="1"/>
  <c r="K46" i="5" s="1"/>
  <c r="K132" i="5" s="1"/>
  <c r="K138" i="5" s="1"/>
  <c r="J28" i="2"/>
  <c r="AA25" i="3"/>
  <c r="F28" i="2"/>
  <c r="AE36" i="3" l="1"/>
  <c r="F58" i="2"/>
  <c r="O24" i="4"/>
  <c r="J58" i="2"/>
  <c r="J79" i="2" s="1"/>
  <c r="J82" i="2" s="1"/>
  <c r="U24" i="4" l="1"/>
  <c r="U26" i="4" s="1"/>
  <c r="O26" i="4"/>
  <c r="K132" i="1" s="1"/>
  <c r="K136" i="1" s="1"/>
  <c r="K139" i="1" s="1"/>
  <c r="K141" i="1" s="1"/>
</calcChain>
</file>

<file path=xl/sharedStrings.xml><?xml version="1.0" encoding="utf-8"?>
<sst xmlns="http://schemas.openxmlformats.org/spreadsheetml/2006/main" count="485" uniqueCount="272">
  <si>
    <t>WHA Corporation Public Company Limited</t>
  </si>
  <si>
    <t>Statements of Financial Position</t>
  </si>
  <si>
    <t>As at 31 March 2022</t>
  </si>
  <si>
    <t>Consolidated</t>
  </si>
  <si>
    <t>Separate</t>
  </si>
  <si>
    <t>financial information</t>
  </si>
  <si>
    <t>Unaudited</t>
  </si>
  <si>
    <t>Audited</t>
  </si>
  <si>
    <t>31 March</t>
  </si>
  <si>
    <t>31 December</t>
  </si>
  <si>
    <t>2022</t>
  </si>
  <si>
    <t>2021</t>
  </si>
  <si>
    <t>Notes</t>
  </si>
  <si>
    <t>Baht</t>
  </si>
  <si>
    <t>Assets</t>
  </si>
  <si>
    <t>Current assets</t>
  </si>
  <si>
    <t>Cash and cash equivalents</t>
  </si>
  <si>
    <t>Trade and other receivables</t>
  </si>
  <si>
    <t>Short-term loans to related parties</t>
  </si>
  <si>
    <t xml:space="preserve">Financial assets measured at </t>
  </si>
  <si>
    <t>amortised cost</t>
  </si>
  <si>
    <t>Real estate development costs</t>
  </si>
  <si>
    <t>Other current assets</t>
  </si>
  <si>
    <t>Non-current assets held for sale</t>
  </si>
  <si>
    <t>Total current assets</t>
  </si>
  <si>
    <t>Non-current assets</t>
  </si>
  <si>
    <t>fair value through profit or loss</t>
  </si>
  <si>
    <t>Long-term loans to related parties</t>
  </si>
  <si>
    <t xml:space="preserve">fair value through other </t>
  </si>
  <si>
    <t>comprehensive income</t>
  </si>
  <si>
    <t>Investments in associates</t>
  </si>
  <si>
    <t>Investments in subsidiaries</t>
  </si>
  <si>
    <t>Interests in joint ventures</t>
  </si>
  <si>
    <t>Investment properties</t>
  </si>
  <si>
    <t>Property, plant and equipment</t>
  </si>
  <si>
    <t>Intangible assets</t>
  </si>
  <si>
    <t>Goodwill</t>
  </si>
  <si>
    <t xml:space="preserve">Deferred income tax assets </t>
  </si>
  <si>
    <t>Other non-current assets</t>
  </si>
  <si>
    <t>Total non-current assets</t>
  </si>
  <si>
    <t>Total assets</t>
  </si>
  <si>
    <t>Director  _____________________________           Director  _____________________________</t>
  </si>
  <si>
    <t>The accompanying notes are an integral part of this interim financial information.</t>
  </si>
  <si>
    <t>Liabilities and equity</t>
  </si>
  <si>
    <t>Current liabilities</t>
  </si>
  <si>
    <t>Short-term loans</t>
  </si>
  <si>
    <t>Short-term loans from related parties</t>
  </si>
  <si>
    <t>Trade and other payables</t>
  </si>
  <si>
    <t>Current portion of long-term loans</t>
  </si>
  <si>
    <t>Current portion of debentures</t>
  </si>
  <si>
    <t>Current portion of deferred revenue</t>
  </si>
  <si>
    <t>Income tax payable</t>
  </si>
  <si>
    <t>Current portion of lease liabilities</t>
  </si>
  <si>
    <t>Other current liabilities</t>
  </si>
  <si>
    <t xml:space="preserve">Liabilities directly associated with </t>
  </si>
  <si>
    <t>assets classified as held for sale</t>
  </si>
  <si>
    <t>Total current liabilities</t>
  </si>
  <si>
    <t>Non-current liabilities</t>
  </si>
  <si>
    <t>Long-term loans</t>
  </si>
  <si>
    <t>Debentures</t>
  </si>
  <si>
    <t>Deferred revenue</t>
  </si>
  <si>
    <t>Lease liabilities</t>
  </si>
  <si>
    <t>Deferred income tax liabilities</t>
  </si>
  <si>
    <t xml:space="preserve">Deposits from long-term </t>
  </si>
  <si>
    <t xml:space="preserve">   lease agreement</t>
  </si>
  <si>
    <t>Employee benefit obligations</t>
  </si>
  <si>
    <t>Other non-current liabilities</t>
  </si>
  <si>
    <t>Total non-current liabilities</t>
  </si>
  <si>
    <t>Total liabilities</t>
  </si>
  <si>
    <r>
      <rPr>
        <b/>
        <sz val="9"/>
        <color theme="1"/>
        <rFont val="Arial"/>
        <family val="2"/>
      </rPr>
      <t xml:space="preserve">Liabilities and equity </t>
    </r>
    <r>
      <rPr>
        <sz val="9"/>
        <color theme="1"/>
        <rFont val="Arial"/>
        <family val="2"/>
      </rPr>
      <t>(Cont'd)</t>
    </r>
  </si>
  <si>
    <t>Equity</t>
  </si>
  <si>
    <t>Share capital</t>
  </si>
  <si>
    <t>Authorised share capital</t>
  </si>
  <si>
    <t xml:space="preserve">Ordinary shares, </t>
  </si>
  <si>
    <t>15,677,730,186 shares</t>
  </si>
  <si>
    <t xml:space="preserve">of par Baht 0.10 each </t>
  </si>
  <si>
    <t>Issued and paid-up share capital</t>
  </si>
  <si>
    <t>14,946,834,679 shares</t>
  </si>
  <si>
    <t xml:space="preserve">of paid-up Baht 0.10 each </t>
  </si>
  <si>
    <t>Share premium on ordinary shares</t>
  </si>
  <si>
    <t>Capital surplus from share swap</t>
  </si>
  <si>
    <t>Retained earnings</t>
  </si>
  <si>
    <t>Appropriated - legal reserve</t>
  </si>
  <si>
    <t>Unappropriated</t>
  </si>
  <si>
    <t>Other components of equity</t>
  </si>
  <si>
    <t>the parent</t>
  </si>
  <si>
    <t>Non-controlling interests</t>
  </si>
  <si>
    <t>-</t>
  </si>
  <si>
    <t>Total equity</t>
  </si>
  <si>
    <t>Total liabilities and equity</t>
  </si>
  <si>
    <t>Statements of Comprehensive income (Unaudited)</t>
  </si>
  <si>
    <t>For the three-month period ended 31 March 2022</t>
  </si>
  <si>
    <t xml:space="preserve">Separate </t>
  </si>
  <si>
    <t xml:space="preserve"> financial information</t>
  </si>
  <si>
    <t>Revenues from leases and services</t>
  </si>
  <si>
    <t>Revenues from sales of real estate</t>
  </si>
  <si>
    <t>Revenues from sales of goods</t>
  </si>
  <si>
    <t>Costs of leases and services</t>
  </si>
  <si>
    <t>Costs of sales of real estate</t>
  </si>
  <si>
    <t>Costs of sales of goods</t>
  </si>
  <si>
    <t>Gross profit</t>
  </si>
  <si>
    <t>Other income</t>
  </si>
  <si>
    <t>Selling expenses</t>
  </si>
  <si>
    <t>Administrative expenses</t>
  </si>
  <si>
    <t>Finance costs</t>
  </si>
  <si>
    <t>Share of profit (loss) of associates and joint ventures</t>
  </si>
  <si>
    <t>Profit (loss) before income tax</t>
  </si>
  <si>
    <t>Profit (loss) for the period</t>
  </si>
  <si>
    <t>Other comprehensive income</t>
  </si>
  <si>
    <t xml:space="preserve">Items that will not be reclassified </t>
  </si>
  <si>
    <t>subsequently to profit or loss</t>
  </si>
  <si>
    <t>Changes in fair value of financial</t>
  </si>
  <si>
    <t xml:space="preserve">assets measured at fair value through </t>
  </si>
  <si>
    <t>other comprehensive income</t>
  </si>
  <si>
    <t xml:space="preserve">Income tax relating to items that </t>
  </si>
  <si>
    <t xml:space="preserve">will not be reclassified </t>
  </si>
  <si>
    <t xml:space="preserve">Total items that will not be reclassified </t>
  </si>
  <si>
    <t>Items that will be reclassified subsequently</t>
  </si>
  <si>
    <t>to profit or loss</t>
  </si>
  <si>
    <t>Currency translation differences</t>
  </si>
  <si>
    <t>Share of other comprehensive income</t>
  </si>
  <si>
    <t xml:space="preserve">of associates and joint ventures </t>
  </si>
  <si>
    <t xml:space="preserve">    accounted for using the equity method</t>
  </si>
  <si>
    <t xml:space="preserve">Total items that will be reclassified </t>
  </si>
  <si>
    <t>subequently to profit or loss</t>
  </si>
  <si>
    <t xml:space="preserve">Other comprehensive income (expense) </t>
  </si>
  <si>
    <t>for the period, net of tax</t>
  </si>
  <si>
    <t>Total comprehensive income (expense) for the period</t>
  </si>
  <si>
    <t>Profit (loss) attributable to:</t>
  </si>
  <si>
    <t>Owners of the parent</t>
  </si>
  <si>
    <t xml:space="preserve">Total comprehensive income (expense) </t>
  </si>
  <si>
    <t xml:space="preserve">   attributable to:</t>
  </si>
  <si>
    <t>Earnings (loss) per share</t>
  </si>
  <si>
    <t>Basic earnings (loss) per share</t>
  </si>
  <si>
    <t>Statements of Changes in Equity (Unaudited)</t>
  </si>
  <si>
    <t>Consolidated financial information</t>
  </si>
  <si>
    <t xml:space="preserve">Measurement </t>
  </si>
  <si>
    <t>Share of other</t>
  </si>
  <si>
    <t>Change in</t>
  </si>
  <si>
    <t>Share</t>
  </si>
  <si>
    <t>of financial assets</t>
  </si>
  <si>
    <t xml:space="preserve"> comprehensive</t>
  </si>
  <si>
    <t xml:space="preserve"> parent's</t>
  </si>
  <si>
    <t>Issued</t>
  </si>
  <si>
    <t>premium</t>
  </si>
  <si>
    <t xml:space="preserve"> Capital surplus</t>
  </si>
  <si>
    <t xml:space="preserve">Re-measurements </t>
  </si>
  <si>
    <t xml:space="preserve">at fair value through </t>
  </si>
  <si>
    <t xml:space="preserve"> income of </t>
  </si>
  <si>
    <t>ownership</t>
  </si>
  <si>
    <t>Total</t>
  </si>
  <si>
    <t>Non-</t>
  </si>
  <si>
    <t>and paid-up</t>
  </si>
  <si>
    <t xml:space="preserve"> on ordinary</t>
  </si>
  <si>
    <t>from</t>
  </si>
  <si>
    <t>Appropriated</t>
  </si>
  <si>
    <t>Currency</t>
  </si>
  <si>
    <t>of employee benefit</t>
  </si>
  <si>
    <t xml:space="preserve">other comprehensive </t>
  </si>
  <si>
    <t>associates and</t>
  </si>
  <si>
    <t>interests in</t>
  </si>
  <si>
    <t>owners of</t>
  </si>
  <si>
    <t>controlling</t>
  </si>
  <si>
    <t>share capital</t>
  </si>
  <si>
    <t>shares</t>
  </si>
  <si>
    <t>share swap</t>
  </si>
  <si>
    <t>- legal reserve</t>
  </si>
  <si>
    <t>translation</t>
  </si>
  <si>
    <t xml:space="preserve"> obligations</t>
  </si>
  <si>
    <t>income</t>
  </si>
  <si>
    <t>joint ventures</t>
  </si>
  <si>
    <t xml:space="preserve"> subsidiaries</t>
  </si>
  <si>
    <t>interests</t>
  </si>
  <si>
    <t xml:space="preserve">Total equity </t>
  </si>
  <si>
    <t>Opening balance 2021</t>
  </si>
  <si>
    <t>Change in parent's ownership</t>
  </si>
  <si>
    <t xml:space="preserve"> </t>
  </si>
  <si>
    <t>interest in subsidiaries</t>
  </si>
  <si>
    <t>Dividend paid from subsidiaries</t>
  </si>
  <si>
    <t>to non-controlling interests</t>
  </si>
  <si>
    <t xml:space="preserve">Total comprehensive income </t>
  </si>
  <si>
    <t>for the period</t>
  </si>
  <si>
    <t>Closing balance 2021</t>
  </si>
  <si>
    <t>Opening balance 2022</t>
  </si>
  <si>
    <t>Closing balance 2022</t>
  </si>
  <si>
    <t>The accompanying notes are an integral part of this financial statements.</t>
  </si>
  <si>
    <t>Separate financial information</t>
  </si>
  <si>
    <t>Capital</t>
  </si>
  <si>
    <t xml:space="preserve"> surplus</t>
  </si>
  <si>
    <t>Re-measurements</t>
  </si>
  <si>
    <t>(expense) for the period</t>
  </si>
  <si>
    <t>Statements of Cash Flows (Unaudited)</t>
  </si>
  <si>
    <t>Cash flows from operating activities</t>
  </si>
  <si>
    <t>Adjustments for :</t>
  </si>
  <si>
    <t>Depreciation</t>
  </si>
  <si>
    <t>Amortisation</t>
  </si>
  <si>
    <t xml:space="preserve">Changes in fair value of financial assets measured at </t>
  </si>
  <si>
    <t>Gain from sale of  investment in joint venture</t>
  </si>
  <si>
    <t>(Gain) loss from exchange rate</t>
  </si>
  <si>
    <t>Interest income</t>
  </si>
  <si>
    <t>Dividend income</t>
  </si>
  <si>
    <t>Share of (profit) loss from associates and joint ventures</t>
  </si>
  <si>
    <t>Changes in operating assets and liabilities :</t>
  </si>
  <si>
    <t>Deposits from long-term lease agreement</t>
  </si>
  <si>
    <t>Cash generated from operations</t>
  </si>
  <si>
    <t>Interest received</t>
  </si>
  <si>
    <t>Interest paid</t>
  </si>
  <si>
    <t>Dividend received</t>
  </si>
  <si>
    <t>Income tax refund received</t>
  </si>
  <si>
    <t>Income tax paid</t>
  </si>
  <si>
    <t>Net cash receipts (payments) from operating activities</t>
  </si>
  <si>
    <t>Cash flows from investing activities</t>
  </si>
  <si>
    <t>Proceeds from short-term loans to related parties</t>
  </si>
  <si>
    <t>Proceeds from capital reduction of investments</t>
  </si>
  <si>
    <t>in joint venture</t>
  </si>
  <si>
    <t>property, plant and equipment</t>
  </si>
  <si>
    <t>Net cash receipts (payments) from investing activities</t>
  </si>
  <si>
    <t>Cash flows from financing activities</t>
  </si>
  <si>
    <t>Proceeds from short-term loans</t>
  </si>
  <si>
    <t>Repayments of short-term loans</t>
  </si>
  <si>
    <t>Payments of short-term loans fee</t>
  </si>
  <si>
    <t>Repayments of short-term loans from related parties</t>
  </si>
  <si>
    <t>Proceeds from long-term loans</t>
  </si>
  <si>
    <t>Repayments of long-term loans</t>
  </si>
  <si>
    <t>Proceed from debentures</t>
  </si>
  <si>
    <t>Dividend paid</t>
  </si>
  <si>
    <t>Payments to non-controlling interests</t>
  </si>
  <si>
    <t>Net cash receipts (payments) from financing activities</t>
  </si>
  <si>
    <t>Net increase (decrease) in cash and cash equivalents</t>
  </si>
  <si>
    <t xml:space="preserve">Cash and cash equivalents at </t>
  </si>
  <si>
    <t>the beginning of the period</t>
  </si>
  <si>
    <t>Exchange rate effect on cash and cash equivalents</t>
  </si>
  <si>
    <t xml:space="preserve">Cash and cash equivalents at the end </t>
  </si>
  <si>
    <t>of the period</t>
  </si>
  <si>
    <t>Non-cash transactions</t>
  </si>
  <si>
    <t>Lease assets and liabilities</t>
  </si>
  <si>
    <t>Dividend payable</t>
  </si>
  <si>
    <t xml:space="preserve">Remeasurements of employee </t>
  </si>
  <si>
    <t>benefit obligations</t>
  </si>
  <si>
    <t>Reversal of impairment losses on financial assets</t>
  </si>
  <si>
    <t>in associates</t>
  </si>
  <si>
    <t>Payments of investments in subsidiaries</t>
  </si>
  <si>
    <t>Proceeds from capital reduction of interests</t>
  </si>
  <si>
    <t>Payments of short-term loans to related parties</t>
  </si>
  <si>
    <t>Payments of interests in joint ventures</t>
  </si>
  <si>
    <t>Payments of land deposit</t>
  </si>
  <si>
    <t>Payments of lease liabilities</t>
  </si>
  <si>
    <t>Total comprehensive income for the period</t>
  </si>
  <si>
    <t>Income tax benefits (expenses)</t>
  </si>
  <si>
    <t>Attributable to the owners of the parent</t>
  </si>
  <si>
    <t>measured at amortised cost</t>
  </si>
  <si>
    <t>Payments for the acquisition of investment properties</t>
  </si>
  <si>
    <t>and equipment</t>
  </si>
  <si>
    <t xml:space="preserve">Payments for the acquisition of financial assets </t>
  </si>
  <si>
    <t>Proceeds from the disposal of interests in joint ventures</t>
  </si>
  <si>
    <t>Payments of capitalised interests for investment properties</t>
  </si>
  <si>
    <t>Payments of capitalised interests for</t>
  </si>
  <si>
    <t>Proceeds from the disposal of property, plant</t>
  </si>
  <si>
    <t>Payments of employee benefit</t>
  </si>
  <si>
    <t>Payments for issuance of debentures</t>
  </si>
  <si>
    <t xml:space="preserve">Account payables for the acquisition of </t>
  </si>
  <si>
    <t>investment properties</t>
  </si>
  <si>
    <t xml:space="preserve">Account payables for the acquisition of property, </t>
  </si>
  <si>
    <t>plant and equipment</t>
  </si>
  <si>
    <t xml:space="preserve">Equity attributable to the owners of </t>
  </si>
  <si>
    <t>Gain from the disposal of property, plant and equipment</t>
  </si>
  <si>
    <t>Payments for the acquisition of property, plant</t>
  </si>
  <si>
    <t>at fair value through</t>
  </si>
  <si>
    <t>other comprehensive</t>
  </si>
  <si>
    <t>Measurement</t>
  </si>
  <si>
    <t>Termination of right-of-use assets</t>
  </si>
  <si>
    <t>Termination of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</si>
</sst>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(* #,##0.00_);_(* \(#,##0.00\);_(* &quot;-&quot;??_);_(@_)"/>
    <numFmt numFmtId="164" formatCode="#,##0;\(#,##0\);&quot;-&quot;"/>
    <numFmt numFmtId="165" formatCode="_(* #,##0_);_(* \(#,##0\);_(* &quot;-&quot;??_);_(@_)"/>
    <numFmt numFmtId="166" formatCode="#,##0;\(#,##0\)"/>
    <numFmt numFmtId="167" formatCode="_(* #,##0_);_(* \(#,##0\);_(* &quot;-&quot;_)\ \ \ \ \ ;_(@_)"/>
    <numFmt numFmtId="168" formatCode="#,##0;\(#,##0\);\-"/>
    <numFmt numFmtId="169" formatCode="#,##0.0000;\(#,##0.0000\);&quot;-&quot;"/>
    <numFmt numFmtId="170" formatCode="#,##0.000;\(#,##0.000\);&quot;-&quot;"/>
    <numFmt numFmtId="171" formatCode="#,##0.000"/>
    <numFmt numFmtId="172" formatCode="_-* #,##0.000000_-;\-* #,##0.000000_-;_-* &quot;-&quot;??????_-;_-@"/>
    <numFmt numFmtId="173" formatCode="_-* #,##0_-;\-* #,##0_-;_-* &quot;-&quot;??????_-;_-@"/>
  </numFmts>
  <fonts count="10" x14ac:knownFonts="1">
    <font>
      <sz val="11"/>
      <color theme="1"/>
      <name val="Calibri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26">
    <xf numFmtId="0" fontId="0" fillId="0" borderId="0" xfId="0" applyFont="1" applyAlignme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0" xfId="0" quotePrefix="1" applyNumberFormat="1" applyFont="1" applyAlignment="1">
      <alignment horizontal="right" vertical="center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164" fontId="1" fillId="2" borderId="2" xfId="0" applyNumberFormat="1" applyFont="1" applyFill="1" applyBorder="1" applyAlignment="1">
      <alignment horizontal="right" vertical="center"/>
    </xf>
    <xf numFmtId="38" fontId="1" fillId="0" borderId="0" xfId="0" applyNumberFormat="1" applyFont="1" applyAlignment="1">
      <alignment vertical="center"/>
    </xf>
    <xf numFmtId="38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center" vertical="center"/>
    </xf>
    <xf numFmtId="164" fontId="2" fillId="2" borderId="2" xfId="0" applyNumberFormat="1" applyFont="1" applyFill="1" applyBorder="1" applyAlignment="1">
      <alignment horizontal="right" vertical="center"/>
    </xf>
    <xf numFmtId="164" fontId="2" fillId="2" borderId="3" xfId="0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4" fontId="2" fillId="2" borderId="2" xfId="0" applyNumberFormat="1" applyFont="1" applyFill="1" applyBorder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2" borderId="3" xfId="0" applyNumberFormat="1" applyFont="1" applyFill="1" applyBorder="1" applyAlignment="1">
      <alignment vertical="center"/>
    </xf>
    <xf numFmtId="164" fontId="2" fillId="2" borderId="4" xfId="0" applyNumberFormat="1" applyFont="1" applyFill="1" applyBorder="1" applyAlignment="1">
      <alignment horizontal="right" vertical="center"/>
    </xf>
    <xf numFmtId="164" fontId="2" fillId="0" borderId="5" xfId="0" applyNumberFormat="1" applyFont="1" applyBorder="1" applyAlignment="1">
      <alignment horizontal="right" vertical="center"/>
    </xf>
    <xf numFmtId="38" fontId="2" fillId="0" borderId="1" xfId="0" applyNumberFormat="1" applyFont="1" applyBorder="1" applyAlignment="1">
      <alignment vertical="center"/>
    </xf>
    <xf numFmtId="38" fontId="2" fillId="0" borderId="1" xfId="0" applyNumberFormat="1" applyFont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right" vertical="center" wrapText="1"/>
    </xf>
    <xf numFmtId="164" fontId="1" fillId="0" borderId="0" xfId="0" applyNumberFormat="1" applyFont="1" applyAlignment="1">
      <alignment horizontal="right" vertical="center" wrapText="1"/>
    </xf>
    <xf numFmtId="0" fontId="2" fillId="2" borderId="2" xfId="0" applyFont="1" applyFill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165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 wrapText="1"/>
    </xf>
    <xf numFmtId="167" fontId="2" fillId="0" borderId="0" xfId="0" applyNumberFormat="1" applyFont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  <xf numFmtId="9" fontId="2" fillId="0" borderId="0" xfId="0" applyNumberFormat="1" applyFont="1" applyAlignment="1">
      <alignment vertical="center"/>
    </xf>
    <xf numFmtId="9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9" fontId="2" fillId="2" borderId="2" xfId="0" applyNumberFormat="1" applyFont="1" applyFill="1" applyBorder="1" applyAlignment="1">
      <alignment horizontal="right" vertical="center"/>
    </xf>
    <xf numFmtId="9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8" fontId="2" fillId="2" borderId="2" xfId="0" applyNumberFormat="1" applyFont="1" applyFill="1" applyBorder="1" applyAlignment="1">
      <alignment horizontal="center" vertical="center"/>
    </xf>
    <xf numFmtId="168" fontId="2" fillId="0" borderId="0" xfId="0" applyNumberFormat="1" applyFont="1" applyAlignment="1">
      <alignment vertical="center"/>
    </xf>
    <xf numFmtId="168" fontId="2" fillId="0" borderId="0" xfId="0" applyNumberFormat="1" applyFont="1" applyAlignment="1">
      <alignment horizontal="center" vertical="center"/>
    </xf>
    <xf numFmtId="168" fontId="2" fillId="2" borderId="3" xfId="0" applyNumberFormat="1" applyFont="1" applyFill="1" applyBorder="1" applyAlignment="1">
      <alignment horizontal="right" vertical="center"/>
    </xf>
    <xf numFmtId="168" fontId="2" fillId="0" borderId="1" xfId="0" applyNumberFormat="1" applyFont="1" applyBorder="1" applyAlignment="1">
      <alignment horizontal="right" vertical="center"/>
    </xf>
    <xf numFmtId="168" fontId="2" fillId="2" borderId="2" xfId="0" applyNumberFormat="1" applyFont="1" applyFill="1" applyBorder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166" fontId="1" fillId="0" borderId="0" xfId="0" applyNumberFormat="1" applyFont="1" applyAlignment="1">
      <alignment vertical="center"/>
    </xf>
    <xf numFmtId="37" fontId="2" fillId="0" borderId="1" xfId="0" applyNumberFormat="1" applyFont="1" applyBorder="1" applyAlignment="1">
      <alignment vertical="center"/>
    </xf>
    <xf numFmtId="37" fontId="2" fillId="0" borderId="1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 vertical="center"/>
    </xf>
    <xf numFmtId="169" fontId="2" fillId="2" borderId="4" xfId="0" applyNumberFormat="1" applyFont="1" applyFill="1" applyBorder="1" applyAlignment="1">
      <alignment horizontal="right" vertical="center"/>
    </xf>
    <xf numFmtId="170" fontId="1" fillId="0" borderId="0" xfId="0" applyNumberFormat="1" applyFont="1" applyAlignment="1">
      <alignment horizontal="center" vertical="center"/>
    </xf>
    <xf numFmtId="169" fontId="2" fillId="0" borderId="5" xfId="0" applyNumberFormat="1" applyFont="1" applyBorder="1" applyAlignment="1">
      <alignment horizontal="right" vertical="center"/>
    </xf>
    <xf numFmtId="170" fontId="1" fillId="0" borderId="0" xfId="0" applyNumberFormat="1" applyFont="1" applyAlignment="1">
      <alignment horizontal="right" vertical="center"/>
    </xf>
    <xf numFmtId="43" fontId="2" fillId="0" borderId="0" xfId="0" applyNumberFormat="1" applyFont="1" applyAlignment="1">
      <alignment horizontal="right" vertical="center"/>
    </xf>
    <xf numFmtId="171" fontId="2" fillId="0" borderId="0" xfId="0" applyNumberFormat="1" applyFont="1" applyAlignment="1">
      <alignment horizontal="right" vertical="center"/>
    </xf>
    <xf numFmtId="170" fontId="2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4" fontId="4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vertical="center"/>
    </xf>
    <xf numFmtId="164" fontId="4" fillId="0" borderId="7" xfId="0" applyNumberFormat="1" applyFont="1" applyBorder="1" applyAlignment="1">
      <alignment vertical="center"/>
    </xf>
    <xf numFmtId="164" fontId="5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left" vertical="center" wrapText="1"/>
    </xf>
    <xf numFmtId="164" fontId="5" fillId="0" borderId="0" xfId="0" applyNumberFormat="1" applyFont="1" applyAlignment="1">
      <alignment horizontal="right" vertical="center" wrapText="1"/>
    </xf>
    <xf numFmtId="164" fontId="5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vertical="center"/>
    </xf>
    <xf numFmtId="164" fontId="5" fillId="0" borderId="1" xfId="0" applyNumberFormat="1" applyFont="1" applyBorder="1" applyAlignment="1">
      <alignment horizontal="right" vertical="center" wrapText="1"/>
    </xf>
    <xf numFmtId="164" fontId="5" fillId="0" borderId="0" xfId="0" applyNumberFormat="1" applyFont="1" applyAlignment="1">
      <alignment vertical="center" wrapText="1"/>
    </xf>
    <xf numFmtId="164" fontId="5" fillId="0" borderId="5" xfId="0" applyNumberFormat="1" applyFont="1" applyBorder="1" applyAlignment="1">
      <alignment horizontal="right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horizontal="right" vertical="center" wrapText="1"/>
    </xf>
    <xf numFmtId="164" fontId="5" fillId="2" borderId="2" xfId="0" applyNumberFormat="1" applyFont="1" applyFill="1" applyBorder="1" applyAlignment="1">
      <alignment horizontal="right" vertical="center"/>
    </xf>
    <xf numFmtId="164" fontId="5" fillId="2" borderId="4" xfId="0" applyNumberFormat="1" applyFont="1" applyFill="1" applyBorder="1" applyAlignment="1">
      <alignment horizontal="right" vertical="center" wrapText="1"/>
    </xf>
    <xf numFmtId="38" fontId="6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164" fontId="6" fillId="0" borderId="1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left" vertical="center" wrapText="1"/>
    </xf>
    <xf numFmtId="164" fontId="5" fillId="0" borderId="1" xfId="0" applyNumberFormat="1" applyFont="1" applyBorder="1" applyAlignment="1">
      <alignment vertical="center"/>
    </xf>
    <xf numFmtId="164" fontId="5" fillId="2" borderId="3" xfId="0" applyNumberFormat="1" applyFont="1" applyFill="1" applyBorder="1" applyAlignment="1">
      <alignment vertical="center"/>
    </xf>
    <xf numFmtId="0" fontId="2" fillId="0" borderId="0" xfId="0" applyFont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164" fontId="2" fillId="2" borderId="2" xfId="0" applyNumberFormat="1" applyFont="1" applyFill="1" applyBorder="1" applyAlignment="1">
      <alignment vertical="center" wrapText="1"/>
    </xf>
    <xf numFmtId="164" fontId="2" fillId="0" borderId="0" xfId="0" applyNumberFormat="1" applyFont="1" applyAlignment="1">
      <alignment vertical="center" wrapText="1"/>
    </xf>
    <xf numFmtId="164" fontId="2" fillId="2" borderId="3" xfId="0" applyNumberFormat="1" applyFont="1" applyFill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164" fontId="1" fillId="0" borderId="0" xfId="0" applyNumberFormat="1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165" fontId="2" fillId="0" borderId="0" xfId="0" applyNumberFormat="1" applyFont="1" applyAlignment="1">
      <alignment horizontal="right" vertical="center" wrapText="1"/>
    </xf>
    <xf numFmtId="164" fontId="2" fillId="2" borderId="2" xfId="0" applyNumberFormat="1" applyFont="1" applyFill="1" applyBorder="1" applyAlignment="1">
      <alignment horizontal="right" vertical="center" wrapText="1"/>
    </xf>
    <xf numFmtId="166" fontId="1" fillId="0" borderId="0" xfId="0" applyNumberFormat="1" applyFont="1" applyAlignment="1">
      <alignment horizontal="left" vertical="center"/>
    </xf>
    <xf numFmtId="165" fontId="2" fillId="0" borderId="1" xfId="0" applyNumberFormat="1" applyFont="1" applyBorder="1" applyAlignment="1">
      <alignment horizontal="right" vertical="center" wrapText="1"/>
    </xf>
    <xf numFmtId="172" fontId="2" fillId="2" borderId="3" xfId="0" applyNumberFormat="1" applyFont="1" applyFill="1" applyBorder="1" applyAlignment="1">
      <alignment horizontal="right" vertical="center" wrapText="1"/>
    </xf>
    <xf numFmtId="172" fontId="2" fillId="0" borderId="1" xfId="0" applyNumberFormat="1" applyFont="1" applyBorder="1" applyAlignment="1">
      <alignment horizontal="right" vertical="center" wrapText="1"/>
    </xf>
    <xf numFmtId="164" fontId="2" fillId="2" borderId="4" xfId="0" applyNumberFormat="1" applyFont="1" applyFill="1" applyBorder="1" applyAlignment="1">
      <alignment vertical="center" wrapText="1"/>
    </xf>
    <xf numFmtId="164" fontId="2" fillId="0" borderId="5" xfId="0" applyNumberFormat="1" applyFont="1" applyBorder="1" applyAlignment="1">
      <alignment vertical="center" wrapText="1"/>
    </xf>
    <xf numFmtId="0" fontId="7" fillId="0" borderId="0" xfId="0" applyFont="1" applyAlignment="1">
      <alignment vertical="center"/>
    </xf>
    <xf numFmtId="166" fontId="7" fillId="0" borderId="0" xfId="0" applyNumberFormat="1" applyFont="1" applyAlignment="1">
      <alignment vertical="center"/>
    </xf>
    <xf numFmtId="164" fontId="8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173" fontId="2" fillId="2" borderId="3" xfId="0" applyNumberFormat="1" applyFont="1" applyFill="1" applyBorder="1" applyAlignment="1">
      <alignment horizontal="right" vertical="center" wrapText="1"/>
    </xf>
    <xf numFmtId="164" fontId="9" fillId="0" borderId="0" xfId="0" applyNumberFormat="1" applyFont="1" applyAlignment="1">
      <alignment horizontal="right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164" fontId="1" fillId="0" borderId="0" xfId="0" applyNumberFormat="1" applyFont="1" applyAlignment="1">
      <alignment horizontal="center" vertical="center" wrapText="1"/>
    </xf>
    <xf numFmtId="0" fontId="0" fillId="0" borderId="0" xfId="0" applyFont="1" applyAlignment="1">
      <alignment vertical="center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9"/>
  <sheetViews>
    <sheetView tabSelected="1" topLeftCell="A67" zoomScale="115" zoomScaleNormal="115" workbookViewId="0">
      <selection activeCell="A100" sqref="A100:XFD100"/>
    </sheetView>
  </sheetViews>
  <sheetFormatPr defaultColWidth="14.42578125" defaultRowHeight="15" customHeight="1" x14ac:dyDescent="0.25"/>
  <cols>
    <col min="1" max="3" width="1.5703125" style="114" customWidth="1"/>
    <col min="4" max="4" width="22" style="114" customWidth="1"/>
    <col min="5" max="5" width="5.42578125" style="114" customWidth="1"/>
    <col min="6" max="6" width="0.5703125" style="114" customWidth="1"/>
    <col min="7" max="7" width="13.42578125" style="114" customWidth="1"/>
    <col min="8" max="8" width="0.5703125" style="114" customWidth="1"/>
    <col min="9" max="9" width="13.42578125" style="114" customWidth="1"/>
    <col min="10" max="10" width="0.5703125" style="114" customWidth="1"/>
    <col min="11" max="11" width="13.42578125" style="114" customWidth="1"/>
    <col min="12" max="12" width="0.5703125" style="114" customWidth="1"/>
    <col min="13" max="13" width="13.42578125" style="114" customWidth="1"/>
    <col min="14" max="16384" width="14.42578125" style="114"/>
  </cols>
  <sheetData>
    <row r="1" spans="1:13" ht="16.5" customHeight="1" x14ac:dyDescent="0.25">
      <c r="A1" s="1" t="s">
        <v>0</v>
      </c>
      <c r="B1" s="1"/>
      <c r="C1" s="1"/>
      <c r="D1" s="1"/>
      <c r="E1" s="2"/>
      <c r="F1" s="2"/>
      <c r="G1" s="3"/>
      <c r="H1" s="2"/>
      <c r="I1" s="3"/>
      <c r="J1" s="3"/>
      <c r="K1" s="3"/>
      <c r="L1" s="3"/>
      <c r="M1" s="3"/>
    </row>
    <row r="2" spans="1:13" ht="16.5" customHeight="1" x14ac:dyDescent="0.25">
      <c r="A2" s="1" t="s">
        <v>1</v>
      </c>
      <c r="B2" s="1"/>
      <c r="C2" s="1"/>
      <c r="D2" s="1"/>
      <c r="E2" s="2"/>
      <c r="F2" s="2"/>
      <c r="G2" s="3"/>
      <c r="H2" s="2"/>
      <c r="I2" s="3"/>
      <c r="J2" s="3"/>
      <c r="K2" s="3"/>
      <c r="L2" s="3"/>
      <c r="M2" s="3"/>
    </row>
    <row r="3" spans="1:13" ht="16.5" customHeight="1" x14ac:dyDescent="0.25">
      <c r="A3" s="4" t="s">
        <v>2</v>
      </c>
      <c r="B3" s="4"/>
      <c r="C3" s="4"/>
      <c r="D3" s="4"/>
      <c r="E3" s="5"/>
      <c r="F3" s="5"/>
      <c r="G3" s="6"/>
      <c r="H3" s="5"/>
      <c r="I3" s="6"/>
      <c r="J3" s="6"/>
      <c r="K3" s="6"/>
      <c r="L3" s="6"/>
      <c r="M3" s="6"/>
    </row>
    <row r="4" spans="1:13" ht="15" customHeight="1" x14ac:dyDescent="0.25">
      <c r="A4" s="2"/>
      <c r="B4" s="2"/>
      <c r="C4" s="2"/>
      <c r="D4" s="2"/>
      <c r="E4" s="2"/>
      <c r="F4" s="2"/>
      <c r="G4" s="3"/>
      <c r="H4" s="2"/>
      <c r="I4" s="3"/>
      <c r="J4" s="3"/>
      <c r="K4" s="3"/>
      <c r="L4" s="3"/>
      <c r="M4" s="3"/>
    </row>
    <row r="5" spans="1:13" ht="15" customHeight="1" x14ac:dyDescent="0.25">
      <c r="A5" s="2"/>
      <c r="B5" s="2"/>
      <c r="C5" s="2"/>
      <c r="D5" s="2"/>
      <c r="E5" s="2"/>
      <c r="F5" s="2"/>
      <c r="G5" s="3"/>
      <c r="H5" s="2"/>
      <c r="I5" s="3"/>
      <c r="J5" s="3"/>
      <c r="K5" s="3"/>
      <c r="L5" s="3"/>
      <c r="M5" s="3"/>
    </row>
    <row r="6" spans="1:13" ht="15" customHeight="1" x14ac:dyDescent="0.25">
      <c r="A6" s="2"/>
      <c r="B6" s="2"/>
      <c r="C6" s="2"/>
      <c r="D6" s="2"/>
      <c r="E6" s="2"/>
      <c r="F6" s="2"/>
      <c r="G6" s="116" t="s">
        <v>3</v>
      </c>
      <c r="H6" s="117"/>
      <c r="I6" s="117"/>
      <c r="J6" s="3"/>
      <c r="K6" s="116" t="s">
        <v>4</v>
      </c>
      <c r="L6" s="117"/>
      <c r="M6" s="117"/>
    </row>
    <row r="7" spans="1:13" ht="15" customHeight="1" x14ac:dyDescent="0.25">
      <c r="A7" s="2"/>
      <c r="B7" s="2"/>
      <c r="C7" s="2"/>
      <c r="D7" s="2"/>
      <c r="E7" s="2"/>
      <c r="F7" s="2"/>
      <c r="G7" s="118" t="s">
        <v>5</v>
      </c>
      <c r="H7" s="119"/>
      <c r="I7" s="119"/>
      <c r="J7" s="3"/>
      <c r="K7" s="118" t="s">
        <v>5</v>
      </c>
      <c r="L7" s="119"/>
      <c r="M7" s="119"/>
    </row>
    <row r="8" spans="1:13" ht="15" customHeight="1" x14ac:dyDescent="0.25">
      <c r="A8" s="2"/>
      <c r="B8" s="2"/>
      <c r="C8" s="2"/>
      <c r="D8" s="2"/>
      <c r="E8" s="2"/>
      <c r="F8" s="2"/>
      <c r="G8" s="7" t="s">
        <v>6</v>
      </c>
      <c r="H8" s="7"/>
      <c r="I8" s="7" t="s">
        <v>7</v>
      </c>
      <c r="J8" s="7"/>
      <c r="K8" s="7" t="s">
        <v>6</v>
      </c>
      <c r="L8" s="7"/>
      <c r="M8" s="7" t="s">
        <v>7</v>
      </c>
    </row>
    <row r="9" spans="1:13" ht="15" customHeight="1" x14ac:dyDescent="0.25">
      <c r="A9" s="2"/>
      <c r="B9" s="2"/>
      <c r="C9" s="2"/>
      <c r="D9" s="2"/>
      <c r="E9" s="2"/>
      <c r="F9" s="2"/>
      <c r="G9" s="8" t="s">
        <v>8</v>
      </c>
      <c r="H9" s="111"/>
      <c r="I9" s="8" t="s">
        <v>9</v>
      </c>
      <c r="J9" s="9"/>
      <c r="K9" s="8" t="s">
        <v>8</v>
      </c>
      <c r="L9" s="111"/>
      <c r="M9" s="8" t="s">
        <v>9</v>
      </c>
    </row>
    <row r="10" spans="1:13" ht="15" customHeight="1" x14ac:dyDescent="0.25">
      <c r="A10" s="2"/>
      <c r="B10" s="2"/>
      <c r="C10" s="2"/>
      <c r="D10" s="2"/>
      <c r="E10" s="2"/>
      <c r="F10" s="2"/>
      <c r="G10" s="8" t="s">
        <v>10</v>
      </c>
      <c r="H10" s="2"/>
      <c r="I10" s="8" t="s">
        <v>11</v>
      </c>
      <c r="J10" s="7"/>
      <c r="K10" s="8" t="s">
        <v>10</v>
      </c>
      <c r="L10" s="2"/>
      <c r="M10" s="8" t="s">
        <v>11</v>
      </c>
    </row>
    <row r="11" spans="1:13" ht="15" customHeight="1" x14ac:dyDescent="0.25">
      <c r="A11" s="10"/>
      <c r="B11" s="10"/>
      <c r="C11" s="10"/>
      <c r="D11" s="10"/>
      <c r="E11" s="11" t="s">
        <v>12</v>
      </c>
      <c r="F11" s="12"/>
      <c r="G11" s="13" t="s">
        <v>13</v>
      </c>
      <c r="H11" s="12"/>
      <c r="I11" s="13" t="s">
        <v>13</v>
      </c>
      <c r="J11" s="7"/>
      <c r="K11" s="13" t="s">
        <v>13</v>
      </c>
      <c r="L11" s="12"/>
      <c r="M11" s="13" t="s">
        <v>13</v>
      </c>
    </row>
    <row r="12" spans="1:13" ht="15" customHeight="1" x14ac:dyDescent="0.25">
      <c r="A12" s="10"/>
      <c r="B12" s="10"/>
      <c r="C12" s="10"/>
      <c r="D12" s="10"/>
      <c r="E12" s="14"/>
      <c r="F12" s="12"/>
      <c r="G12" s="15"/>
      <c r="H12" s="12"/>
      <c r="I12" s="7"/>
      <c r="J12" s="7"/>
      <c r="K12" s="15"/>
      <c r="L12" s="12"/>
      <c r="M12" s="7"/>
    </row>
    <row r="13" spans="1:13" ht="15" customHeight="1" x14ac:dyDescent="0.25">
      <c r="A13" s="16" t="s">
        <v>14</v>
      </c>
      <c r="B13" s="16"/>
      <c r="C13" s="16"/>
      <c r="D13" s="16"/>
      <c r="E13" s="17"/>
      <c r="F13" s="18"/>
      <c r="G13" s="19"/>
      <c r="H13" s="18"/>
      <c r="I13" s="3"/>
      <c r="J13" s="3"/>
      <c r="K13" s="19"/>
      <c r="L13" s="3"/>
      <c r="M13" s="3"/>
    </row>
    <row r="14" spans="1:13" ht="15" customHeight="1" x14ac:dyDescent="0.25">
      <c r="A14" s="2"/>
      <c r="B14" s="2"/>
      <c r="C14" s="2"/>
      <c r="D14" s="16"/>
      <c r="E14" s="17"/>
      <c r="F14" s="18"/>
      <c r="G14" s="19"/>
      <c r="H14" s="18"/>
      <c r="I14" s="3"/>
      <c r="J14" s="3"/>
      <c r="K14" s="19"/>
      <c r="L14" s="3"/>
      <c r="M14" s="3"/>
    </row>
    <row r="15" spans="1:13" ht="15" customHeight="1" x14ac:dyDescent="0.25">
      <c r="A15" s="1" t="s">
        <v>15</v>
      </c>
      <c r="B15" s="2"/>
      <c r="C15" s="2"/>
      <c r="D15" s="17"/>
      <c r="E15" s="18"/>
      <c r="F15" s="18"/>
      <c r="G15" s="19"/>
      <c r="H15" s="18"/>
      <c r="I15" s="3"/>
      <c r="J15" s="3"/>
      <c r="K15" s="19"/>
      <c r="L15" s="3"/>
      <c r="M15" s="3"/>
    </row>
    <row r="16" spans="1:13" ht="15" customHeight="1" x14ac:dyDescent="0.25">
      <c r="A16" s="2"/>
      <c r="B16" s="2"/>
      <c r="C16" s="2"/>
      <c r="D16" s="16"/>
      <c r="E16" s="17"/>
      <c r="F16" s="18"/>
      <c r="G16" s="19"/>
      <c r="H16" s="18"/>
      <c r="I16" s="3"/>
      <c r="J16" s="3"/>
      <c r="K16" s="19"/>
      <c r="L16" s="3"/>
      <c r="M16" s="3"/>
    </row>
    <row r="17" spans="1:13" ht="15" customHeight="1" x14ac:dyDescent="0.25">
      <c r="A17" s="2" t="s">
        <v>16</v>
      </c>
      <c r="B17" s="2"/>
      <c r="C17" s="2"/>
      <c r="D17" s="17"/>
      <c r="E17" s="18"/>
      <c r="F17" s="18"/>
      <c r="G17" s="19">
        <v>10021902672</v>
      </c>
      <c r="H17" s="3"/>
      <c r="I17" s="3">
        <v>3572749098</v>
      </c>
      <c r="J17" s="3"/>
      <c r="K17" s="19">
        <v>7176675096</v>
      </c>
      <c r="L17" s="3"/>
      <c r="M17" s="3">
        <v>923942179</v>
      </c>
    </row>
    <row r="18" spans="1:13" ht="15" customHeight="1" x14ac:dyDescent="0.25">
      <c r="A18" s="2" t="s">
        <v>17</v>
      </c>
      <c r="B18" s="2"/>
      <c r="C18" s="2"/>
      <c r="D18" s="17"/>
      <c r="E18" s="18"/>
      <c r="F18" s="18"/>
      <c r="G18" s="19">
        <v>532272200</v>
      </c>
      <c r="H18" s="3"/>
      <c r="I18" s="3">
        <v>435468593</v>
      </c>
      <c r="J18" s="3"/>
      <c r="K18" s="19">
        <v>242649810</v>
      </c>
      <c r="L18" s="3"/>
      <c r="M18" s="3">
        <v>205213229</v>
      </c>
    </row>
    <row r="19" spans="1:13" ht="15" customHeight="1" x14ac:dyDescent="0.25">
      <c r="A19" s="2" t="s">
        <v>18</v>
      </c>
      <c r="B19" s="2"/>
      <c r="C19" s="2"/>
      <c r="D19" s="17"/>
      <c r="E19" s="18"/>
      <c r="F19" s="18"/>
      <c r="G19" s="19">
        <v>334809966</v>
      </c>
      <c r="H19" s="3"/>
      <c r="I19" s="3">
        <v>330327207</v>
      </c>
      <c r="J19" s="3"/>
      <c r="K19" s="19">
        <v>6767500000</v>
      </c>
      <c r="L19" s="3"/>
      <c r="M19" s="3">
        <v>7224800000</v>
      </c>
    </row>
    <row r="20" spans="1:13" ht="15" customHeight="1" x14ac:dyDescent="0.25">
      <c r="A20" s="2" t="s">
        <v>19</v>
      </c>
      <c r="B20" s="2"/>
      <c r="C20" s="2"/>
      <c r="D20" s="17"/>
      <c r="E20" s="18"/>
      <c r="F20" s="18"/>
      <c r="G20" s="19"/>
      <c r="H20" s="3"/>
      <c r="I20" s="3"/>
      <c r="J20" s="3"/>
      <c r="K20" s="19"/>
      <c r="L20" s="3"/>
      <c r="M20" s="3"/>
    </row>
    <row r="21" spans="1:13" ht="15" customHeight="1" x14ac:dyDescent="0.25">
      <c r="A21" s="2"/>
      <c r="B21" s="2" t="s">
        <v>20</v>
      </c>
      <c r="C21" s="2"/>
      <c r="D21" s="17"/>
      <c r="E21" s="18"/>
      <c r="F21" s="18"/>
      <c r="G21" s="19">
        <v>821645</v>
      </c>
      <c r="H21" s="3"/>
      <c r="I21" s="3">
        <v>817935</v>
      </c>
      <c r="J21" s="3"/>
      <c r="K21" s="19">
        <v>0</v>
      </c>
      <c r="L21" s="3"/>
      <c r="M21" s="3">
        <v>0</v>
      </c>
    </row>
    <row r="22" spans="1:13" ht="15" customHeight="1" x14ac:dyDescent="0.25">
      <c r="A22" s="108" t="s">
        <v>21</v>
      </c>
      <c r="B22" s="2"/>
      <c r="C22" s="2"/>
      <c r="D22" s="17"/>
      <c r="E22" s="18">
        <v>7</v>
      </c>
      <c r="F22" s="18"/>
      <c r="G22" s="19">
        <v>12934937142</v>
      </c>
      <c r="H22" s="3"/>
      <c r="I22" s="3">
        <v>12635489347</v>
      </c>
      <c r="J22" s="3"/>
      <c r="K22" s="19">
        <v>0</v>
      </c>
      <c r="L22" s="3"/>
      <c r="M22" s="3">
        <v>0</v>
      </c>
    </row>
    <row r="23" spans="1:13" ht="15" customHeight="1" x14ac:dyDescent="0.25">
      <c r="A23" s="2" t="s">
        <v>22</v>
      </c>
      <c r="B23" s="2"/>
      <c r="C23" s="2"/>
      <c r="D23" s="17"/>
      <c r="E23" s="18"/>
      <c r="F23" s="18"/>
      <c r="G23" s="19">
        <v>644380882</v>
      </c>
      <c r="H23" s="3"/>
      <c r="I23" s="3">
        <v>708301839</v>
      </c>
      <c r="J23" s="3"/>
      <c r="K23" s="19">
        <v>85909426</v>
      </c>
      <c r="L23" s="3"/>
      <c r="M23" s="3">
        <v>120954088</v>
      </c>
    </row>
    <row r="24" spans="1:13" ht="15" customHeight="1" x14ac:dyDescent="0.25">
      <c r="A24" s="2" t="s">
        <v>23</v>
      </c>
      <c r="B24" s="2"/>
      <c r="C24" s="2"/>
      <c r="D24" s="17"/>
      <c r="E24" s="18">
        <v>8</v>
      </c>
      <c r="F24" s="18"/>
      <c r="G24" s="20">
        <v>1013713499</v>
      </c>
      <c r="H24" s="3"/>
      <c r="I24" s="6">
        <v>160786392</v>
      </c>
      <c r="J24" s="3"/>
      <c r="K24" s="20">
        <v>454823372</v>
      </c>
      <c r="L24" s="3"/>
      <c r="M24" s="6">
        <v>0</v>
      </c>
    </row>
    <row r="25" spans="1:13" ht="15" customHeight="1" x14ac:dyDescent="0.25">
      <c r="A25" s="2"/>
      <c r="B25" s="2"/>
      <c r="C25" s="2"/>
      <c r="D25" s="16"/>
      <c r="E25" s="17"/>
      <c r="F25" s="18"/>
      <c r="G25" s="19"/>
      <c r="H25" s="18"/>
      <c r="I25" s="3"/>
      <c r="J25" s="3"/>
      <c r="K25" s="19"/>
      <c r="L25" s="3"/>
      <c r="M25" s="3"/>
    </row>
    <row r="26" spans="1:13" ht="15" customHeight="1" x14ac:dyDescent="0.25">
      <c r="A26" s="16" t="s">
        <v>24</v>
      </c>
      <c r="B26" s="2"/>
      <c r="C26" s="2"/>
      <c r="D26" s="17"/>
      <c r="E26" s="18"/>
      <c r="F26" s="18"/>
      <c r="G26" s="20">
        <f>SUM(G17:G25)</f>
        <v>25482838006</v>
      </c>
      <c r="H26" s="18"/>
      <c r="I26" s="6">
        <f>SUM(I17:I25)</f>
        <v>17843940411</v>
      </c>
      <c r="J26" s="18"/>
      <c r="K26" s="20">
        <f>SUM(K17:K25)</f>
        <v>14727557704</v>
      </c>
      <c r="L26" s="3"/>
      <c r="M26" s="6">
        <f>SUM(M17:M25)</f>
        <v>8474909496</v>
      </c>
    </row>
    <row r="27" spans="1:13" ht="15" customHeight="1" x14ac:dyDescent="0.25">
      <c r="A27" s="17"/>
      <c r="B27" s="17"/>
      <c r="C27" s="17"/>
      <c r="D27" s="17"/>
      <c r="E27" s="18"/>
      <c r="F27" s="18"/>
      <c r="G27" s="19"/>
      <c r="H27" s="21"/>
      <c r="I27" s="3"/>
      <c r="J27" s="21"/>
      <c r="K27" s="19"/>
      <c r="L27" s="21"/>
      <c r="M27" s="3"/>
    </row>
    <row r="28" spans="1:13" ht="15" customHeight="1" x14ac:dyDescent="0.25">
      <c r="A28" s="16" t="s">
        <v>25</v>
      </c>
      <c r="B28" s="16"/>
      <c r="C28" s="16"/>
      <c r="D28" s="17"/>
      <c r="E28" s="18"/>
      <c r="F28" s="18"/>
      <c r="G28" s="19"/>
      <c r="H28" s="18"/>
      <c r="I28" s="3"/>
      <c r="J28" s="18"/>
      <c r="K28" s="19"/>
      <c r="L28" s="3"/>
      <c r="M28" s="3"/>
    </row>
    <row r="29" spans="1:13" ht="15" customHeight="1" x14ac:dyDescent="0.25">
      <c r="A29" s="2"/>
      <c r="B29" s="2"/>
      <c r="C29" s="2"/>
      <c r="D29" s="16"/>
      <c r="E29" s="17"/>
      <c r="F29" s="18"/>
      <c r="G29" s="19"/>
      <c r="H29" s="18"/>
      <c r="I29" s="3"/>
      <c r="J29" s="3"/>
      <c r="K29" s="19"/>
      <c r="L29" s="3"/>
      <c r="M29" s="3"/>
    </row>
    <row r="30" spans="1:13" ht="15" customHeight="1" x14ac:dyDescent="0.25">
      <c r="A30" s="2" t="s">
        <v>19</v>
      </c>
      <c r="B30" s="2"/>
      <c r="C30" s="2"/>
      <c r="D30" s="17"/>
      <c r="E30" s="18"/>
      <c r="F30" s="18"/>
      <c r="G30" s="22"/>
      <c r="H30" s="23"/>
      <c r="I30" s="23"/>
      <c r="J30" s="23"/>
      <c r="K30" s="22"/>
      <c r="L30" s="23"/>
      <c r="M30" s="23"/>
    </row>
    <row r="31" spans="1:13" ht="15" customHeight="1" x14ac:dyDescent="0.25">
      <c r="A31" s="2"/>
      <c r="B31" s="2" t="s">
        <v>26</v>
      </c>
      <c r="C31" s="2"/>
      <c r="D31" s="17"/>
      <c r="E31" s="18">
        <v>5</v>
      </c>
      <c r="F31" s="18"/>
      <c r="G31" s="22">
        <v>935701038</v>
      </c>
      <c r="H31" s="23"/>
      <c r="I31" s="3">
        <v>917932874</v>
      </c>
      <c r="J31" s="23"/>
      <c r="K31" s="22">
        <v>0</v>
      </c>
      <c r="L31" s="23"/>
      <c r="M31" s="3">
        <v>0</v>
      </c>
    </row>
    <row r="32" spans="1:13" ht="15" customHeight="1" x14ac:dyDescent="0.25">
      <c r="A32" s="2" t="s">
        <v>27</v>
      </c>
      <c r="B32" s="2"/>
      <c r="C32" s="2"/>
      <c r="D32" s="17"/>
      <c r="E32" s="18"/>
      <c r="F32" s="18"/>
      <c r="G32" s="22">
        <v>268090552</v>
      </c>
      <c r="H32" s="23"/>
      <c r="I32" s="3">
        <v>268090552</v>
      </c>
      <c r="J32" s="23"/>
      <c r="K32" s="22">
        <v>0</v>
      </c>
      <c r="L32" s="23"/>
      <c r="M32" s="3">
        <v>0</v>
      </c>
    </row>
    <row r="33" spans="1:13" ht="15" customHeight="1" x14ac:dyDescent="0.25">
      <c r="A33" s="2" t="s">
        <v>19</v>
      </c>
      <c r="B33" s="2"/>
      <c r="C33" s="2"/>
      <c r="D33" s="17"/>
      <c r="E33" s="18"/>
      <c r="F33" s="18"/>
      <c r="G33" s="22"/>
      <c r="H33" s="23"/>
      <c r="I33" s="23"/>
      <c r="J33" s="23"/>
      <c r="K33" s="22"/>
      <c r="L33" s="23"/>
      <c r="M33" s="23"/>
    </row>
    <row r="34" spans="1:13" ht="15" customHeight="1" x14ac:dyDescent="0.25">
      <c r="A34" s="2"/>
      <c r="B34" s="2" t="s">
        <v>28</v>
      </c>
      <c r="C34" s="2"/>
      <c r="D34" s="17"/>
      <c r="E34" s="18"/>
      <c r="F34" s="18"/>
      <c r="G34" s="22"/>
      <c r="H34" s="23"/>
      <c r="I34" s="23"/>
      <c r="J34" s="23"/>
      <c r="K34" s="22"/>
      <c r="L34" s="23"/>
      <c r="M34" s="23"/>
    </row>
    <row r="35" spans="1:13" ht="15" customHeight="1" x14ac:dyDescent="0.25">
      <c r="A35" s="2"/>
      <c r="B35" s="2" t="s">
        <v>29</v>
      </c>
      <c r="C35" s="2"/>
      <c r="D35" s="17"/>
      <c r="E35" s="18">
        <v>5</v>
      </c>
      <c r="F35" s="18"/>
      <c r="G35" s="22">
        <v>6478196553</v>
      </c>
      <c r="H35" s="23"/>
      <c r="I35" s="23">
        <v>7255057790</v>
      </c>
      <c r="J35" s="23"/>
      <c r="K35" s="22">
        <v>5381436640</v>
      </c>
      <c r="L35" s="23"/>
      <c r="M35" s="23">
        <v>6114145976</v>
      </c>
    </row>
    <row r="36" spans="1:13" ht="15" customHeight="1" x14ac:dyDescent="0.25">
      <c r="A36" s="17" t="s">
        <v>30</v>
      </c>
      <c r="B36" s="17"/>
      <c r="C36" s="17"/>
      <c r="D36" s="17"/>
      <c r="E36" s="18"/>
      <c r="F36" s="18"/>
      <c r="G36" s="19">
        <v>13952935195</v>
      </c>
      <c r="H36" s="23"/>
      <c r="I36" s="3">
        <v>13615817710</v>
      </c>
      <c r="J36" s="23"/>
      <c r="K36" s="22">
        <v>0</v>
      </c>
      <c r="L36" s="23"/>
      <c r="M36" s="3">
        <v>0</v>
      </c>
    </row>
    <row r="37" spans="1:13" ht="15" customHeight="1" x14ac:dyDescent="0.25">
      <c r="A37" s="17" t="s">
        <v>31</v>
      </c>
      <c r="B37" s="17"/>
      <c r="C37" s="17"/>
      <c r="D37" s="17"/>
      <c r="E37" s="18"/>
      <c r="F37" s="18"/>
      <c r="G37" s="22">
        <v>0</v>
      </c>
      <c r="H37" s="23"/>
      <c r="I37" s="3">
        <v>0</v>
      </c>
      <c r="J37" s="23"/>
      <c r="K37" s="22">
        <v>26322683777</v>
      </c>
      <c r="L37" s="23"/>
      <c r="M37" s="3">
        <v>26317683807</v>
      </c>
    </row>
    <row r="38" spans="1:13" ht="15" customHeight="1" x14ac:dyDescent="0.25">
      <c r="A38" s="17" t="s">
        <v>32</v>
      </c>
      <c r="B38" s="17"/>
      <c r="C38" s="17"/>
      <c r="D38" s="17"/>
      <c r="E38" s="18"/>
      <c r="F38" s="18"/>
      <c r="G38" s="22">
        <v>2079449521</v>
      </c>
      <c r="H38" s="23"/>
      <c r="I38" s="3">
        <v>2096682360</v>
      </c>
      <c r="J38" s="23"/>
      <c r="K38" s="22">
        <v>744351000</v>
      </c>
      <c r="L38" s="23"/>
      <c r="M38" s="23">
        <v>744351000</v>
      </c>
    </row>
    <row r="39" spans="1:13" ht="15" customHeight="1" x14ac:dyDescent="0.25">
      <c r="A39" s="108" t="s">
        <v>33</v>
      </c>
      <c r="B39" s="17"/>
      <c r="C39" s="17"/>
      <c r="D39" s="17"/>
      <c r="E39" s="18">
        <v>9</v>
      </c>
      <c r="F39" s="18"/>
      <c r="G39" s="19">
        <v>10725889967</v>
      </c>
      <c r="H39" s="3"/>
      <c r="I39" s="23">
        <v>11499773514</v>
      </c>
      <c r="J39" s="23"/>
      <c r="K39" s="22">
        <v>3975600005</v>
      </c>
      <c r="L39" s="23"/>
      <c r="M39" s="23">
        <v>4390656454</v>
      </c>
    </row>
    <row r="40" spans="1:13" ht="15" customHeight="1" x14ac:dyDescent="0.25">
      <c r="A40" s="2" t="s">
        <v>34</v>
      </c>
      <c r="B40" s="17"/>
      <c r="C40" s="17"/>
      <c r="D40" s="17"/>
      <c r="E40" s="18"/>
      <c r="F40" s="18"/>
      <c r="G40" s="19">
        <v>6756066488</v>
      </c>
      <c r="H40" s="3"/>
      <c r="I40" s="3">
        <v>6659794747</v>
      </c>
      <c r="J40" s="23"/>
      <c r="K40" s="22">
        <v>212262797</v>
      </c>
      <c r="L40" s="23"/>
      <c r="M40" s="3">
        <v>216234158</v>
      </c>
    </row>
    <row r="41" spans="1:13" ht="15" customHeight="1" x14ac:dyDescent="0.25">
      <c r="A41" s="2" t="s">
        <v>35</v>
      </c>
      <c r="B41" s="17"/>
      <c r="C41" s="17"/>
      <c r="D41" s="17"/>
      <c r="E41" s="18"/>
      <c r="F41" s="18"/>
      <c r="G41" s="19">
        <v>4118659963</v>
      </c>
      <c r="H41" s="3"/>
      <c r="I41" s="3">
        <v>4118659963</v>
      </c>
      <c r="J41" s="3"/>
      <c r="K41" s="22">
        <v>0</v>
      </c>
      <c r="L41" s="3"/>
      <c r="M41" s="3">
        <v>0</v>
      </c>
    </row>
    <row r="42" spans="1:13" ht="15" customHeight="1" x14ac:dyDescent="0.25">
      <c r="A42" s="2" t="s">
        <v>36</v>
      </c>
      <c r="B42" s="17"/>
      <c r="C42" s="17"/>
      <c r="D42" s="17"/>
      <c r="E42" s="18"/>
      <c r="F42" s="18"/>
      <c r="G42" s="19">
        <v>17575045652</v>
      </c>
      <c r="H42" s="3"/>
      <c r="I42" s="3">
        <v>17575045652</v>
      </c>
      <c r="J42" s="3"/>
      <c r="K42" s="22">
        <v>0</v>
      </c>
      <c r="L42" s="3"/>
      <c r="M42" s="3">
        <v>0</v>
      </c>
    </row>
    <row r="43" spans="1:13" ht="15" customHeight="1" x14ac:dyDescent="0.25">
      <c r="A43" s="17" t="s">
        <v>37</v>
      </c>
      <c r="B43" s="17"/>
      <c r="C43" s="17"/>
      <c r="D43" s="17"/>
      <c r="E43" s="18"/>
      <c r="F43" s="18"/>
      <c r="G43" s="19">
        <v>177139353</v>
      </c>
      <c r="H43" s="3"/>
      <c r="I43" s="3">
        <v>180829647</v>
      </c>
      <c r="J43" s="3"/>
      <c r="K43" s="22">
        <v>1890560</v>
      </c>
      <c r="L43" s="3"/>
      <c r="M43" s="3">
        <v>0</v>
      </c>
    </row>
    <row r="44" spans="1:13" ht="15" customHeight="1" x14ac:dyDescent="0.25">
      <c r="A44" s="17" t="s">
        <v>38</v>
      </c>
      <c r="B44" s="17"/>
      <c r="C44" s="17"/>
      <c r="D44" s="17"/>
      <c r="E44" s="18"/>
      <c r="F44" s="18"/>
      <c r="G44" s="20">
        <v>1006691444</v>
      </c>
      <c r="H44" s="3"/>
      <c r="I44" s="6">
        <v>737868241</v>
      </c>
      <c r="J44" s="3"/>
      <c r="K44" s="24">
        <v>33145431</v>
      </c>
      <c r="L44" s="3"/>
      <c r="M44" s="6">
        <v>42512519</v>
      </c>
    </row>
    <row r="45" spans="1:13" ht="15" customHeight="1" x14ac:dyDescent="0.25">
      <c r="A45" s="2"/>
      <c r="B45" s="2"/>
      <c r="C45" s="2"/>
      <c r="D45" s="16"/>
      <c r="E45" s="17"/>
      <c r="F45" s="18"/>
      <c r="G45" s="19"/>
      <c r="H45" s="18"/>
      <c r="I45" s="3"/>
      <c r="J45" s="3"/>
      <c r="K45" s="19"/>
      <c r="L45" s="3"/>
      <c r="M45" s="3"/>
    </row>
    <row r="46" spans="1:13" ht="15" customHeight="1" x14ac:dyDescent="0.25">
      <c r="A46" s="16" t="s">
        <v>39</v>
      </c>
      <c r="B46" s="16"/>
      <c r="C46" s="16"/>
      <c r="D46" s="17"/>
      <c r="E46" s="18"/>
      <c r="F46" s="18"/>
      <c r="G46" s="20">
        <f>SUM(G30:G45)</f>
        <v>64073865726</v>
      </c>
      <c r="H46" s="18"/>
      <c r="I46" s="6">
        <f>SUM(I30:I45)</f>
        <v>64925553050</v>
      </c>
      <c r="J46" s="18"/>
      <c r="K46" s="20">
        <f>SUM(K30:K45)</f>
        <v>36671370210</v>
      </c>
      <c r="L46" s="3"/>
      <c r="M46" s="6">
        <f>SUM(M30:M45)</f>
        <v>37825583914</v>
      </c>
    </row>
    <row r="47" spans="1:13" ht="15" customHeight="1" x14ac:dyDescent="0.25">
      <c r="A47" s="2"/>
      <c r="B47" s="2"/>
      <c r="C47" s="2"/>
      <c r="D47" s="16"/>
      <c r="E47" s="17"/>
      <c r="F47" s="18"/>
      <c r="G47" s="19"/>
      <c r="H47" s="18"/>
      <c r="I47" s="3"/>
      <c r="J47" s="3"/>
      <c r="K47" s="19"/>
      <c r="L47" s="3"/>
      <c r="M47" s="3"/>
    </row>
    <row r="48" spans="1:13" ht="15" customHeight="1" x14ac:dyDescent="0.25">
      <c r="A48" s="16" t="s">
        <v>40</v>
      </c>
      <c r="B48" s="16"/>
      <c r="C48" s="16"/>
      <c r="D48" s="17"/>
      <c r="E48" s="18"/>
      <c r="F48" s="18"/>
      <c r="G48" s="25">
        <f>+G26+G46</f>
        <v>89556703732</v>
      </c>
      <c r="H48" s="18"/>
      <c r="I48" s="26">
        <f>+I26+I46</f>
        <v>82769493461</v>
      </c>
      <c r="J48" s="18"/>
      <c r="K48" s="25">
        <f>+K26+K46</f>
        <v>51398927914</v>
      </c>
      <c r="L48" s="3"/>
      <c r="M48" s="26">
        <f>+M26+M46</f>
        <v>46300493410</v>
      </c>
    </row>
    <row r="49" spans="1:13" ht="15" customHeight="1" x14ac:dyDescent="0.25">
      <c r="A49" s="16"/>
      <c r="B49" s="16"/>
      <c r="C49" s="16"/>
      <c r="D49" s="17"/>
      <c r="E49" s="18"/>
      <c r="F49" s="18"/>
      <c r="G49" s="3"/>
      <c r="H49" s="18"/>
      <c r="I49" s="3"/>
      <c r="J49" s="3"/>
      <c r="K49" s="3"/>
      <c r="L49" s="3"/>
      <c r="M49" s="3"/>
    </row>
    <row r="50" spans="1:13" ht="11.25" customHeight="1" x14ac:dyDescent="0.25">
      <c r="A50" s="16"/>
      <c r="B50" s="16"/>
      <c r="C50" s="16"/>
      <c r="D50" s="17"/>
      <c r="E50" s="18"/>
      <c r="F50" s="18"/>
      <c r="G50" s="3"/>
      <c r="H50" s="18"/>
      <c r="I50" s="3"/>
      <c r="J50" s="18"/>
      <c r="K50" s="3"/>
      <c r="L50" s="3"/>
      <c r="M50" s="3"/>
    </row>
    <row r="51" spans="1:13" ht="15" customHeight="1" x14ac:dyDescent="0.25">
      <c r="A51" s="120" t="s">
        <v>41</v>
      </c>
      <c r="B51" s="117"/>
      <c r="C51" s="117"/>
      <c r="D51" s="117"/>
      <c r="E51" s="117"/>
      <c r="F51" s="117"/>
      <c r="G51" s="117"/>
      <c r="H51" s="117"/>
      <c r="I51" s="117"/>
      <c r="J51" s="117"/>
      <c r="K51" s="117"/>
      <c r="L51" s="117"/>
      <c r="M51" s="117"/>
    </row>
    <row r="52" spans="1:13" ht="4.5" customHeight="1" x14ac:dyDescent="0.25">
      <c r="A52" s="43"/>
      <c r="B52" s="16"/>
      <c r="C52" s="16"/>
      <c r="D52" s="17"/>
      <c r="E52" s="18"/>
      <c r="F52" s="18"/>
      <c r="G52" s="3"/>
      <c r="H52" s="18"/>
      <c r="I52" s="3"/>
      <c r="J52" s="18"/>
      <c r="K52" s="3"/>
      <c r="L52" s="3"/>
      <c r="M52" s="3"/>
    </row>
    <row r="53" spans="1:13" ht="21.95" customHeight="1" x14ac:dyDescent="0.25">
      <c r="A53" s="27" t="s">
        <v>42</v>
      </c>
      <c r="B53" s="27"/>
      <c r="C53" s="27"/>
      <c r="D53" s="27"/>
      <c r="E53" s="27"/>
      <c r="F53" s="28"/>
      <c r="G53" s="6"/>
      <c r="H53" s="28"/>
      <c r="I53" s="6"/>
      <c r="J53" s="6"/>
      <c r="K53" s="6"/>
      <c r="L53" s="6"/>
      <c r="M53" s="6"/>
    </row>
    <row r="54" spans="1:13" ht="16.5" customHeight="1" x14ac:dyDescent="0.25">
      <c r="A54" s="1" t="s">
        <v>0</v>
      </c>
      <c r="B54" s="1"/>
      <c r="C54" s="1"/>
      <c r="D54" s="1"/>
      <c r="E54" s="2"/>
      <c r="F54" s="2"/>
      <c r="G54" s="3"/>
      <c r="H54" s="2"/>
      <c r="I54" s="3"/>
      <c r="J54" s="3"/>
      <c r="K54" s="3"/>
      <c r="L54" s="3"/>
      <c r="M54" s="3"/>
    </row>
    <row r="55" spans="1:13" ht="16.5" customHeight="1" x14ac:dyDescent="0.25">
      <c r="A55" s="1" t="s">
        <v>1</v>
      </c>
      <c r="B55" s="1"/>
      <c r="C55" s="1"/>
      <c r="D55" s="1"/>
      <c r="E55" s="2"/>
      <c r="F55" s="2"/>
      <c r="G55" s="3"/>
      <c r="H55" s="2"/>
      <c r="I55" s="3"/>
      <c r="J55" s="3"/>
      <c r="K55" s="3"/>
      <c r="L55" s="3"/>
      <c r="M55" s="3"/>
    </row>
    <row r="56" spans="1:13" ht="16.5" customHeight="1" x14ac:dyDescent="0.25">
      <c r="A56" s="4" t="str">
        <f>A3</f>
        <v>As at 31 March 2022</v>
      </c>
      <c r="B56" s="4"/>
      <c r="C56" s="4"/>
      <c r="D56" s="4"/>
      <c r="E56" s="5"/>
      <c r="F56" s="5"/>
      <c r="G56" s="6"/>
      <c r="H56" s="5"/>
      <c r="I56" s="6"/>
      <c r="J56" s="6"/>
      <c r="K56" s="6"/>
      <c r="L56" s="6"/>
      <c r="M56" s="6"/>
    </row>
    <row r="57" spans="1:13" ht="16.5" customHeight="1" x14ac:dyDescent="0.25">
      <c r="A57" s="2"/>
      <c r="B57" s="2"/>
      <c r="C57" s="2"/>
      <c r="D57" s="2"/>
      <c r="E57" s="2"/>
      <c r="F57" s="2"/>
      <c r="G57" s="3"/>
      <c r="H57" s="2"/>
      <c r="I57" s="3"/>
      <c r="J57" s="3"/>
      <c r="K57" s="3"/>
      <c r="L57" s="3"/>
      <c r="M57" s="3"/>
    </row>
    <row r="58" spans="1:13" ht="16.5" customHeight="1" x14ac:dyDescent="0.25">
      <c r="A58" s="2"/>
      <c r="B58" s="17"/>
      <c r="C58" s="17"/>
      <c r="D58" s="17"/>
      <c r="E58" s="18"/>
      <c r="F58" s="18"/>
      <c r="G58" s="3"/>
      <c r="H58" s="3"/>
      <c r="I58" s="3"/>
      <c r="J58" s="3"/>
      <c r="K58" s="3"/>
      <c r="L58" s="3"/>
      <c r="M58" s="3"/>
    </row>
    <row r="59" spans="1:13" ht="16.5" customHeight="1" x14ac:dyDescent="0.25">
      <c r="A59" s="2"/>
      <c r="B59" s="2"/>
      <c r="C59" s="2"/>
      <c r="D59" s="2"/>
      <c r="E59" s="2"/>
      <c r="F59" s="2"/>
      <c r="G59" s="116" t="s">
        <v>3</v>
      </c>
      <c r="H59" s="117"/>
      <c r="I59" s="117"/>
      <c r="J59" s="3"/>
      <c r="K59" s="116" t="s">
        <v>4</v>
      </c>
      <c r="L59" s="117"/>
      <c r="M59" s="117"/>
    </row>
    <row r="60" spans="1:13" ht="16.5" customHeight="1" x14ac:dyDescent="0.25">
      <c r="A60" s="2"/>
      <c r="B60" s="2"/>
      <c r="C60" s="2"/>
      <c r="D60" s="2"/>
      <c r="E60" s="2"/>
      <c r="F60" s="2"/>
      <c r="G60" s="118" t="s">
        <v>5</v>
      </c>
      <c r="H60" s="119"/>
      <c r="I60" s="119"/>
      <c r="J60" s="3"/>
      <c r="K60" s="118" t="s">
        <v>5</v>
      </c>
      <c r="L60" s="119"/>
      <c r="M60" s="119"/>
    </row>
    <row r="61" spans="1:13" ht="16.5" customHeight="1" x14ac:dyDescent="0.25">
      <c r="A61" s="2"/>
      <c r="B61" s="2"/>
      <c r="C61" s="2"/>
      <c r="D61" s="2"/>
      <c r="E61" s="2"/>
      <c r="F61" s="2"/>
      <c r="G61" s="7" t="s">
        <v>6</v>
      </c>
      <c r="H61" s="7"/>
      <c r="I61" s="7" t="s">
        <v>7</v>
      </c>
      <c r="J61" s="7"/>
      <c r="K61" s="7" t="s">
        <v>6</v>
      </c>
      <c r="L61" s="7"/>
      <c r="M61" s="7" t="s">
        <v>7</v>
      </c>
    </row>
    <row r="62" spans="1:13" ht="16.5" customHeight="1" x14ac:dyDescent="0.25">
      <c r="A62" s="2"/>
      <c r="B62" s="2"/>
      <c r="C62" s="2"/>
      <c r="D62" s="2"/>
      <c r="E62" s="2"/>
      <c r="F62" s="2"/>
      <c r="G62" s="8" t="s">
        <v>8</v>
      </c>
      <c r="H62" s="111"/>
      <c r="I62" s="8" t="s">
        <v>9</v>
      </c>
      <c r="J62" s="9"/>
      <c r="K62" s="8" t="s">
        <v>8</v>
      </c>
      <c r="L62" s="111"/>
      <c r="M62" s="8" t="s">
        <v>9</v>
      </c>
    </row>
    <row r="63" spans="1:13" ht="16.5" customHeight="1" x14ac:dyDescent="0.25">
      <c r="A63" s="10"/>
      <c r="B63" s="10"/>
      <c r="C63" s="10"/>
      <c r="D63" s="10"/>
      <c r="E63" s="2"/>
      <c r="F63" s="12"/>
      <c r="G63" s="8" t="s">
        <v>10</v>
      </c>
      <c r="H63" s="2"/>
      <c r="I63" s="8" t="s">
        <v>11</v>
      </c>
      <c r="J63" s="7"/>
      <c r="K63" s="8" t="s">
        <v>10</v>
      </c>
      <c r="L63" s="2"/>
      <c r="M63" s="8" t="s">
        <v>11</v>
      </c>
    </row>
    <row r="64" spans="1:13" ht="16.5" customHeight="1" x14ac:dyDescent="0.25">
      <c r="A64" s="10"/>
      <c r="B64" s="10"/>
      <c r="C64" s="10"/>
      <c r="D64" s="10"/>
      <c r="E64" s="11" t="s">
        <v>12</v>
      </c>
      <c r="F64" s="12"/>
      <c r="G64" s="13" t="s">
        <v>13</v>
      </c>
      <c r="H64" s="12"/>
      <c r="I64" s="13" t="s">
        <v>13</v>
      </c>
      <c r="J64" s="7"/>
      <c r="K64" s="13" t="s">
        <v>13</v>
      </c>
      <c r="L64" s="12"/>
      <c r="M64" s="13" t="s">
        <v>13</v>
      </c>
    </row>
    <row r="65" spans="1:13" ht="16.5" customHeight="1" x14ac:dyDescent="0.25">
      <c r="A65" s="16"/>
      <c r="B65" s="16"/>
      <c r="C65" s="16"/>
      <c r="D65" s="17"/>
      <c r="E65" s="18"/>
      <c r="F65" s="18"/>
      <c r="G65" s="19"/>
      <c r="H65" s="18"/>
      <c r="I65" s="3"/>
      <c r="J65" s="18"/>
      <c r="K65" s="19"/>
      <c r="L65" s="3"/>
      <c r="M65" s="3"/>
    </row>
    <row r="66" spans="1:13" ht="16.5" customHeight="1" x14ac:dyDescent="0.25">
      <c r="A66" s="16" t="s">
        <v>43</v>
      </c>
      <c r="B66" s="16"/>
      <c r="C66" s="16"/>
      <c r="D66" s="16"/>
      <c r="E66" s="12"/>
      <c r="F66" s="12"/>
      <c r="G66" s="29"/>
      <c r="H66" s="12"/>
      <c r="I66" s="30"/>
      <c r="J66" s="30"/>
      <c r="K66" s="29"/>
      <c r="L66" s="30"/>
      <c r="M66" s="30"/>
    </row>
    <row r="67" spans="1:13" ht="16.5" customHeight="1" x14ac:dyDescent="0.25">
      <c r="A67" s="2"/>
      <c r="B67" s="2"/>
      <c r="C67" s="2"/>
      <c r="D67" s="16"/>
      <c r="E67" s="17"/>
      <c r="F67" s="18"/>
      <c r="G67" s="19"/>
      <c r="H67" s="18"/>
      <c r="I67" s="3"/>
      <c r="J67" s="3"/>
      <c r="K67" s="19"/>
      <c r="L67" s="3"/>
      <c r="M67" s="3"/>
    </row>
    <row r="68" spans="1:13" ht="16.5" customHeight="1" x14ac:dyDescent="0.25">
      <c r="A68" s="16" t="s">
        <v>44</v>
      </c>
      <c r="B68" s="16"/>
      <c r="C68" s="16"/>
      <c r="D68" s="16"/>
      <c r="E68" s="12"/>
      <c r="F68" s="12"/>
      <c r="G68" s="29"/>
      <c r="H68" s="12"/>
      <c r="I68" s="30"/>
      <c r="J68" s="30"/>
      <c r="K68" s="29"/>
      <c r="L68" s="30"/>
      <c r="M68" s="30"/>
    </row>
    <row r="69" spans="1:13" ht="16.5" customHeight="1" x14ac:dyDescent="0.25">
      <c r="A69" s="2"/>
      <c r="B69" s="2"/>
      <c r="C69" s="2"/>
      <c r="D69" s="16"/>
      <c r="E69" s="17"/>
      <c r="F69" s="18"/>
      <c r="G69" s="19"/>
      <c r="H69" s="18"/>
      <c r="I69" s="3"/>
      <c r="J69" s="3"/>
      <c r="K69" s="19"/>
      <c r="L69" s="3"/>
      <c r="M69" s="3"/>
    </row>
    <row r="70" spans="1:13" ht="16.5" customHeight="1" x14ac:dyDescent="0.25">
      <c r="A70" s="2" t="s">
        <v>45</v>
      </c>
      <c r="B70" s="17"/>
      <c r="C70" s="17"/>
      <c r="D70" s="17"/>
      <c r="E70" s="18"/>
      <c r="F70" s="18"/>
      <c r="G70" s="19">
        <v>1498634616</v>
      </c>
      <c r="H70" s="3"/>
      <c r="I70" s="3">
        <v>2997305243</v>
      </c>
      <c r="J70" s="3"/>
      <c r="K70" s="19">
        <v>499739657</v>
      </c>
      <c r="L70" s="3"/>
      <c r="M70" s="3">
        <v>1997384975</v>
      </c>
    </row>
    <row r="71" spans="1:13" ht="16.5" customHeight="1" x14ac:dyDescent="0.25">
      <c r="A71" s="2" t="s">
        <v>46</v>
      </c>
      <c r="B71" s="17"/>
      <c r="C71" s="17"/>
      <c r="D71" s="17"/>
      <c r="E71" s="18"/>
      <c r="F71" s="18"/>
      <c r="G71" s="19">
        <v>0</v>
      </c>
      <c r="H71" s="3"/>
      <c r="I71" s="3">
        <v>0</v>
      </c>
      <c r="J71" s="3"/>
      <c r="K71" s="19">
        <v>829500000</v>
      </c>
      <c r="L71" s="3"/>
      <c r="M71" s="3">
        <v>846100000</v>
      </c>
    </row>
    <row r="72" spans="1:13" ht="16.5" customHeight="1" x14ac:dyDescent="0.25">
      <c r="A72" s="17" t="s">
        <v>47</v>
      </c>
      <c r="B72" s="17"/>
      <c r="C72" s="17"/>
      <c r="D72" s="17"/>
      <c r="E72" s="18"/>
      <c r="F72" s="18"/>
      <c r="G72" s="19">
        <v>2496999276</v>
      </c>
      <c r="H72" s="3"/>
      <c r="I72" s="3">
        <v>2583133331</v>
      </c>
      <c r="J72" s="3"/>
      <c r="K72" s="19">
        <v>363676607</v>
      </c>
      <c r="L72" s="3"/>
      <c r="M72" s="3">
        <v>353024750</v>
      </c>
    </row>
    <row r="73" spans="1:13" ht="16.5" customHeight="1" x14ac:dyDescent="0.25">
      <c r="A73" s="2" t="s">
        <v>48</v>
      </c>
      <c r="B73" s="17"/>
      <c r="C73" s="17"/>
      <c r="D73" s="17"/>
      <c r="E73" s="18"/>
      <c r="F73" s="18"/>
      <c r="G73" s="19">
        <v>7307704313</v>
      </c>
      <c r="H73" s="3"/>
      <c r="I73" s="3">
        <v>6178703658</v>
      </c>
      <c r="J73" s="3"/>
      <c r="K73" s="19">
        <v>2499865284</v>
      </c>
      <c r="L73" s="3"/>
      <c r="M73" s="3">
        <v>1499798482</v>
      </c>
    </row>
    <row r="74" spans="1:13" ht="16.5" customHeight="1" x14ac:dyDescent="0.25">
      <c r="A74" s="2" t="s">
        <v>49</v>
      </c>
      <c r="B74" s="17"/>
      <c r="C74" s="17"/>
      <c r="D74" s="17"/>
      <c r="E74" s="18"/>
      <c r="F74" s="18"/>
      <c r="G74" s="19">
        <v>7252367812</v>
      </c>
      <c r="H74" s="3"/>
      <c r="I74" s="3">
        <v>6252738859</v>
      </c>
      <c r="J74" s="3"/>
      <c r="K74" s="19">
        <v>5752857581</v>
      </c>
      <c r="L74" s="3"/>
      <c r="M74" s="3">
        <v>4753393234</v>
      </c>
    </row>
    <row r="75" spans="1:13" ht="16.5" customHeight="1" x14ac:dyDescent="0.25">
      <c r="A75" s="2" t="s">
        <v>50</v>
      </c>
      <c r="B75" s="2"/>
      <c r="C75" s="2"/>
      <c r="D75" s="17"/>
      <c r="E75" s="18">
        <v>10</v>
      </c>
      <c r="F75" s="18"/>
      <c r="G75" s="19">
        <v>161585751</v>
      </c>
      <c r="H75" s="3"/>
      <c r="I75" s="3">
        <v>147402492</v>
      </c>
      <c r="J75" s="3"/>
      <c r="K75" s="19">
        <v>76268717</v>
      </c>
      <c r="L75" s="3"/>
      <c r="M75" s="3">
        <v>65483746</v>
      </c>
    </row>
    <row r="76" spans="1:13" ht="16.5" customHeight="1" x14ac:dyDescent="0.25">
      <c r="A76" s="17" t="s">
        <v>51</v>
      </c>
      <c r="B76" s="17"/>
      <c r="C76" s="17"/>
      <c r="D76" s="17"/>
      <c r="E76" s="18"/>
      <c r="F76" s="18"/>
      <c r="G76" s="19">
        <v>199453685</v>
      </c>
      <c r="H76" s="3"/>
      <c r="I76" s="3">
        <v>145688998</v>
      </c>
      <c r="J76" s="3"/>
      <c r="K76" s="19">
        <v>0</v>
      </c>
      <c r="L76" s="3"/>
      <c r="M76" s="3">
        <v>0</v>
      </c>
    </row>
    <row r="77" spans="1:13" ht="16.5" customHeight="1" x14ac:dyDescent="0.25">
      <c r="A77" s="17" t="s">
        <v>52</v>
      </c>
      <c r="B77" s="17"/>
      <c r="C77" s="17"/>
      <c r="D77" s="17"/>
      <c r="E77" s="18"/>
      <c r="F77" s="18"/>
      <c r="G77" s="19">
        <v>24625773</v>
      </c>
      <c r="H77" s="3"/>
      <c r="I77" s="3">
        <v>30280845</v>
      </c>
      <c r="J77" s="2"/>
      <c r="K77" s="19">
        <v>4079431</v>
      </c>
      <c r="L77" s="2"/>
      <c r="M77" s="3">
        <v>4152435</v>
      </c>
    </row>
    <row r="78" spans="1:13" ht="16.5" customHeight="1" x14ac:dyDescent="0.25">
      <c r="A78" s="17" t="s">
        <v>53</v>
      </c>
      <c r="B78" s="17"/>
      <c r="C78" s="17"/>
      <c r="D78" s="17"/>
      <c r="E78" s="2"/>
      <c r="F78" s="18"/>
      <c r="G78" s="19">
        <v>57250005</v>
      </c>
      <c r="H78" s="3"/>
      <c r="I78" s="3">
        <v>157855639</v>
      </c>
      <c r="J78" s="2"/>
      <c r="K78" s="19">
        <v>3445794</v>
      </c>
      <c r="L78" s="2"/>
      <c r="M78" s="3">
        <v>43224825</v>
      </c>
    </row>
    <row r="79" spans="1:13" ht="16.5" customHeight="1" x14ac:dyDescent="0.25">
      <c r="A79" s="2" t="s">
        <v>54</v>
      </c>
      <c r="B79" s="17"/>
      <c r="C79" s="17"/>
      <c r="D79" s="17"/>
      <c r="E79" s="18"/>
      <c r="F79" s="2"/>
      <c r="G79" s="31"/>
      <c r="H79" s="2"/>
      <c r="I79" s="3"/>
      <c r="J79" s="2"/>
      <c r="K79" s="19"/>
      <c r="L79" s="2"/>
      <c r="M79" s="3"/>
    </row>
    <row r="80" spans="1:13" ht="16.5" customHeight="1" x14ac:dyDescent="0.25">
      <c r="A80" s="2"/>
      <c r="B80" s="17" t="s">
        <v>55</v>
      </c>
      <c r="C80" s="17"/>
      <c r="D80" s="17"/>
      <c r="E80" s="18">
        <v>8</v>
      </c>
      <c r="F80" s="18"/>
      <c r="G80" s="20">
        <v>41087446</v>
      </c>
      <c r="H80" s="3"/>
      <c r="I80" s="6">
        <v>142818051</v>
      </c>
      <c r="J80" s="3"/>
      <c r="K80" s="20">
        <v>12101810</v>
      </c>
      <c r="L80" s="3"/>
      <c r="M80" s="6">
        <v>0</v>
      </c>
    </row>
    <row r="81" spans="1:13" ht="16.5" customHeight="1" x14ac:dyDescent="0.25">
      <c r="A81" s="2"/>
      <c r="B81" s="2"/>
      <c r="C81" s="2"/>
      <c r="D81" s="16"/>
      <c r="E81" s="17"/>
      <c r="F81" s="18"/>
      <c r="G81" s="19"/>
      <c r="H81" s="18"/>
      <c r="I81" s="3"/>
      <c r="J81" s="3"/>
      <c r="K81" s="19"/>
      <c r="L81" s="3"/>
      <c r="M81" s="3"/>
    </row>
    <row r="82" spans="1:13" ht="16.5" customHeight="1" x14ac:dyDescent="0.25">
      <c r="A82" s="16" t="s">
        <v>56</v>
      </c>
      <c r="B82" s="17"/>
      <c r="C82" s="17"/>
      <c r="D82" s="17"/>
      <c r="E82" s="18"/>
      <c r="F82" s="18"/>
      <c r="G82" s="20">
        <f>SUM(G70:G80)</f>
        <v>19039708677</v>
      </c>
      <c r="H82" s="18"/>
      <c r="I82" s="6">
        <f>SUM(I70:I80)</f>
        <v>18635927116</v>
      </c>
      <c r="J82" s="18"/>
      <c r="K82" s="20">
        <f>SUM(K70:K80)</f>
        <v>10041534881</v>
      </c>
      <c r="L82" s="3"/>
      <c r="M82" s="6">
        <f>SUM(M70:M80)</f>
        <v>9562562447</v>
      </c>
    </row>
    <row r="83" spans="1:13" ht="16.5" customHeight="1" x14ac:dyDescent="0.25">
      <c r="A83" s="17"/>
      <c r="B83" s="17"/>
      <c r="C83" s="17"/>
      <c r="D83" s="17"/>
      <c r="E83" s="18"/>
      <c r="F83" s="18"/>
      <c r="G83" s="19"/>
      <c r="H83" s="18"/>
      <c r="I83" s="3"/>
      <c r="J83" s="18"/>
      <c r="K83" s="19"/>
      <c r="L83" s="3"/>
      <c r="M83" s="3"/>
    </row>
    <row r="84" spans="1:13" ht="16.5" customHeight="1" x14ac:dyDescent="0.25">
      <c r="A84" s="16" t="s">
        <v>57</v>
      </c>
      <c r="B84" s="16"/>
      <c r="C84" s="16"/>
      <c r="D84" s="17"/>
      <c r="E84" s="18"/>
      <c r="F84" s="18"/>
      <c r="G84" s="19"/>
      <c r="H84" s="18"/>
      <c r="I84" s="3"/>
      <c r="J84" s="18"/>
      <c r="K84" s="19"/>
      <c r="L84" s="3"/>
      <c r="M84" s="3"/>
    </row>
    <row r="85" spans="1:13" ht="16.5" customHeight="1" x14ac:dyDescent="0.25">
      <c r="A85" s="2"/>
      <c r="B85" s="2"/>
      <c r="C85" s="2"/>
      <c r="D85" s="16"/>
      <c r="E85" s="17"/>
      <c r="F85" s="18"/>
      <c r="G85" s="19"/>
      <c r="H85" s="18"/>
      <c r="I85" s="3"/>
      <c r="J85" s="3"/>
      <c r="K85" s="19"/>
      <c r="L85" s="3"/>
      <c r="M85" s="3"/>
    </row>
    <row r="86" spans="1:13" ht="16.5" customHeight="1" x14ac:dyDescent="0.25">
      <c r="A86" s="2" t="s">
        <v>58</v>
      </c>
      <c r="B86" s="2"/>
      <c r="C86" s="2"/>
      <c r="D86" s="17"/>
      <c r="E86" s="18"/>
      <c r="F86" s="18"/>
      <c r="G86" s="19">
        <v>1808921062</v>
      </c>
      <c r="H86" s="3"/>
      <c r="I86" s="3">
        <v>2089650674</v>
      </c>
      <c r="J86" s="3"/>
      <c r="K86" s="19">
        <v>290000000</v>
      </c>
      <c r="L86" s="3"/>
      <c r="M86" s="3">
        <v>1290000000</v>
      </c>
    </row>
    <row r="87" spans="1:13" ht="16.5" customHeight="1" x14ac:dyDescent="0.25">
      <c r="A87" s="2" t="s">
        <v>59</v>
      </c>
      <c r="B87" s="17"/>
      <c r="C87" s="17"/>
      <c r="D87" s="17"/>
      <c r="E87" s="18"/>
      <c r="F87" s="18"/>
      <c r="G87" s="19">
        <v>27390701046</v>
      </c>
      <c r="H87" s="18"/>
      <c r="I87" s="3">
        <v>20896587183</v>
      </c>
      <c r="J87" s="18"/>
      <c r="K87" s="19">
        <v>19787704477</v>
      </c>
      <c r="L87" s="3"/>
      <c r="M87" s="3">
        <v>13294278953</v>
      </c>
    </row>
    <row r="88" spans="1:13" ht="16.5" customHeight="1" x14ac:dyDescent="0.25">
      <c r="A88" s="17" t="s">
        <v>60</v>
      </c>
      <c r="B88" s="17"/>
      <c r="C88" s="16"/>
      <c r="D88" s="17"/>
      <c r="E88" s="18">
        <v>10</v>
      </c>
      <c r="F88" s="18"/>
      <c r="G88" s="19">
        <v>3112673446</v>
      </c>
      <c r="H88" s="18"/>
      <c r="I88" s="3">
        <v>3187321358</v>
      </c>
      <c r="J88" s="18"/>
      <c r="K88" s="19">
        <v>588128775</v>
      </c>
      <c r="L88" s="3"/>
      <c r="M88" s="3">
        <v>612989797</v>
      </c>
    </row>
    <row r="89" spans="1:13" ht="16.5" customHeight="1" x14ac:dyDescent="0.25">
      <c r="A89" s="17" t="s">
        <v>61</v>
      </c>
      <c r="B89" s="17"/>
      <c r="C89" s="16"/>
      <c r="D89" s="17"/>
      <c r="E89" s="18"/>
      <c r="F89" s="18"/>
      <c r="G89" s="19">
        <v>332769269</v>
      </c>
      <c r="H89" s="18"/>
      <c r="I89" s="3">
        <v>338098894</v>
      </c>
      <c r="J89" s="18"/>
      <c r="K89" s="19">
        <v>14295345</v>
      </c>
      <c r="L89" s="3"/>
      <c r="M89" s="3">
        <v>15338669</v>
      </c>
    </row>
    <row r="90" spans="1:13" ht="16.5" customHeight="1" x14ac:dyDescent="0.25">
      <c r="A90" s="2" t="s">
        <v>62</v>
      </c>
      <c r="B90" s="16"/>
      <c r="C90" s="2"/>
      <c r="D90" s="17"/>
      <c r="E90" s="18"/>
      <c r="F90" s="18"/>
      <c r="G90" s="19">
        <v>3023617927</v>
      </c>
      <c r="H90" s="3"/>
      <c r="I90" s="3">
        <v>3182192159</v>
      </c>
      <c r="J90" s="3"/>
      <c r="K90" s="19">
        <v>0</v>
      </c>
      <c r="L90" s="3"/>
      <c r="M90" s="3">
        <v>143526041</v>
      </c>
    </row>
    <row r="91" spans="1:13" ht="16.5" customHeight="1" x14ac:dyDescent="0.25">
      <c r="A91" s="17" t="s">
        <v>63</v>
      </c>
      <c r="B91" s="16"/>
      <c r="C91" s="2"/>
      <c r="D91" s="17"/>
      <c r="E91" s="18"/>
      <c r="F91" s="18"/>
      <c r="G91" s="19"/>
      <c r="H91" s="3"/>
      <c r="I91" s="3"/>
      <c r="J91" s="3"/>
      <c r="K91" s="19"/>
      <c r="L91" s="3"/>
      <c r="M91" s="3"/>
    </row>
    <row r="92" spans="1:13" ht="16.5" customHeight="1" x14ac:dyDescent="0.25">
      <c r="A92" s="2" t="s">
        <v>64</v>
      </c>
      <c r="B92" s="16"/>
      <c r="C92" s="16"/>
      <c r="D92" s="17"/>
      <c r="E92" s="18"/>
      <c r="F92" s="18"/>
      <c r="G92" s="19">
        <v>128200799</v>
      </c>
      <c r="H92" s="18"/>
      <c r="I92" s="3">
        <v>153274481</v>
      </c>
      <c r="J92" s="3"/>
      <c r="K92" s="19">
        <v>18390295</v>
      </c>
      <c r="L92" s="3"/>
      <c r="M92" s="3">
        <v>23689805</v>
      </c>
    </row>
    <row r="93" spans="1:13" ht="16.5" customHeight="1" x14ac:dyDescent="0.25">
      <c r="A93" s="17" t="s">
        <v>65</v>
      </c>
      <c r="B93" s="2"/>
      <c r="C93" s="2"/>
      <c r="D93" s="17"/>
      <c r="E93" s="18"/>
      <c r="F93" s="18"/>
      <c r="G93" s="19">
        <v>178789593</v>
      </c>
      <c r="H93" s="3"/>
      <c r="I93" s="3">
        <v>185791238</v>
      </c>
      <c r="J93" s="18"/>
      <c r="K93" s="19">
        <v>50191038</v>
      </c>
      <c r="L93" s="3"/>
      <c r="M93" s="3">
        <v>62353233</v>
      </c>
    </row>
    <row r="94" spans="1:13" ht="16.5" customHeight="1" x14ac:dyDescent="0.25">
      <c r="A94" s="17" t="s">
        <v>66</v>
      </c>
      <c r="B94" s="16"/>
      <c r="C94" s="16"/>
      <c r="D94" s="17"/>
      <c r="E94" s="18"/>
      <c r="F94" s="18"/>
      <c r="G94" s="20">
        <v>81861046</v>
      </c>
      <c r="H94" s="18"/>
      <c r="I94" s="6">
        <v>70878012</v>
      </c>
      <c r="J94" s="18"/>
      <c r="K94" s="20">
        <v>0</v>
      </c>
      <c r="L94" s="3"/>
      <c r="M94" s="6">
        <v>0</v>
      </c>
    </row>
    <row r="95" spans="1:13" ht="16.5" customHeight="1" x14ac:dyDescent="0.25">
      <c r="A95" s="2"/>
      <c r="B95" s="2"/>
      <c r="C95" s="2"/>
      <c r="D95" s="16"/>
      <c r="E95" s="17"/>
      <c r="F95" s="18"/>
      <c r="G95" s="19"/>
      <c r="H95" s="18"/>
      <c r="I95" s="3"/>
      <c r="J95" s="3"/>
      <c r="K95" s="19"/>
      <c r="L95" s="3"/>
      <c r="M95" s="3"/>
    </row>
    <row r="96" spans="1:13" ht="16.5" customHeight="1" x14ac:dyDescent="0.25">
      <c r="A96" s="16" t="s">
        <v>67</v>
      </c>
      <c r="B96" s="16"/>
      <c r="C96" s="16"/>
      <c r="D96" s="17"/>
      <c r="E96" s="18"/>
      <c r="F96" s="18"/>
      <c r="G96" s="20">
        <f>SUM(G86:G95)</f>
        <v>36057534188</v>
      </c>
      <c r="H96" s="18"/>
      <c r="I96" s="6">
        <f>SUM(I86:I95)</f>
        <v>30103793999</v>
      </c>
      <c r="J96" s="18"/>
      <c r="K96" s="20">
        <f>SUM(K84:K94)</f>
        <v>20748709930</v>
      </c>
      <c r="L96" s="3"/>
      <c r="M96" s="6">
        <f>SUM(M86:M95)</f>
        <v>15442176498</v>
      </c>
    </row>
    <row r="97" spans="1:13" ht="16.5" customHeight="1" x14ac:dyDescent="0.25">
      <c r="A97" s="2"/>
      <c r="B97" s="2"/>
      <c r="C97" s="2"/>
      <c r="D97" s="16"/>
      <c r="E97" s="17"/>
      <c r="F97" s="18"/>
      <c r="G97" s="19"/>
      <c r="H97" s="18"/>
      <c r="I97" s="3"/>
      <c r="J97" s="3"/>
      <c r="K97" s="19"/>
      <c r="L97" s="3"/>
      <c r="M97" s="3"/>
    </row>
    <row r="98" spans="1:13" ht="16.5" customHeight="1" x14ac:dyDescent="0.25">
      <c r="A98" s="16" t="s">
        <v>68</v>
      </c>
      <c r="B98" s="16"/>
      <c r="C98" s="16"/>
      <c r="D98" s="17"/>
      <c r="E98" s="18"/>
      <c r="F98" s="18"/>
      <c r="G98" s="20">
        <f>+G82+G96</f>
        <v>55097242865</v>
      </c>
      <c r="H98" s="18"/>
      <c r="I98" s="6">
        <f>SUM(I82,I96)</f>
        <v>48739721115</v>
      </c>
      <c r="J98" s="18"/>
      <c r="K98" s="20">
        <f>+K82+K96</f>
        <v>30790244811</v>
      </c>
      <c r="L98" s="3"/>
      <c r="M98" s="6">
        <f>SUM(M82,M96)</f>
        <v>25004738945</v>
      </c>
    </row>
    <row r="99" spans="1:13" ht="16.5" customHeight="1" x14ac:dyDescent="0.25">
      <c r="A99" s="16"/>
      <c r="B99" s="16"/>
      <c r="C99" s="16"/>
      <c r="D99" s="17"/>
      <c r="E99" s="18"/>
      <c r="F99" s="18"/>
      <c r="G99" s="3"/>
      <c r="H99" s="18"/>
      <c r="I99" s="3"/>
      <c r="J99" s="18"/>
      <c r="K99" s="3"/>
      <c r="L99" s="3"/>
      <c r="M99" s="3"/>
    </row>
    <row r="100" spans="1:13" ht="12" customHeight="1" x14ac:dyDescent="0.25">
      <c r="A100" s="2"/>
      <c r="B100" s="17"/>
      <c r="C100" s="17"/>
      <c r="D100" s="17"/>
      <c r="E100" s="2"/>
      <c r="F100" s="18"/>
      <c r="G100" s="3"/>
      <c r="H100" s="3"/>
      <c r="I100" s="3"/>
      <c r="J100" s="3"/>
      <c r="K100" s="3"/>
      <c r="L100" s="3"/>
      <c r="M100" s="3"/>
    </row>
    <row r="101" spans="1:13" ht="21.95" customHeight="1" x14ac:dyDescent="0.25">
      <c r="A101" s="27" t="s">
        <v>42</v>
      </c>
      <c r="B101" s="27"/>
      <c r="C101" s="27"/>
      <c r="D101" s="27"/>
      <c r="E101" s="5"/>
      <c r="F101" s="28"/>
      <c r="G101" s="6"/>
      <c r="H101" s="28"/>
      <c r="I101" s="6"/>
      <c r="J101" s="6"/>
      <c r="K101" s="6"/>
      <c r="L101" s="6"/>
      <c r="M101" s="6"/>
    </row>
    <row r="102" spans="1:13" ht="16.5" customHeight="1" x14ac:dyDescent="0.25">
      <c r="A102" s="1" t="s">
        <v>0</v>
      </c>
      <c r="B102" s="1"/>
      <c r="C102" s="1"/>
      <c r="D102" s="1"/>
      <c r="E102" s="2"/>
      <c r="F102" s="2"/>
      <c r="G102" s="3"/>
      <c r="H102" s="2"/>
      <c r="I102" s="3"/>
      <c r="J102" s="3"/>
      <c r="K102" s="3"/>
      <c r="L102" s="3"/>
      <c r="M102" s="3"/>
    </row>
    <row r="103" spans="1:13" ht="16.5" customHeight="1" x14ac:dyDescent="0.25">
      <c r="A103" s="1" t="s">
        <v>1</v>
      </c>
      <c r="B103" s="1"/>
      <c r="C103" s="1"/>
      <c r="D103" s="1"/>
      <c r="E103" s="2"/>
      <c r="F103" s="2"/>
      <c r="G103" s="3"/>
      <c r="H103" s="2"/>
      <c r="I103" s="3"/>
      <c r="J103" s="3"/>
      <c r="K103" s="3"/>
      <c r="L103" s="3"/>
      <c r="M103" s="3"/>
    </row>
    <row r="104" spans="1:13" ht="16.5" customHeight="1" x14ac:dyDescent="0.25">
      <c r="A104" s="4" t="str">
        <f>A56</f>
        <v>As at 31 March 2022</v>
      </c>
      <c r="B104" s="4"/>
      <c r="C104" s="4"/>
      <c r="D104" s="4"/>
      <c r="E104" s="5"/>
      <c r="F104" s="5"/>
      <c r="G104" s="6"/>
      <c r="H104" s="5"/>
      <c r="I104" s="6"/>
      <c r="J104" s="6"/>
      <c r="K104" s="6"/>
      <c r="L104" s="6"/>
      <c r="M104" s="6"/>
    </row>
    <row r="105" spans="1:13" ht="16.5" customHeight="1" x14ac:dyDescent="0.25">
      <c r="A105" s="2"/>
      <c r="B105" s="2"/>
      <c r="C105" s="2"/>
      <c r="D105" s="2"/>
      <c r="E105" s="2"/>
      <c r="F105" s="2"/>
      <c r="G105" s="3"/>
      <c r="H105" s="2"/>
      <c r="I105" s="3"/>
      <c r="J105" s="3"/>
      <c r="K105" s="3"/>
      <c r="L105" s="3"/>
      <c r="M105" s="3"/>
    </row>
    <row r="106" spans="1:13" ht="16.5" customHeight="1" x14ac:dyDescent="0.25">
      <c r="A106" s="2"/>
      <c r="B106" s="2"/>
      <c r="C106" s="2"/>
      <c r="D106" s="2"/>
      <c r="E106" s="2"/>
      <c r="F106" s="2"/>
      <c r="G106" s="3"/>
      <c r="H106" s="2"/>
      <c r="I106" s="3"/>
      <c r="J106" s="3"/>
      <c r="K106" s="3"/>
      <c r="L106" s="3"/>
      <c r="M106" s="3"/>
    </row>
    <row r="107" spans="1:13" ht="16.5" customHeight="1" x14ac:dyDescent="0.25">
      <c r="A107" s="2"/>
      <c r="B107" s="2"/>
      <c r="C107" s="2"/>
      <c r="D107" s="2"/>
      <c r="E107" s="2"/>
      <c r="F107" s="2"/>
      <c r="G107" s="116" t="s">
        <v>3</v>
      </c>
      <c r="H107" s="117"/>
      <c r="I107" s="117"/>
      <c r="J107" s="3"/>
      <c r="K107" s="116" t="s">
        <v>4</v>
      </c>
      <c r="L107" s="117"/>
      <c r="M107" s="117"/>
    </row>
    <row r="108" spans="1:13" ht="16.5" customHeight="1" x14ac:dyDescent="0.25">
      <c r="A108" s="2"/>
      <c r="B108" s="2"/>
      <c r="C108" s="2"/>
      <c r="D108" s="2"/>
      <c r="E108" s="2"/>
      <c r="F108" s="2"/>
      <c r="G108" s="118" t="s">
        <v>5</v>
      </c>
      <c r="H108" s="119"/>
      <c r="I108" s="119"/>
      <c r="J108" s="3"/>
      <c r="K108" s="118" t="s">
        <v>5</v>
      </c>
      <c r="L108" s="119"/>
      <c r="M108" s="119"/>
    </row>
    <row r="109" spans="1:13" ht="16.5" customHeight="1" x14ac:dyDescent="0.25">
      <c r="A109" s="2"/>
      <c r="B109" s="2"/>
      <c r="C109" s="2"/>
      <c r="D109" s="2"/>
      <c r="E109" s="2"/>
      <c r="F109" s="2"/>
      <c r="G109" s="7" t="s">
        <v>6</v>
      </c>
      <c r="H109" s="7"/>
      <c r="I109" s="7" t="s">
        <v>7</v>
      </c>
      <c r="J109" s="7"/>
      <c r="K109" s="7" t="s">
        <v>6</v>
      </c>
      <c r="L109" s="7"/>
      <c r="M109" s="7" t="s">
        <v>7</v>
      </c>
    </row>
    <row r="110" spans="1:13" ht="16.5" customHeight="1" x14ac:dyDescent="0.25">
      <c r="A110" s="2"/>
      <c r="B110" s="2"/>
      <c r="C110" s="2"/>
      <c r="D110" s="2"/>
      <c r="E110" s="2"/>
      <c r="F110" s="2"/>
      <c r="G110" s="8" t="s">
        <v>8</v>
      </c>
      <c r="H110" s="111"/>
      <c r="I110" s="8" t="s">
        <v>9</v>
      </c>
      <c r="J110" s="9"/>
      <c r="K110" s="8" t="s">
        <v>8</v>
      </c>
      <c r="L110" s="111"/>
      <c r="M110" s="8" t="s">
        <v>9</v>
      </c>
    </row>
    <row r="111" spans="1:13" ht="16.5" customHeight="1" x14ac:dyDescent="0.25">
      <c r="A111" s="10"/>
      <c r="B111" s="10"/>
      <c r="C111" s="10"/>
      <c r="D111" s="10"/>
      <c r="E111" s="2"/>
      <c r="F111" s="12"/>
      <c r="G111" s="8" t="s">
        <v>10</v>
      </c>
      <c r="H111" s="2"/>
      <c r="I111" s="8" t="s">
        <v>11</v>
      </c>
      <c r="J111" s="7"/>
      <c r="K111" s="8" t="s">
        <v>10</v>
      </c>
      <c r="L111" s="2"/>
      <c r="M111" s="8" t="s">
        <v>11</v>
      </c>
    </row>
    <row r="112" spans="1:13" ht="16.5" customHeight="1" x14ac:dyDescent="0.25">
      <c r="A112" s="10"/>
      <c r="B112" s="10"/>
      <c r="C112" s="10"/>
      <c r="D112" s="10"/>
      <c r="E112" s="2"/>
      <c r="F112" s="12"/>
      <c r="G112" s="13" t="s">
        <v>13</v>
      </c>
      <c r="H112" s="12"/>
      <c r="I112" s="13" t="s">
        <v>13</v>
      </c>
      <c r="J112" s="7"/>
      <c r="K112" s="13" t="s">
        <v>13</v>
      </c>
      <c r="L112" s="12"/>
      <c r="M112" s="13" t="s">
        <v>13</v>
      </c>
    </row>
    <row r="113" spans="1:13" ht="16.5" customHeight="1" x14ac:dyDescent="0.25">
      <c r="A113" s="10"/>
      <c r="B113" s="10"/>
      <c r="C113" s="10"/>
      <c r="D113" s="10"/>
      <c r="E113" s="2"/>
      <c r="F113" s="12"/>
      <c r="G113" s="29"/>
      <c r="H113" s="12"/>
      <c r="I113" s="30"/>
      <c r="J113" s="30"/>
      <c r="K113" s="29"/>
      <c r="L113" s="30"/>
      <c r="M113" s="30"/>
    </row>
    <row r="114" spans="1:13" ht="16.5" customHeight="1" x14ac:dyDescent="0.25">
      <c r="A114" s="16" t="s">
        <v>69</v>
      </c>
      <c r="B114" s="10"/>
      <c r="C114" s="10"/>
      <c r="D114" s="10"/>
      <c r="E114" s="32"/>
      <c r="F114" s="12"/>
      <c r="G114" s="29"/>
      <c r="H114" s="12"/>
      <c r="I114" s="30"/>
      <c r="J114" s="30"/>
      <c r="K114" s="29"/>
      <c r="L114" s="30"/>
      <c r="M114" s="30"/>
    </row>
    <row r="115" spans="1:13" ht="16.5" customHeight="1" x14ac:dyDescent="0.25">
      <c r="A115" s="2"/>
      <c r="B115" s="2"/>
      <c r="C115" s="2"/>
      <c r="D115" s="16"/>
      <c r="E115" s="17"/>
      <c r="F115" s="18"/>
      <c r="G115" s="19"/>
      <c r="H115" s="18"/>
      <c r="I115" s="3"/>
      <c r="J115" s="3"/>
      <c r="K115" s="19"/>
      <c r="L115" s="3"/>
      <c r="M115" s="3"/>
    </row>
    <row r="116" spans="1:13" ht="16.5" customHeight="1" x14ac:dyDescent="0.25">
      <c r="A116" s="1" t="s">
        <v>70</v>
      </c>
      <c r="B116" s="16"/>
      <c r="C116" s="16"/>
      <c r="D116" s="17"/>
      <c r="E116" s="18"/>
      <c r="F116" s="18"/>
      <c r="G116" s="19"/>
      <c r="H116" s="18"/>
      <c r="I116" s="3"/>
      <c r="J116" s="3"/>
      <c r="K116" s="19"/>
      <c r="L116" s="3"/>
      <c r="M116" s="3"/>
    </row>
    <row r="117" spans="1:13" ht="16.5" customHeight="1" x14ac:dyDescent="0.25">
      <c r="A117" s="2"/>
      <c r="B117" s="2"/>
      <c r="C117" s="2"/>
      <c r="D117" s="16"/>
      <c r="E117" s="17"/>
      <c r="F117" s="18"/>
      <c r="G117" s="19"/>
      <c r="H117" s="18"/>
      <c r="I117" s="3"/>
      <c r="J117" s="3"/>
      <c r="K117" s="19"/>
      <c r="L117" s="3"/>
      <c r="M117" s="3"/>
    </row>
    <row r="118" spans="1:13" ht="16.5" customHeight="1" x14ac:dyDescent="0.25">
      <c r="A118" s="17" t="s">
        <v>71</v>
      </c>
      <c r="B118" s="17"/>
      <c r="C118" s="17"/>
      <c r="D118" s="17"/>
      <c r="E118" s="18"/>
      <c r="F118" s="18"/>
      <c r="G118" s="19"/>
      <c r="H118" s="18"/>
      <c r="I118" s="3"/>
      <c r="J118" s="3"/>
      <c r="K118" s="19"/>
      <c r="L118" s="3"/>
      <c r="M118" s="3"/>
    </row>
    <row r="119" spans="1:13" ht="16.5" customHeight="1" x14ac:dyDescent="0.25">
      <c r="A119" s="17"/>
      <c r="B119" s="17" t="s">
        <v>72</v>
      </c>
      <c r="C119" s="17"/>
      <c r="D119" s="17"/>
      <c r="E119" s="18"/>
      <c r="F119" s="18"/>
      <c r="G119" s="19"/>
      <c r="H119" s="18"/>
      <c r="I119" s="3"/>
      <c r="J119" s="3"/>
      <c r="K119" s="19"/>
      <c r="L119" s="3"/>
      <c r="M119" s="3"/>
    </row>
    <row r="120" spans="1:13" ht="16.5" customHeight="1" x14ac:dyDescent="0.25">
      <c r="A120" s="17"/>
      <c r="B120" s="17"/>
      <c r="C120" s="17" t="s">
        <v>73</v>
      </c>
      <c r="D120" s="17"/>
      <c r="E120" s="18"/>
      <c r="F120" s="18"/>
      <c r="G120" s="19"/>
      <c r="H120" s="18"/>
      <c r="I120" s="3"/>
      <c r="J120" s="18"/>
      <c r="K120" s="19"/>
      <c r="L120" s="3"/>
      <c r="M120" s="3"/>
    </row>
    <row r="121" spans="1:13" ht="16.5" customHeight="1" x14ac:dyDescent="0.25">
      <c r="A121" s="17"/>
      <c r="B121" s="17"/>
      <c r="C121" s="17"/>
      <c r="D121" s="17" t="s">
        <v>74</v>
      </c>
      <c r="E121" s="18"/>
      <c r="F121" s="18"/>
      <c r="G121" s="19"/>
      <c r="H121" s="18"/>
      <c r="I121" s="3"/>
      <c r="J121" s="18"/>
      <c r="K121" s="19"/>
      <c r="L121" s="3"/>
      <c r="M121" s="3"/>
    </row>
    <row r="122" spans="1:13" ht="16.5" customHeight="1" x14ac:dyDescent="0.25">
      <c r="A122" s="17"/>
      <c r="B122" s="17"/>
      <c r="C122" s="17"/>
      <c r="D122" s="17" t="s">
        <v>75</v>
      </c>
      <c r="E122" s="18"/>
      <c r="F122" s="18"/>
      <c r="G122" s="25">
        <v>1567773019</v>
      </c>
      <c r="H122" s="3"/>
      <c r="I122" s="26">
        <v>1567773019</v>
      </c>
      <c r="J122" s="3"/>
      <c r="K122" s="25">
        <v>1567773019</v>
      </c>
      <c r="L122" s="3"/>
      <c r="M122" s="26">
        <v>1567773019</v>
      </c>
    </row>
    <row r="123" spans="1:13" ht="16.5" customHeight="1" x14ac:dyDescent="0.25">
      <c r="A123" s="17"/>
      <c r="B123" s="17"/>
      <c r="C123" s="17"/>
      <c r="D123" s="17"/>
      <c r="E123" s="18"/>
      <c r="F123" s="18"/>
      <c r="G123" s="19"/>
      <c r="H123" s="3"/>
      <c r="I123" s="3"/>
      <c r="J123" s="3"/>
      <c r="K123" s="19"/>
      <c r="L123" s="3"/>
      <c r="M123" s="3"/>
    </row>
    <row r="124" spans="1:13" ht="16.5" customHeight="1" x14ac:dyDescent="0.25">
      <c r="A124" s="2"/>
      <c r="B124" s="17" t="s">
        <v>76</v>
      </c>
      <c r="C124" s="17"/>
      <c r="D124" s="17"/>
      <c r="E124" s="18"/>
      <c r="F124" s="18"/>
      <c r="G124" s="19"/>
      <c r="H124" s="18"/>
      <c r="I124" s="3"/>
      <c r="J124" s="18"/>
      <c r="K124" s="19"/>
      <c r="L124" s="3"/>
      <c r="M124" s="3"/>
    </row>
    <row r="125" spans="1:13" ht="16.5" customHeight="1" x14ac:dyDescent="0.25">
      <c r="A125" s="2"/>
      <c r="B125" s="17"/>
      <c r="C125" s="17" t="s">
        <v>73</v>
      </c>
      <c r="D125" s="17"/>
      <c r="E125" s="18"/>
      <c r="F125" s="18"/>
      <c r="G125" s="19"/>
      <c r="H125" s="18"/>
      <c r="I125" s="3"/>
      <c r="J125" s="18"/>
      <c r="K125" s="19"/>
      <c r="L125" s="3"/>
      <c r="M125" s="3"/>
    </row>
    <row r="126" spans="1:13" ht="16.5" customHeight="1" x14ac:dyDescent="0.25">
      <c r="A126" s="2"/>
      <c r="B126" s="17"/>
      <c r="C126" s="17"/>
      <c r="D126" s="17" t="s">
        <v>77</v>
      </c>
      <c r="E126" s="18"/>
      <c r="F126" s="18"/>
      <c r="G126" s="19"/>
      <c r="H126" s="18"/>
      <c r="I126" s="3"/>
      <c r="J126" s="18"/>
      <c r="K126" s="19"/>
      <c r="L126" s="3"/>
      <c r="M126" s="3"/>
    </row>
    <row r="127" spans="1:13" ht="16.5" customHeight="1" x14ac:dyDescent="0.25">
      <c r="A127" s="2"/>
      <c r="B127" s="17"/>
      <c r="C127" s="17"/>
      <c r="D127" s="17" t="s">
        <v>78</v>
      </c>
      <c r="E127" s="18"/>
      <c r="F127" s="18"/>
      <c r="G127" s="19">
        <f>ROUND('7'!G36,0)</f>
        <v>1494683468</v>
      </c>
      <c r="H127" s="3"/>
      <c r="I127" s="33">
        <v>1494683468</v>
      </c>
      <c r="J127" s="21"/>
      <c r="K127" s="19">
        <f>'8'!G26</f>
        <v>1494683468</v>
      </c>
      <c r="L127" s="21"/>
      <c r="M127" s="33">
        <v>1494683468</v>
      </c>
    </row>
    <row r="128" spans="1:13" ht="16.5" customHeight="1" x14ac:dyDescent="0.25">
      <c r="A128" s="2" t="s">
        <v>79</v>
      </c>
      <c r="B128" s="2"/>
      <c r="C128" s="2"/>
      <c r="D128" s="17"/>
      <c r="E128" s="18"/>
      <c r="F128" s="18"/>
      <c r="G128" s="19">
        <f>ROUND('7'!I36,0)</f>
        <v>15266493181</v>
      </c>
      <c r="H128" s="3"/>
      <c r="I128" s="3">
        <v>15266493181</v>
      </c>
      <c r="J128" s="3"/>
      <c r="K128" s="19">
        <f>'8'!I26</f>
        <v>15266493181</v>
      </c>
      <c r="L128" s="3"/>
      <c r="M128" s="3">
        <v>15266493181</v>
      </c>
    </row>
    <row r="129" spans="1:13" ht="16.5" customHeight="1" x14ac:dyDescent="0.25">
      <c r="A129" s="2" t="s">
        <v>80</v>
      </c>
      <c r="B129" s="2"/>
      <c r="C129" s="2"/>
      <c r="D129" s="17"/>
      <c r="E129" s="18"/>
      <c r="F129" s="18"/>
      <c r="G129" s="19">
        <f>ROUND('7'!K36,0)</f>
        <v>172861100</v>
      </c>
      <c r="H129" s="3"/>
      <c r="I129" s="3">
        <v>172861100</v>
      </c>
      <c r="J129" s="18"/>
      <c r="K129" s="19">
        <f>'8'!K26</f>
        <v>202175962</v>
      </c>
      <c r="L129" s="3"/>
      <c r="M129" s="3">
        <v>202175962</v>
      </c>
    </row>
    <row r="130" spans="1:13" ht="16.5" customHeight="1" x14ac:dyDescent="0.25">
      <c r="A130" s="2" t="s">
        <v>81</v>
      </c>
      <c r="B130" s="2"/>
      <c r="C130" s="2"/>
      <c r="D130" s="17"/>
      <c r="E130" s="18"/>
      <c r="F130" s="18"/>
      <c r="G130" s="19"/>
      <c r="H130" s="18"/>
      <c r="I130" s="3"/>
      <c r="J130" s="3"/>
      <c r="K130" s="19"/>
      <c r="L130" s="3"/>
      <c r="M130" s="3"/>
    </row>
    <row r="131" spans="1:13" ht="16.5" customHeight="1" x14ac:dyDescent="0.25">
      <c r="A131" s="2"/>
      <c r="B131" s="2" t="s">
        <v>82</v>
      </c>
      <c r="C131" s="2"/>
      <c r="D131" s="2"/>
      <c r="E131" s="18"/>
      <c r="F131" s="18"/>
      <c r="G131" s="19">
        <f>ROUND('7'!M36,0)</f>
        <v>156777302</v>
      </c>
      <c r="H131" s="18"/>
      <c r="I131" s="3">
        <v>156777302</v>
      </c>
      <c r="J131" s="18"/>
      <c r="K131" s="19">
        <f>'8'!M26</f>
        <v>156777302</v>
      </c>
      <c r="L131" s="3"/>
      <c r="M131" s="3">
        <v>156777302</v>
      </c>
    </row>
    <row r="132" spans="1:13" ht="16.5" customHeight="1" x14ac:dyDescent="0.25">
      <c r="A132" s="2"/>
      <c r="B132" s="2" t="s">
        <v>83</v>
      </c>
      <c r="C132" s="2"/>
      <c r="D132" s="2"/>
      <c r="E132" s="18"/>
      <c r="F132" s="18"/>
      <c r="G132" s="19">
        <f>'7'!O36</f>
        <v>10814463644</v>
      </c>
      <c r="H132" s="18"/>
      <c r="I132" s="3">
        <v>10158393866</v>
      </c>
      <c r="J132" s="18"/>
      <c r="K132" s="19">
        <f>'8'!O26</f>
        <v>3311000439</v>
      </c>
      <c r="L132" s="3"/>
      <c r="M132" s="3">
        <v>3423385669</v>
      </c>
    </row>
    <row r="133" spans="1:13" ht="16.5" customHeight="1" x14ac:dyDescent="0.25">
      <c r="A133" s="2" t="s">
        <v>84</v>
      </c>
      <c r="B133" s="16"/>
      <c r="C133" s="16"/>
      <c r="D133" s="17"/>
      <c r="E133" s="18"/>
      <c r="F133" s="18"/>
      <c r="G133" s="20">
        <f>ROUND(SUM('7'!Q36:Y36),0)</f>
        <v>2980320380</v>
      </c>
      <c r="H133" s="18"/>
      <c r="I133" s="6">
        <v>3344898451</v>
      </c>
      <c r="J133" s="18"/>
      <c r="K133" s="20">
        <f>'8'!Q26+'8'!S26</f>
        <v>177552751</v>
      </c>
      <c r="L133" s="3"/>
      <c r="M133" s="6">
        <v>752238883</v>
      </c>
    </row>
    <row r="134" spans="1:13" ht="16.5" customHeight="1" x14ac:dyDescent="0.25">
      <c r="A134" s="2"/>
      <c r="B134" s="16"/>
      <c r="C134" s="16"/>
      <c r="D134" s="17"/>
      <c r="E134" s="18"/>
      <c r="F134" s="18"/>
      <c r="G134" s="19"/>
      <c r="H134" s="18"/>
      <c r="I134" s="3"/>
      <c r="J134" s="18"/>
      <c r="K134" s="19"/>
      <c r="L134" s="3"/>
      <c r="M134" s="3"/>
    </row>
    <row r="135" spans="1:13" ht="16.5" customHeight="1" x14ac:dyDescent="0.25">
      <c r="A135" s="1" t="s">
        <v>264</v>
      </c>
      <c r="B135" s="17"/>
      <c r="C135" s="17"/>
      <c r="D135" s="17"/>
      <c r="E135" s="18"/>
      <c r="F135" s="18"/>
      <c r="G135" s="19"/>
      <c r="H135" s="18"/>
      <c r="I135" s="3"/>
      <c r="J135" s="18"/>
      <c r="K135" s="19"/>
      <c r="L135" s="3"/>
      <c r="M135" s="3"/>
    </row>
    <row r="136" spans="1:13" ht="16.5" customHeight="1" x14ac:dyDescent="0.25">
      <c r="A136" s="2"/>
      <c r="B136" s="1" t="s">
        <v>85</v>
      </c>
      <c r="C136" s="1"/>
      <c r="D136" s="2"/>
      <c r="E136" s="18"/>
      <c r="F136" s="18"/>
      <c r="G136" s="19">
        <f>SUM(G125:G133)</f>
        <v>30885599075</v>
      </c>
      <c r="H136" s="18"/>
      <c r="I136" s="3">
        <f>SUM(I127:I133)</f>
        <v>30594107368</v>
      </c>
      <c r="J136" s="18"/>
      <c r="K136" s="19">
        <f>SUM(K125:K133)</f>
        <v>20608683103</v>
      </c>
      <c r="L136" s="3"/>
      <c r="M136" s="3">
        <f>SUM(M127:M133)</f>
        <v>21295754465</v>
      </c>
    </row>
    <row r="137" spans="1:13" ht="16.5" customHeight="1" x14ac:dyDescent="0.25">
      <c r="A137" s="2" t="s">
        <v>86</v>
      </c>
      <c r="B137" s="2"/>
      <c r="C137" s="2"/>
      <c r="D137" s="2"/>
      <c r="E137" s="18"/>
      <c r="F137" s="18"/>
      <c r="G137" s="20">
        <f>ROUND('7'!AC36,0)</f>
        <v>3573861792</v>
      </c>
      <c r="H137" s="34"/>
      <c r="I137" s="6">
        <v>3435664978</v>
      </c>
      <c r="J137" s="34"/>
      <c r="K137" s="20">
        <v>0</v>
      </c>
      <c r="L137" s="3"/>
      <c r="M137" s="6" t="s">
        <v>87</v>
      </c>
    </row>
    <row r="138" spans="1:13" ht="16.5" customHeight="1" x14ac:dyDescent="0.25">
      <c r="A138" s="2"/>
      <c r="B138" s="2"/>
      <c r="C138" s="2"/>
      <c r="D138" s="16"/>
      <c r="E138" s="17"/>
      <c r="F138" s="18"/>
      <c r="G138" s="19"/>
      <c r="H138" s="18"/>
      <c r="I138" s="3"/>
      <c r="J138" s="3"/>
      <c r="K138" s="19"/>
      <c r="L138" s="3"/>
      <c r="M138" s="3"/>
    </row>
    <row r="139" spans="1:13" ht="16.5" customHeight="1" x14ac:dyDescent="0.25">
      <c r="A139" s="1" t="s">
        <v>88</v>
      </c>
      <c r="B139" s="2"/>
      <c r="C139" s="2"/>
      <c r="D139" s="2"/>
      <c r="E139" s="18"/>
      <c r="F139" s="18"/>
      <c r="G139" s="20">
        <f>SUM(G136:G137)</f>
        <v>34459460867</v>
      </c>
      <c r="H139" s="18"/>
      <c r="I139" s="6">
        <f>SUM(I136:I137)</f>
        <v>34029772346</v>
      </c>
      <c r="J139" s="18"/>
      <c r="K139" s="20">
        <f>SUM(K136:K137)</f>
        <v>20608683103</v>
      </c>
      <c r="L139" s="3"/>
      <c r="M139" s="6">
        <f>SUM(M136:M137)</f>
        <v>21295754465</v>
      </c>
    </row>
    <row r="140" spans="1:13" ht="16.5" customHeight="1" x14ac:dyDescent="0.25">
      <c r="A140" s="2"/>
      <c r="B140" s="2"/>
      <c r="C140" s="2"/>
      <c r="D140" s="16"/>
      <c r="E140" s="17"/>
      <c r="F140" s="18"/>
      <c r="G140" s="19"/>
      <c r="H140" s="18"/>
      <c r="I140" s="3"/>
      <c r="J140" s="3"/>
      <c r="K140" s="19"/>
      <c r="L140" s="3"/>
      <c r="M140" s="3"/>
    </row>
    <row r="141" spans="1:13" ht="16.5" customHeight="1" x14ac:dyDescent="0.25">
      <c r="A141" s="1" t="s">
        <v>89</v>
      </c>
      <c r="B141" s="1"/>
      <c r="C141" s="1"/>
      <c r="D141" s="1"/>
      <c r="E141" s="12"/>
      <c r="F141" s="12"/>
      <c r="G141" s="25">
        <f>+G139+G98</f>
        <v>89556703732</v>
      </c>
      <c r="H141" s="12"/>
      <c r="I141" s="26">
        <f>+I139+I98</f>
        <v>82769493461</v>
      </c>
      <c r="J141" s="12"/>
      <c r="K141" s="25">
        <f>+K139+K98</f>
        <v>51398927914</v>
      </c>
      <c r="L141" s="35"/>
      <c r="M141" s="26">
        <f>+M139+M98</f>
        <v>46300493410</v>
      </c>
    </row>
    <row r="142" spans="1:13" ht="16.5" customHeight="1" x14ac:dyDescent="0.25">
      <c r="A142" s="1"/>
      <c r="B142" s="1"/>
      <c r="C142" s="1"/>
      <c r="D142" s="1"/>
      <c r="E142" s="12"/>
      <c r="F142" s="12"/>
      <c r="G142" s="3"/>
      <c r="H142" s="12"/>
      <c r="I142" s="3"/>
      <c r="J142" s="3"/>
      <c r="K142" s="3"/>
      <c r="L142" s="3"/>
      <c r="M142" s="3"/>
    </row>
    <row r="143" spans="1:13" ht="16.5" customHeight="1" x14ac:dyDescent="0.25">
      <c r="A143" s="1"/>
      <c r="B143" s="1"/>
      <c r="C143" s="1"/>
      <c r="D143" s="1"/>
      <c r="E143" s="12"/>
      <c r="F143" s="12"/>
      <c r="G143" s="3"/>
      <c r="H143" s="12"/>
      <c r="I143" s="3"/>
      <c r="J143" s="3"/>
      <c r="K143" s="3"/>
      <c r="L143" s="3"/>
      <c r="M143" s="3"/>
    </row>
    <row r="144" spans="1:13" ht="16.5" customHeight="1" x14ac:dyDescent="0.25">
      <c r="A144" s="1"/>
      <c r="B144" s="1"/>
      <c r="C144" s="1"/>
      <c r="D144" s="1"/>
      <c r="E144" s="12"/>
      <c r="F144" s="12"/>
      <c r="G144" s="3"/>
      <c r="H144" s="12"/>
      <c r="I144" s="3"/>
      <c r="J144" s="3"/>
      <c r="K144" s="3"/>
      <c r="L144" s="3"/>
      <c r="M144" s="3"/>
    </row>
    <row r="145" spans="1:13" ht="16.5" customHeight="1" x14ac:dyDescent="0.25">
      <c r="A145" s="1"/>
      <c r="B145" s="1"/>
      <c r="C145" s="1"/>
      <c r="D145" s="1"/>
      <c r="E145" s="12"/>
      <c r="F145" s="12"/>
      <c r="G145" s="3"/>
      <c r="H145" s="12"/>
      <c r="I145" s="3"/>
      <c r="J145" s="3"/>
      <c r="K145" s="3"/>
      <c r="L145" s="3"/>
      <c r="M145" s="3"/>
    </row>
    <row r="146" spans="1:13" ht="16.5" customHeight="1" x14ac:dyDescent="0.25">
      <c r="A146" s="1"/>
      <c r="B146" s="1"/>
      <c r="C146" s="1"/>
      <c r="D146" s="1"/>
      <c r="E146" s="12"/>
      <c r="F146" s="12"/>
      <c r="G146" s="3"/>
      <c r="H146" s="12"/>
      <c r="I146" s="3"/>
      <c r="J146" s="3"/>
      <c r="K146" s="3"/>
      <c r="L146" s="3"/>
      <c r="M146" s="3"/>
    </row>
    <row r="147" spans="1:13" ht="16.5" customHeight="1" x14ac:dyDescent="0.25">
      <c r="A147" s="2"/>
      <c r="B147" s="17"/>
      <c r="C147" s="17"/>
      <c r="D147" s="1"/>
      <c r="E147" s="18"/>
      <c r="F147" s="18"/>
      <c r="G147" s="3"/>
      <c r="H147" s="18"/>
      <c r="I147" s="3"/>
      <c r="J147" s="18"/>
      <c r="K147" s="3"/>
      <c r="L147" s="3"/>
      <c r="M147" s="3"/>
    </row>
    <row r="148" spans="1:13" ht="12" customHeight="1" x14ac:dyDescent="0.25">
      <c r="A148" s="1"/>
      <c r="B148" s="1"/>
      <c r="C148" s="1"/>
      <c r="D148" s="1"/>
      <c r="E148" s="12"/>
      <c r="F148" s="12"/>
      <c r="G148" s="3"/>
      <c r="H148" s="12"/>
      <c r="I148" s="3"/>
      <c r="J148" s="3"/>
      <c r="K148" s="3"/>
      <c r="L148" s="3"/>
      <c r="M148" s="3"/>
    </row>
    <row r="149" spans="1:13" ht="21.95" customHeight="1" x14ac:dyDescent="0.25">
      <c r="A149" s="27" t="s">
        <v>42</v>
      </c>
      <c r="B149" s="27"/>
      <c r="C149" s="27"/>
      <c r="D149" s="27"/>
      <c r="E149" s="27"/>
      <c r="F149" s="28"/>
      <c r="G149" s="6"/>
      <c r="H149" s="28"/>
      <c r="I149" s="6"/>
      <c r="J149" s="6"/>
      <c r="K149" s="6"/>
      <c r="L149" s="6"/>
      <c r="M149" s="6"/>
    </row>
  </sheetData>
  <mergeCells count="13">
    <mergeCell ref="K59:M59"/>
    <mergeCell ref="K60:M60"/>
    <mergeCell ref="G107:I107"/>
    <mergeCell ref="K107:M107"/>
    <mergeCell ref="G108:I108"/>
    <mergeCell ref="K108:M108"/>
    <mergeCell ref="G59:I59"/>
    <mergeCell ref="G60:I60"/>
    <mergeCell ref="G6:I6"/>
    <mergeCell ref="K6:M6"/>
    <mergeCell ref="G7:I7"/>
    <mergeCell ref="K7:M7"/>
    <mergeCell ref="A51:M51"/>
  </mergeCells>
  <pageMargins left="0.67" right="0.39" top="0.33" bottom="0.59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101" man="1"/>
    <brk id="5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3"/>
  <sheetViews>
    <sheetView topLeftCell="A9" workbookViewId="0">
      <selection activeCell="E19" sqref="E1:L1048576"/>
    </sheetView>
  </sheetViews>
  <sheetFormatPr defaultColWidth="14.42578125" defaultRowHeight="15" customHeight="1" x14ac:dyDescent="0.25"/>
  <cols>
    <col min="1" max="3" width="1.42578125" style="114" customWidth="1"/>
    <col min="4" max="4" width="37.7109375" style="114" customWidth="1"/>
    <col min="5" max="5" width="0.85546875" style="114" customWidth="1"/>
    <col min="6" max="6" width="13.42578125" style="114" customWidth="1"/>
    <col min="7" max="7" width="0.85546875" style="114" customWidth="1"/>
    <col min="8" max="8" width="13.42578125" style="114" customWidth="1"/>
    <col min="9" max="9" width="0.85546875" style="114" customWidth="1"/>
    <col min="10" max="10" width="13.42578125" style="114" customWidth="1"/>
    <col min="11" max="11" width="0.85546875" style="114" customWidth="1"/>
    <col min="12" max="12" width="13.42578125" style="114" customWidth="1"/>
    <col min="13" max="16384" width="14.42578125" style="114"/>
  </cols>
  <sheetData>
    <row r="1" spans="1:12" ht="16.5" customHeight="1" x14ac:dyDescent="0.25">
      <c r="A1" s="1" t="s">
        <v>0</v>
      </c>
      <c r="B1" s="1"/>
      <c r="C1" s="1"/>
      <c r="D1" s="36"/>
      <c r="E1" s="3"/>
      <c r="F1" s="36"/>
      <c r="G1" s="3"/>
      <c r="H1" s="36"/>
      <c r="I1" s="3"/>
      <c r="J1" s="3"/>
      <c r="K1" s="3"/>
      <c r="L1" s="3"/>
    </row>
    <row r="2" spans="1:12" ht="16.5" customHeight="1" x14ac:dyDescent="0.25">
      <c r="A2" s="1" t="s">
        <v>90</v>
      </c>
      <c r="B2" s="1"/>
      <c r="C2" s="1"/>
      <c r="D2" s="36"/>
      <c r="E2" s="3"/>
      <c r="F2" s="36"/>
      <c r="G2" s="3"/>
      <c r="H2" s="36"/>
      <c r="I2" s="3"/>
      <c r="J2" s="3"/>
      <c r="K2" s="3"/>
      <c r="L2" s="3"/>
    </row>
    <row r="3" spans="1:12" ht="16.5" customHeight="1" x14ac:dyDescent="0.25">
      <c r="A3" s="4" t="s">
        <v>91</v>
      </c>
      <c r="B3" s="4"/>
      <c r="C3" s="4"/>
      <c r="D3" s="37"/>
      <c r="E3" s="6"/>
      <c r="F3" s="37"/>
      <c r="G3" s="6"/>
      <c r="H3" s="37"/>
      <c r="I3" s="6"/>
      <c r="J3" s="6"/>
      <c r="K3" s="6"/>
      <c r="L3" s="6"/>
    </row>
    <row r="4" spans="1:12" ht="15" customHeight="1" x14ac:dyDescent="0.25">
      <c r="A4" s="2"/>
      <c r="B4" s="2"/>
      <c r="C4" s="2"/>
      <c r="D4" s="2"/>
      <c r="E4" s="36"/>
      <c r="F4" s="3"/>
      <c r="G4" s="36"/>
      <c r="H4" s="3"/>
      <c r="I4" s="3"/>
      <c r="J4" s="3"/>
      <c r="K4" s="3"/>
      <c r="L4" s="3"/>
    </row>
    <row r="5" spans="1:12" ht="15" customHeight="1" x14ac:dyDescent="0.25">
      <c r="A5" s="2"/>
      <c r="B5" s="2"/>
      <c r="C5" s="2"/>
      <c r="D5" s="2"/>
      <c r="E5" s="36"/>
      <c r="F5" s="3"/>
      <c r="G5" s="36"/>
      <c r="H5" s="3"/>
      <c r="I5" s="3"/>
      <c r="J5" s="3"/>
      <c r="K5" s="3"/>
      <c r="L5" s="3"/>
    </row>
    <row r="6" spans="1:12" ht="15" customHeight="1" x14ac:dyDescent="0.25">
      <c r="A6" s="2"/>
      <c r="B6" s="2"/>
      <c r="C6" s="2"/>
      <c r="D6" s="2"/>
      <c r="E6" s="2"/>
      <c r="F6" s="122" t="s">
        <v>3</v>
      </c>
      <c r="G6" s="117"/>
      <c r="H6" s="117"/>
      <c r="I6" s="7"/>
      <c r="J6" s="122" t="s">
        <v>92</v>
      </c>
      <c r="K6" s="117"/>
      <c r="L6" s="117"/>
    </row>
    <row r="7" spans="1:12" ht="15" customHeight="1" x14ac:dyDescent="0.25">
      <c r="A7" s="2"/>
      <c r="B7" s="2"/>
      <c r="C7" s="2"/>
      <c r="D7" s="2"/>
      <c r="E7" s="2"/>
      <c r="F7" s="121" t="s">
        <v>93</v>
      </c>
      <c r="G7" s="119"/>
      <c r="H7" s="119"/>
      <c r="I7" s="7"/>
      <c r="J7" s="121" t="s">
        <v>5</v>
      </c>
      <c r="K7" s="119"/>
      <c r="L7" s="119"/>
    </row>
    <row r="8" spans="1:12" ht="15" customHeight="1" x14ac:dyDescent="0.25">
      <c r="A8" s="2"/>
      <c r="B8" s="2"/>
      <c r="C8" s="2"/>
      <c r="D8" s="2"/>
      <c r="E8" s="2"/>
      <c r="F8" s="8" t="s">
        <v>10</v>
      </c>
      <c r="G8" s="2"/>
      <c r="H8" s="8" t="s">
        <v>11</v>
      </c>
      <c r="I8" s="7"/>
      <c r="J8" s="8" t="s">
        <v>10</v>
      </c>
      <c r="K8" s="2"/>
      <c r="L8" s="8" t="s">
        <v>11</v>
      </c>
    </row>
    <row r="9" spans="1:12" ht="15" customHeight="1" x14ac:dyDescent="0.25">
      <c r="A9" s="2"/>
      <c r="B9" s="2"/>
      <c r="C9" s="2"/>
      <c r="D9" s="2"/>
      <c r="E9" s="12"/>
      <c r="F9" s="13" t="s">
        <v>13</v>
      </c>
      <c r="G9" s="12"/>
      <c r="H9" s="13" t="s">
        <v>13</v>
      </c>
      <c r="I9" s="7"/>
      <c r="J9" s="13" t="s">
        <v>13</v>
      </c>
      <c r="K9" s="7"/>
      <c r="L9" s="13" t="s">
        <v>13</v>
      </c>
    </row>
    <row r="10" spans="1:12" ht="12.75" customHeight="1" x14ac:dyDescent="0.25">
      <c r="A10" s="2"/>
      <c r="B10" s="2"/>
      <c r="C10" s="2"/>
      <c r="D10" s="2"/>
      <c r="E10" s="36"/>
      <c r="F10" s="19"/>
      <c r="G10" s="36"/>
      <c r="H10" s="3"/>
      <c r="I10" s="3"/>
      <c r="J10" s="19"/>
      <c r="K10" s="3"/>
      <c r="L10" s="3"/>
    </row>
    <row r="11" spans="1:12" ht="15" customHeight="1" x14ac:dyDescent="0.25">
      <c r="A11" s="38" t="s">
        <v>94</v>
      </c>
      <c r="B11" s="38"/>
      <c r="C11" s="38"/>
      <c r="D11" s="38"/>
      <c r="E11" s="39"/>
      <c r="F11" s="19">
        <v>427808480</v>
      </c>
      <c r="G11" s="36"/>
      <c r="H11" s="3">
        <v>547613379</v>
      </c>
      <c r="I11" s="36"/>
      <c r="J11" s="19">
        <v>53791935</v>
      </c>
      <c r="K11" s="40"/>
      <c r="L11" s="3">
        <v>32997072</v>
      </c>
    </row>
    <row r="12" spans="1:12" ht="15" customHeight="1" x14ac:dyDescent="0.25">
      <c r="A12" s="2" t="s">
        <v>95</v>
      </c>
      <c r="B12" s="2"/>
      <c r="C12" s="2"/>
      <c r="D12" s="2"/>
      <c r="E12" s="36"/>
      <c r="F12" s="19">
        <v>653999430</v>
      </c>
      <c r="G12" s="36"/>
      <c r="H12" s="3">
        <v>37926004</v>
      </c>
      <c r="I12" s="36"/>
      <c r="J12" s="19">
        <v>0</v>
      </c>
      <c r="K12" s="40"/>
      <c r="L12" s="3">
        <v>8670454</v>
      </c>
    </row>
    <row r="13" spans="1:12" ht="15" customHeight="1" x14ac:dyDescent="0.25">
      <c r="A13" s="2" t="s">
        <v>96</v>
      </c>
      <c r="B13" s="2"/>
      <c r="C13" s="2"/>
      <c r="D13" s="2"/>
      <c r="E13" s="36"/>
      <c r="F13" s="19">
        <v>493238424</v>
      </c>
      <c r="G13" s="36"/>
      <c r="H13" s="3">
        <v>459045596</v>
      </c>
      <c r="I13" s="36"/>
      <c r="J13" s="19">
        <v>0</v>
      </c>
      <c r="K13" s="40"/>
      <c r="L13" s="3">
        <v>0</v>
      </c>
    </row>
    <row r="14" spans="1:12" ht="15" customHeight="1" x14ac:dyDescent="0.25">
      <c r="A14" s="2" t="s">
        <v>97</v>
      </c>
      <c r="B14" s="2"/>
      <c r="C14" s="2"/>
      <c r="D14" s="2"/>
      <c r="E14" s="36"/>
      <c r="F14" s="19">
        <v>-199098524</v>
      </c>
      <c r="G14" s="36"/>
      <c r="H14" s="3">
        <v>-267535323</v>
      </c>
      <c r="I14" s="36"/>
      <c r="J14" s="19">
        <v>-29614822</v>
      </c>
      <c r="K14" s="3"/>
      <c r="L14" s="3">
        <v>-16717615</v>
      </c>
    </row>
    <row r="15" spans="1:12" ht="15" customHeight="1" x14ac:dyDescent="0.25">
      <c r="A15" s="2" t="s">
        <v>98</v>
      </c>
      <c r="B15" s="2"/>
      <c r="C15" s="2"/>
      <c r="D15" s="2"/>
      <c r="E15" s="36"/>
      <c r="F15" s="19">
        <v>-304665936</v>
      </c>
      <c r="G15" s="36"/>
      <c r="H15" s="3">
        <v>-24903632</v>
      </c>
      <c r="I15" s="36"/>
      <c r="J15" s="19">
        <v>0</v>
      </c>
      <c r="K15" s="3"/>
      <c r="L15" s="3">
        <v>-8387244</v>
      </c>
    </row>
    <row r="16" spans="1:12" ht="15" customHeight="1" x14ac:dyDescent="0.25">
      <c r="A16" s="2" t="s">
        <v>99</v>
      </c>
      <c r="B16" s="2"/>
      <c r="C16" s="2"/>
      <c r="D16" s="2"/>
      <c r="E16" s="36"/>
      <c r="F16" s="20">
        <v>-296067285</v>
      </c>
      <c r="G16" s="36"/>
      <c r="H16" s="6">
        <v>-271205508</v>
      </c>
      <c r="I16" s="36"/>
      <c r="J16" s="20">
        <v>0</v>
      </c>
      <c r="K16" s="40"/>
      <c r="L16" s="6">
        <v>0</v>
      </c>
    </row>
    <row r="17" spans="1:12" ht="12.75" customHeight="1" x14ac:dyDescent="0.25">
      <c r="A17" s="2"/>
      <c r="B17" s="2"/>
      <c r="C17" s="2"/>
      <c r="D17" s="2"/>
      <c r="E17" s="36"/>
      <c r="F17" s="19"/>
      <c r="G17" s="36"/>
      <c r="H17" s="3"/>
      <c r="I17" s="36"/>
      <c r="J17" s="19"/>
      <c r="K17" s="3"/>
      <c r="L17" s="3"/>
    </row>
    <row r="18" spans="1:12" ht="15" customHeight="1" x14ac:dyDescent="0.25">
      <c r="A18" s="1" t="s">
        <v>100</v>
      </c>
      <c r="B18" s="1"/>
      <c r="C18" s="1"/>
      <c r="D18" s="1"/>
      <c r="E18" s="36"/>
      <c r="F18" s="19">
        <f>SUM(F11:F17)</f>
        <v>775214589</v>
      </c>
      <c r="G18" s="36"/>
      <c r="H18" s="3">
        <f>SUM(H11:H17)</f>
        <v>480940516</v>
      </c>
      <c r="I18" s="36"/>
      <c r="J18" s="19">
        <f>SUM(J11:J17)</f>
        <v>24177113</v>
      </c>
      <c r="K18" s="3"/>
      <c r="L18" s="3">
        <f>SUM(L11:L17)</f>
        <v>16562667</v>
      </c>
    </row>
    <row r="19" spans="1:12" ht="15" customHeight="1" x14ac:dyDescent="0.25">
      <c r="A19" s="2" t="s">
        <v>101</v>
      </c>
      <c r="B19" s="2"/>
      <c r="C19" s="2"/>
      <c r="D19" s="2"/>
      <c r="E19" s="36"/>
      <c r="F19" s="19">
        <v>576524074</v>
      </c>
      <c r="G19" s="36"/>
      <c r="H19" s="3">
        <v>410733903</v>
      </c>
      <c r="I19" s="36"/>
      <c r="J19" s="19">
        <v>119808475</v>
      </c>
      <c r="K19" s="3"/>
      <c r="L19" s="3">
        <v>583833668</v>
      </c>
    </row>
    <row r="20" spans="1:12" ht="15" customHeight="1" x14ac:dyDescent="0.25">
      <c r="A20" s="2" t="s">
        <v>102</v>
      </c>
      <c r="B20" s="2"/>
      <c r="C20" s="2"/>
      <c r="D20" s="2"/>
      <c r="E20" s="36"/>
      <c r="F20" s="19">
        <v>-47712628</v>
      </c>
      <c r="G20" s="36"/>
      <c r="H20" s="3">
        <v>-13475984</v>
      </c>
      <c r="I20" s="36"/>
      <c r="J20" s="19">
        <v>0</v>
      </c>
      <c r="K20" s="40"/>
      <c r="L20" s="3">
        <v>0</v>
      </c>
    </row>
    <row r="21" spans="1:12" ht="15" customHeight="1" x14ac:dyDescent="0.25">
      <c r="A21" s="2" t="s">
        <v>103</v>
      </c>
      <c r="B21" s="2"/>
      <c r="C21" s="2"/>
      <c r="D21" s="2"/>
      <c r="E21" s="18"/>
      <c r="F21" s="19">
        <v>-301583375</v>
      </c>
      <c r="G21" s="18"/>
      <c r="H21" s="3">
        <v>-304803033</v>
      </c>
      <c r="I21" s="18"/>
      <c r="J21" s="19">
        <v>-85755155</v>
      </c>
      <c r="K21" s="3"/>
      <c r="L21" s="3">
        <v>-75500429</v>
      </c>
    </row>
    <row r="22" spans="1:12" ht="15" customHeight="1" x14ac:dyDescent="0.25">
      <c r="A22" s="2" t="s">
        <v>104</v>
      </c>
      <c r="B22" s="2"/>
      <c r="C22" s="2"/>
      <c r="D22" s="2"/>
      <c r="E22" s="36"/>
      <c r="F22" s="19">
        <v>-267452560</v>
      </c>
      <c r="G22" s="36"/>
      <c r="H22" s="3">
        <v>-281035368</v>
      </c>
      <c r="I22" s="36"/>
      <c r="J22" s="19">
        <v>-172360731</v>
      </c>
      <c r="K22" s="3"/>
      <c r="L22" s="3">
        <v>-180142235</v>
      </c>
    </row>
    <row r="23" spans="1:12" ht="15" customHeight="1" x14ac:dyDescent="0.25">
      <c r="A23" s="2" t="s">
        <v>105</v>
      </c>
      <c r="B23" s="2"/>
      <c r="C23" s="2"/>
      <c r="D23" s="2"/>
      <c r="E23" s="36"/>
      <c r="F23" s="20">
        <v>30662733</v>
      </c>
      <c r="G23" s="36"/>
      <c r="H23" s="6">
        <v>-49573313</v>
      </c>
      <c r="I23" s="36"/>
      <c r="J23" s="20">
        <v>0</v>
      </c>
      <c r="K23" s="40"/>
      <c r="L23" s="6">
        <v>0</v>
      </c>
    </row>
    <row r="24" spans="1:12" ht="12.75" customHeight="1" x14ac:dyDescent="0.25">
      <c r="A24" s="2"/>
      <c r="B24" s="2"/>
      <c r="C24" s="2"/>
      <c r="D24" s="2"/>
      <c r="E24" s="36"/>
      <c r="F24" s="19"/>
      <c r="G24" s="36"/>
      <c r="H24" s="3"/>
      <c r="I24" s="36"/>
      <c r="J24" s="19"/>
      <c r="K24" s="3"/>
      <c r="L24" s="3"/>
    </row>
    <row r="25" spans="1:12" ht="15" customHeight="1" x14ac:dyDescent="0.25">
      <c r="A25" s="1" t="s">
        <v>106</v>
      </c>
      <c r="B25" s="1"/>
      <c r="C25" s="1"/>
      <c r="D25" s="1"/>
      <c r="E25" s="2"/>
      <c r="F25" s="22">
        <f>SUM(F18:F23)</f>
        <v>765652833</v>
      </c>
      <c r="G25" s="2"/>
      <c r="H25" s="23">
        <f>SUM(H18:H23)</f>
        <v>242786721</v>
      </c>
      <c r="I25" s="2"/>
      <c r="J25" s="22">
        <f>SUM(J18:J23)</f>
        <v>-114130298</v>
      </c>
      <c r="K25" s="2"/>
      <c r="L25" s="23">
        <f>SUM(L18:L23)</f>
        <v>344753671</v>
      </c>
    </row>
    <row r="26" spans="1:12" ht="15" customHeight="1" x14ac:dyDescent="0.25">
      <c r="A26" s="2" t="s">
        <v>248</v>
      </c>
      <c r="B26" s="2"/>
      <c r="C26" s="2"/>
      <c r="D26" s="2"/>
      <c r="E26" s="36"/>
      <c r="F26" s="20">
        <v>-65453882</v>
      </c>
      <c r="G26" s="36"/>
      <c r="H26" s="6">
        <v>-53102993</v>
      </c>
      <c r="I26" s="36"/>
      <c r="J26" s="20">
        <v>1745068</v>
      </c>
      <c r="K26" s="3"/>
      <c r="L26" s="6">
        <v>-990284</v>
      </c>
    </row>
    <row r="27" spans="1:12" ht="12.75" customHeight="1" x14ac:dyDescent="0.25">
      <c r="A27" s="2"/>
      <c r="B27" s="2"/>
      <c r="C27" s="2"/>
      <c r="D27" s="2"/>
      <c r="E27" s="36"/>
      <c r="F27" s="19"/>
      <c r="G27" s="36"/>
      <c r="H27" s="3"/>
      <c r="I27" s="36"/>
      <c r="J27" s="19"/>
      <c r="K27" s="3"/>
      <c r="L27" s="3"/>
    </row>
    <row r="28" spans="1:12" ht="15" customHeight="1" x14ac:dyDescent="0.25">
      <c r="A28" s="1" t="s">
        <v>107</v>
      </c>
      <c r="B28" s="1"/>
      <c r="C28" s="1"/>
      <c r="D28" s="1"/>
      <c r="E28" s="36"/>
      <c r="F28" s="20">
        <f>SUM(F25:F26)</f>
        <v>700198951</v>
      </c>
      <c r="G28" s="36"/>
      <c r="H28" s="6">
        <f>SUM(H25:H26)</f>
        <v>189683728</v>
      </c>
      <c r="I28" s="36"/>
      <c r="J28" s="20">
        <f>SUM(J25:J26)</f>
        <v>-112385230</v>
      </c>
      <c r="K28" s="3"/>
      <c r="L28" s="6">
        <f>SUM(L25:L26)</f>
        <v>343763387</v>
      </c>
    </row>
    <row r="29" spans="1:12" ht="12.75" customHeight="1" x14ac:dyDescent="0.25">
      <c r="A29" s="2"/>
      <c r="B29" s="2"/>
      <c r="C29" s="2"/>
      <c r="D29" s="2"/>
      <c r="E29" s="36"/>
      <c r="F29" s="19"/>
      <c r="G29" s="36"/>
      <c r="H29" s="3"/>
      <c r="I29" s="36"/>
      <c r="J29" s="41"/>
      <c r="K29" s="3"/>
      <c r="L29" s="42"/>
    </row>
    <row r="30" spans="1:12" ht="15" customHeight="1" x14ac:dyDescent="0.25">
      <c r="A30" s="1" t="s">
        <v>108</v>
      </c>
      <c r="B30" s="1"/>
      <c r="C30" s="1"/>
      <c r="D30" s="1"/>
      <c r="E30" s="36"/>
      <c r="F30" s="19"/>
      <c r="G30" s="36"/>
      <c r="H30" s="3"/>
      <c r="I30" s="36"/>
      <c r="J30" s="19"/>
      <c r="K30" s="3"/>
      <c r="L30" s="3"/>
    </row>
    <row r="31" spans="1:12" ht="15" customHeight="1" x14ac:dyDescent="0.25">
      <c r="A31" s="1"/>
      <c r="B31" s="2" t="s">
        <v>109</v>
      </c>
      <c r="C31" s="2"/>
      <c r="D31" s="2"/>
      <c r="E31" s="36"/>
      <c r="F31" s="19"/>
      <c r="G31" s="36"/>
      <c r="H31" s="3"/>
      <c r="I31" s="36"/>
      <c r="J31" s="19"/>
      <c r="K31" s="3"/>
      <c r="L31" s="3"/>
    </row>
    <row r="32" spans="1:12" ht="15" customHeight="1" x14ac:dyDescent="0.25">
      <c r="A32" s="1"/>
      <c r="B32" s="2"/>
      <c r="C32" s="2" t="s">
        <v>110</v>
      </c>
      <c r="D32" s="2"/>
      <c r="E32" s="36"/>
      <c r="F32" s="19"/>
      <c r="G32" s="36"/>
      <c r="H32" s="3"/>
      <c r="I32" s="36"/>
      <c r="J32" s="19"/>
      <c r="K32" s="3"/>
      <c r="L32" s="3"/>
    </row>
    <row r="33" spans="1:12" ht="15" customHeight="1" x14ac:dyDescent="0.25">
      <c r="A33" s="1"/>
      <c r="B33" s="2"/>
      <c r="C33" s="2" t="s">
        <v>111</v>
      </c>
      <c r="D33" s="2"/>
      <c r="E33" s="36"/>
      <c r="F33" s="19"/>
      <c r="G33" s="36"/>
      <c r="H33" s="3"/>
      <c r="I33" s="36"/>
      <c r="J33" s="19"/>
      <c r="K33" s="3"/>
      <c r="L33" s="3"/>
    </row>
    <row r="34" spans="1:12" ht="15" customHeight="1" x14ac:dyDescent="0.25">
      <c r="A34" s="1"/>
      <c r="B34" s="2"/>
      <c r="C34" s="2"/>
      <c r="D34" s="2" t="s">
        <v>112</v>
      </c>
      <c r="E34" s="36"/>
      <c r="F34" s="19"/>
      <c r="G34" s="36"/>
      <c r="H34" s="3"/>
      <c r="I34" s="36"/>
      <c r="J34" s="19"/>
      <c r="K34" s="3"/>
      <c r="L34" s="3"/>
    </row>
    <row r="35" spans="1:12" ht="15" customHeight="1" x14ac:dyDescent="0.25">
      <c r="A35" s="1"/>
      <c r="B35" s="2"/>
      <c r="C35" s="2"/>
      <c r="D35" s="2" t="s">
        <v>113</v>
      </c>
      <c r="E35" s="36"/>
      <c r="F35" s="19">
        <v>-776861237</v>
      </c>
      <c r="G35" s="36"/>
      <c r="H35" s="3">
        <v>111827026</v>
      </c>
      <c r="I35" s="36"/>
      <c r="J35" s="19">
        <v>-732709336</v>
      </c>
      <c r="K35" s="3"/>
      <c r="L35" s="3">
        <v>80285452</v>
      </c>
    </row>
    <row r="36" spans="1:12" ht="15" customHeight="1" x14ac:dyDescent="0.25">
      <c r="A36" s="1"/>
      <c r="B36" s="2"/>
      <c r="C36" s="2" t="s">
        <v>237</v>
      </c>
      <c r="D36" s="2"/>
      <c r="E36" s="36"/>
      <c r="F36" s="19"/>
      <c r="G36" s="36"/>
      <c r="H36" s="3"/>
      <c r="I36" s="36"/>
      <c r="J36" s="19"/>
      <c r="K36" s="3"/>
      <c r="L36" s="3"/>
    </row>
    <row r="37" spans="1:12" ht="15" customHeight="1" x14ac:dyDescent="0.25">
      <c r="A37" s="1"/>
      <c r="B37" s="2"/>
      <c r="D37" s="2" t="s">
        <v>238</v>
      </c>
      <c r="E37" s="36"/>
      <c r="F37" s="19">
        <v>12822043</v>
      </c>
      <c r="G37" s="36"/>
      <c r="H37" s="3">
        <v>0</v>
      </c>
      <c r="I37" s="36"/>
      <c r="J37" s="19">
        <v>14351671</v>
      </c>
      <c r="K37" s="3"/>
      <c r="L37" s="3">
        <v>0</v>
      </c>
    </row>
    <row r="38" spans="1:12" ht="15" customHeight="1" x14ac:dyDescent="0.25">
      <c r="A38" s="1"/>
      <c r="B38" s="2"/>
      <c r="C38" s="2" t="s">
        <v>114</v>
      </c>
      <c r="D38" s="2"/>
      <c r="E38" s="36"/>
      <c r="F38" s="19"/>
      <c r="G38" s="36"/>
      <c r="H38" s="3"/>
      <c r="I38" s="36"/>
      <c r="J38" s="19"/>
      <c r="K38" s="3"/>
      <c r="L38" s="3"/>
    </row>
    <row r="39" spans="1:12" ht="15" customHeight="1" x14ac:dyDescent="0.25">
      <c r="A39" s="1"/>
      <c r="B39" s="2"/>
      <c r="C39" s="2"/>
      <c r="D39" s="2" t="s">
        <v>115</v>
      </c>
      <c r="E39" s="36"/>
      <c r="F39" s="19"/>
      <c r="G39" s="36"/>
      <c r="H39" s="3"/>
      <c r="I39" s="36"/>
      <c r="J39" s="19"/>
      <c r="K39" s="3"/>
      <c r="L39" s="3"/>
    </row>
    <row r="40" spans="1:12" ht="15" customHeight="1" x14ac:dyDescent="0.25">
      <c r="A40" s="1"/>
      <c r="B40" s="2"/>
      <c r="C40" s="2"/>
      <c r="D40" s="2" t="s">
        <v>110</v>
      </c>
      <c r="E40" s="36"/>
      <c r="F40" s="20">
        <v>152807839</v>
      </c>
      <c r="G40" s="36"/>
      <c r="H40" s="6">
        <v>-22365405</v>
      </c>
      <c r="I40" s="36"/>
      <c r="J40" s="20">
        <v>143671533</v>
      </c>
      <c r="K40" s="3"/>
      <c r="L40" s="6">
        <v>-16057090</v>
      </c>
    </row>
    <row r="41" spans="1:12" ht="12.75" customHeight="1" x14ac:dyDescent="0.25">
      <c r="A41" s="1"/>
      <c r="B41" s="2"/>
      <c r="C41" s="2"/>
      <c r="D41" s="2"/>
      <c r="E41" s="36"/>
      <c r="F41" s="19"/>
      <c r="G41" s="36"/>
      <c r="H41" s="3"/>
      <c r="I41" s="36"/>
      <c r="J41" s="19"/>
      <c r="K41" s="3"/>
      <c r="L41" s="3"/>
    </row>
    <row r="42" spans="1:12" ht="15" customHeight="1" x14ac:dyDescent="0.25">
      <c r="A42" s="1"/>
      <c r="B42" s="43" t="s">
        <v>116</v>
      </c>
      <c r="C42" s="43"/>
      <c r="D42" s="43"/>
      <c r="E42" s="36"/>
      <c r="F42" s="19"/>
      <c r="G42" s="36"/>
      <c r="H42" s="3"/>
      <c r="I42" s="36"/>
      <c r="J42" s="19"/>
      <c r="K42" s="3"/>
      <c r="L42" s="3"/>
    </row>
    <row r="43" spans="1:12" ht="15" customHeight="1" x14ac:dyDescent="0.25">
      <c r="A43" s="1"/>
      <c r="B43" s="43"/>
      <c r="C43" s="43" t="s">
        <v>110</v>
      </c>
      <c r="D43" s="43"/>
      <c r="E43" s="36"/>
      <c r="F43" s="20">
        <f>SUM(F31:F40)</f>
        <v>-611231355</v>
      </c>
      <c r="G43" s="36"/>
      <c r="H43" s="6">
        <f>SUM(H31:H40)</f>
        <v>89461621</v>
      </c>
      <c r="I43" s="36"/>
      <c r="J43" s="20">
        <f>SUM(J31:J40)</f>
        <v>-574686132</v>
      </c>
      <c r="K43" s="3"/>
      <c r="L43" s="6">
        <f>SUM(L31:L40)</f>
        <v>64228362</v>
      </c>
    </row>
    <row r="44" spans="1:12" ht="12.75" customHeight="1" x14ac:dyDescent="0.25">
      <c r="A44" s="1"/>
      <c r="B44" s="2"/>
      <c r="C44" s="2"/>
      <c r="D44" s="2"/>
      <c r="E44" s="36"/>
      <c r="F44" s="19"/>
      <c r="G44" s="36"/>
      <c r="H44" s="3"/>
      <c r="I44" s="36"/>
      <c r="J44" s="19"/>
      <c r="K44" s="3"/>
      <c r="L44" s="3"/>
    </row>
    <row r="45" spans="1:12" ht="15" customHeight="1" x14ac:dyDescent="0.25">
      <c r="A45" s="43"/>
      <c r="B45" s="43" t="s">
        <v>117</v>
      </c>
      <c r="C45" s="43"/>
      <c r="D45" s="2"/>
      <c r="E45" s="36"/>
      <c r="F45" s="19"/>
      <c r="G45" s="36"/>
      <c r="H45" s="3"/>
      <c r="I45" s="36"/>
      <c r="J45" s="19"/>
      <c r="K45" s="3"/>
      <c r="L45" s="3"/>
    </row>
    <row r="46" spans="1:12" ht="15" customHeight="1" x14ac:dyDescent="0.25">
      <c r="A46" s="43"/>
      <c r="B46" s="43"/>
      <c r="C46" s="43" t="s">
        <v>118</v>
      </c>
      <c r="D46" s="2"/>
      <c r="E46" s="36"/>
      <c r="F46" s="19"/>
      <c r="G46" s="36"/>
      <c r="H46" s="3"/>
      <c r="I46" s="36"/>
      <c r="J46" s="19"/>
      <c r="K46" s="3"/>
      <c r="L46" s="3"/>
    </row>
    <row r="47" spans="1:12" ht="15" customHeight="1" x14ac:dyDescent="0.25">
      <c r="A47" s="43"/>
      <c r="B47" s="2"/>
      <c r="C47" s="43" t="s">
        <v>119</v>
      </c>
      <c r="D47" s="2"/>
      <c r="E47" s="36"/>
      <c r="F47" s="19">
        <v>-4887287</v>
      </c>
      <c r="G47" s="36"/>
      <c r="H47" s="3">
        <v>18729951</v>
      </c>
      <c r="I47" s="36"/>
      <c r="J47" s="19">
        <v>0</v>
      </c>
      <c r="K47" s="3"/>
      <c r="L47" s="3">
        <v>0</v>
      </c>
    </row>
    <row r="48" spans="1:12" ht="15" customHeight="1" x14ac:dyDescent="0.25">
      <c r="A48" s="43"/>
      <c r="B48" s="44" t="s">
        <v>120</v>
      </c>
      <c r="C48" s="44"/>
      <c r="D48" s="45"/>
      <c r="E48" s="36"/>
      <c r="F48" s="19"/>
      <c r="G48" s="36"/>
      <c r="H48" s="3"/>
      <c r="I48" s="36"/>
      <c r="J48" s="19"/>
      <c r="K48" s="3"/>
      <c r="L48" s="3"/>
    </row>
    <row r="49" spans="1:12" ht="15" customHeight="1" x14ac:dyDescent="0.25">
      <c r="A49" s="43"/>
      <c r="B49" s="44"/>
      <c r="C49" s="44" t="s">
        <v>121</v>
      </c>
      <c r="D49" s="45"/>
      <c r="E49" s="36"/>
      <c r="F49" s="19"/>
      <c r="G49" s="36"/>
      <c r="H49" s="3"/>
      <c r="I49" s="36"/>
      <c r="J49" s="19"/>
      <c r="K49" s="3"/>
      <c r="L49" s="3"/>
    </row>
    <row r="50" spans="1:12" ht="15" customHeight="1" x14ac:dyDescent="0.25">
      <c r="A50" s="2"/>
      <c r="B50" s="2"/>
      <c r="C50" s="45" t="s">
        <v>122</v>
      </c>
      <c r="D50" s="2"/>
      <c r="E50" s="36"/>
      <c r="F50" s="20">
        <v>357608235</v>
      </c>
      <c r="G50" s="36"/>
      <c r="H50" s="6">
        <v>412285774</v>
      </c>
      <c r="I50" s="36"/>
      <c r="J50" s="20">
        <v>0</v>
      </c>
      <c r="K50" s="3"/>
      <c r="L50" s="6">
        <v>0</v>
      </c>
    </row>
    <row r="51" spans="1:12" ht="12.75" customHeight="1" x14ac:dyDescent="0.25">
      <c r="A51" s="2"/>
      <c r="B51" s="2"/>
      <c r="C51" s="2"/>
      <c r="D51" s="2"/>
      <c r="E51" s="36"/>
      <c r="F51" s="19"/>
      <c r="G51" s="36"/>
      <c r="H51" s="3"/>
      <c r="I51" s="36"/>
      <c r="J51" s="19"/>
      <c r="K51" s="3"/>
      <c r="L51" s="3"/>
    </row>
    <row r="52" spans="1:12" ht="15" customHeight="1" x14ac:dyDescent="0.25">
      <c r="A52" s="43"/>
      <c r="B52" s="43" t="s">
        <v>123</v>
      </c>
      <c r="C52" s="43"/>
      <c r="D52" s="43"/>
      <c r="E52" s="43"/>
      <c r="F52" s="46"/>
      <c r="G52" s="47"/>
      <c r="H52" s="48"/>
      <c r="I52" s="47"/>
      <c r="J52" s="46"/>
      <c r="K52" s="43"/>
      <c r="L52" s="48"/>
    </row>
    <row r="53" spans="1:12" ht="15" customHeight="1" x14ac:dyDescent="0.25">
      <c r="A53" s="43"/>
      <c r="B53" s="43"/>
      <c r="C53" s="43" t="s">
        <v>124</v>
      </c>
      <c r="D53" s="43"/>
      <c r="E53" s="43"/>
      <c r="F53" s="49">
        <f>SUM(F47:F50)</f>
        <v>352720948</v>
      </c>
      <c r="G53" s="47"/>
      <c r="H53" s="50">
        <f>SUM(H47:H50)</f>
        <v>431015725</v>
      </c>
      <c r="I53" s="47"/>
      <c r="J53" s="49">
        <f>SUM(J47:J50)</f>
        <v>0</v>
      </c>
      <c r="K53" s="43"/>
      <c r="L53" s="50">
        <f>SUM(L47:L50)</f>
        <v>0</v>
      </c>
    </row>
    <row r="54" spans="1:12" ht="12.75" customHeight="1" x14ac:dyDescent="0.25">
      <c r="A54" s="43"/>
      <c r="B54" s="43"/>
      <c r="C54" s="43"/>
      <c r="D54" s="43"/>
      <c r="E54" s="43"/>
      <c r="F54" s="51"/>
      <c r="G54" s="47"/>
      <c r="H54" s="52"/>
      <c r="I54" s="47"/>
      <c r="J54" s="51"/>
      <c r="K54" s="43"/>
      <c r="L54" s="52"/>
    </row>
    <row r="55" spans="1:12" ht="15" customHeight="1" x14ac:dyDescent="0.25">
      <c r="A55" s="53" t="s">
        <v>125</v>
      </c>
      <c r="B55" s="43"/>
      <c r="C55" s="1"/>
      <c r="D55" s="1"/>
      <c r="E55" s="36"/>
      <c r="F55" s="19"/>
      <c r="G55" s="36"/>
      <c r="H55" s="3"/>
      <c r="I55" s="36"/>
      <c r="J55" s="19"/>
      <c r="K55" s="3"/>
      <c r="L55" s="3"/>
    </row>
    <row r="56" spans="1:12" ht="15" customHeight="1" x14ac:dyDescent="0.25">
      <c r="A56" s="43"/>
      <c r="B56" s="53" t="s">
        <v>126</v>
      </c>
      <c r="C56" s="1"/>
      <c r="D56" s="1"/>
      <c r="E56" s="36"/>
      <c r="F56" s="20">
        <f>+F53+F43</f>
        <v>-258510407</v>
      </c>
      <c r="G56" s="36"/>
      <c r="H56" s="6">
        <f>+H53+H43</f>
        <v>520477346</v>
      </c>
      <c r="I56" s="36"/>
      <c r="J56" s="20">
        <f>+J53+J43</f>
        <v>-574686132</v>
      </c>
      <c r="K56" s="3"/>
      <c r="L56" s="6">
        <f>+L53+L43</f>
        <v>64228362</v>
      </c>
    </row>
    <row r="57" spans="1:12" ht="12.75" customHeight="1" x14ac:dyDescent="0.25">
      <c r="A57" s="2"/>
      <c r="B57" s="2"/>
      <c r="C57" s="2"/>
      <c r="D57" s="2"/>
      <c r="E57" s="36"/>
      <c r="F57" s="19"/>
      <c r="G57" s="36"/>
      <c r="H57" s="3"/>
      <c r="I57" s="36"/>
      <c r="J57" s="19"/>
      <c r="K57" s="3"/>
      <c r="L57" s="3"/>
    </row>
    <row r="58" spans="1:12" ht="15" customHeight="1" x14ac:dyDescent="0.25">
      <c r="A58" s="53" t="s">
        <v>127</v>
      </c>
      <c r="B58" s="53"/>
      <c r="C58" s="1"/>
      <c r="D58" s="1"/>
      <c r="E58" s="36"/>
      <c r="F58" s="25">
        <f>+F28+F56</f>
        <v>441688544</v>
      </c>
      <c r="G58" s="36"/>
      <c r="H58" s="26">
        <f>+H28+H56</f>
        <v>710161074</v>
      </c>
      <c r="I58" s="36"/>
      <c r="J58" s="25">
        <f>+J28+J56</f>
        <v>-687071362</v>
      </c>
      <c r="K58" s="3"/>
      <c r="L58" s="26">
        <f>+L28+L56</f>
        <v>407991749</v>
      </c>
    </row>
    <row r="59" spans="1:12" ht="6.75" customHeight="1" x14ac:dyDescent="0.25">
      <c r="A59" s="43"/>
      <c r="B59" s="43"/>
      <c r="C59" s="2"/>
      <c r="D59" s="2"/>
      <c r="E59" s="36"/>
      <c r="F59" s="3"/>
      <c r="G59" s="36"/>
      <c r="H59" s="3"/>
      <c r="I59" s="36"/>
      <c r="J59" s="3"/>
      <c r="K59" s="3"/>
      <c r="L59" s="3"/>
    </row>
    <row r="60" spans="1:12" ht="21.95" customHeight="1" x14ac:dyDescent="0.25">
      <c r="A60" s="54" t="s">
        <v>42</v>
      </c>
      <c r="B60" s="54"/>
      <c r="C60" s="54"/>
      <c r="D60" s="54"/>
      <c r="E60" s="55"/>
      <c r="F60" s="6"/>
      <c r="G60" s="55"/>
      <c r="H60" s="6"/>
      <c r="I60" s="6"/>
      <c r="J60" s="6"/>
      <c r="K60" s="6"/>
      <c r="L60" s="6"/>
    </row>
    <row r="61" spans="1:12" ht="16.5" customHeight="1" x14ac:dyDescent="0.25">
      <c r="A61" s="1" t="s">
        <v>0</v>
      </c>
      <c r="B61" s="1"/>
      <c r="C61" s="1"/>
      <c r="D61" s="1"/>
      <c r="E61" s="36"/>
      <c r="F61" s="3"/>
      <c r="G61" s="36"/>
      <c r="H61" s="3"/>
      <c r="I61" s="3"/>
      <c r="J61" s="3"/>
      <c r="K61" s="3"/>
      <c r="L61" s="3"/>
    </row>
    <row r="62" spans="1:12" ht="16.5" customHeight="1" x14ac:dyDescent="0.25">
      <c r="A62" s="1" t="s">
        <v>90</v>
      </c>
      <c r="B62" s="1"/>
      <c r="C62" s="1"/>
      <c r="D62" s="1"/>
      <c r="E62" s="36"/>
      <c r="F62" s="3"/>
      <c r="G62" s="36"/>
      <c r="H62" s="3"/>
      <c r="I62" s="3"/>
      <c r="J62" s="3"/>
      <c r="K62" s="3"/>
      <c r="L62" s="3"/>
    </row>
    <row r="63" spans="1:12" ht="16.5" customHeight="1" x14ac:dyDescent="0.25">
      <c r="A63" s="4" t="str">
        <f>A3</f>
        <v>For the three-month period ended 31 March 2022</v>
      </c>
      <c r="B63" s="4"/>
      <c r="C63" s="4"/>
      <c r="D63" s="4"/>
      <c r="E63" s="37"/>
      <c r="F63" s="6"/>
      <c r="G63" s="37"/>
      <c r="H63" s="6"/>
      <c r="I63" s="6"/>
      <c r="J63" s="6"/>
      <c r="K63" s="6"/>
      <c r="L63" s="6"/>
    </row>
    <row r="64" spans="1:12" ht="16.5" customHeight="1" x14ac:dyDescent="0.25">
      <c r="A64" s="2"/>
      <c r="B64" s="2"/>
      <c r="C64" s="2"/>
      <c r="D64" s="2"/>
      <c r="E64" s="36"/>
      <c r="F64" s="3"/>
      <c r="G64" s="36"/>
      <c r="H64" s="3"/>
      <c r="I64" s="3"/>
      <c r="J64" s="3"/>
      <c r="K64" s="3"/>
      <c r="L64" s="3"/>
    </row>
    <row r="65" spans="1:12" ht="16.5" customHeight="1" x14ac:dyDescent="0.25">
      <c r="A65" s="2"/>
      <c r="B65" s="2"/>
      <c r="C65" s="2"/>
      <c r="D65" s="2"/>
      <c r="E65" s="36"/>
      <c r="F65" s="3"/>
      <c r="G65" s="36"/>
      <c r="H65" s="3"/>
      <c r="I65" s="3"/>
      <c r="J65" s="3"/>
      <c r="K65" s="3"/>
      <c r="L65" s="3"/>
    </row>
    <row r="66" spans="1:12" ht="16.5" customHeight="1" x14ac:dyDescent="0.25">
      <c r="A66" s="2"/>
      <c r="B66" s="2"/>
      <c r="C66" s="2"/>
      <c r="D66" s="2"/>
      <c r="E66" s="2"/>
      <c r="F66" s="122" t="s">
        <v>3</v>
      </c>
      <c r="G66" s="117"/>
      <c r="H66" s="117"/>
      <c r="I66" s="7"/>
      <c r="J66" s="122" t="s">
        <v>92</v>
      </c>
      <c r="K66" s="117"/>
      <c r="L66" s="117"/>
    </row>
    <row r="67" spans="1:12" ht="16.5" customHeight="1" x14ac:dyDescent="0.25">
      <c r="A67" s="2"/>
      <c r="B67" s="2"/>
      <c r="C67" s="2"/>
      <c r="D67" s="2"/>
      <c r="E67" s="2"/>
      <c r="F67" s="121" t="s">
        <v>93</v>
      </c>
      <c r="G67" s="119"/>
      <c r="H67" s="119"/>
      <c r="I67" s="7"/>
      <c r="J67" s="121" t="s">
        <v>5</v>
      </c>
      <c r="K67" s="119"/>
      <c r="L67" s="119"/>
    </row>
    <row r="68" spans="1:12" ht="16.5" customHeight="1" x14ac:dyDescent="0.25">
      <c r="A68" s="2"/>
      <c r="B68" s="2"/>
      <c r="C68" s="2"/>
      <c r="D68" s="2"/>
      <c r="E68" s="2"/>
      <c r="F68" s="8" t="s">
        <v>10</v>
      </c>
      <c r="G68" s="2"/>
      <c r="H68" s="8" t="s">
        <v>11</v>
      </c>
      <c r="I68" s="7"/>
      <c r="J68" s="8" t="s">
        <v>10</v>
      </c>
      <c r="K68" s="2"/>
      <c r="L68" s="8" t="s">
        <v>11</v>
      </c>
    </row>
    <row r="69" spans="1:12" ht="16.5" customHeight="1" x14ac:dyDescent="0.25">
      <c r="A69" s="2"/>
      <c r="B69" s="2"/>
      <c r="C69" s="2"/>
      <c r="D69" s="2"/>
      <c r="E69" s="12"/>
      <c r="F69" s="13" t="s">
        <v>13</v>
      </c>
      <c r="G69" s="12"/>
      <c r="H69" s="13" t="s">
        <v>13</v>
      </c>
      <c r="I69" s="7"/>
      <c r="J69" s="13" t="s">
        <v>13</v>
      </c>
      <c r="K69" s="7"/>
      <c r="L69" s="13" t="s">
        <v>13</v>
      </c>
    </row>
    <row r="70" spans="1:12" ht="16.5" customHeight="1" x14ac:dyDescent="0.25">
      <c r="A70" s="2"/>
      <c r="B70" s="2"/>
      <c r="C70" s="2"/>
      <c r="D70" s="2"/>
      <c r="E70" s="36"/>
      <c r="F70" s="19"/>
      <c r="G70" s="36"/>
      <c r="H70" s="3"/>
      <c r="I70" s="36"/>
      <c r="J70" s="19"/>
      <c r="K70" s="3"/>
      <c r="L70" s="3"/>
    </row>
    <row r="71" spans="1:12" ht="16.5" customHeight="1" x14ac:dyDescent="0.25">
      <c r="A71" s="1" t="s">
        <v>128</v>
      </c>
      <c r="B71" s="1"/>
      <c r="C71" s="1"/>
      <c r="D71" s="1"/>
      <c r="E71" s="36"/>
      <c r="F71" s="19"/>
      <c r="G71" s="36"/>
      <c r="H71" s="3"/>
      <c r="I71" s="36"/>
      <c r="J71" s="19"/>
      <c r="K71" s="3"/>
      <c r="L71" s="3"/>
    </row>
    <row r="72" spans="1:12" ht="16.5" customHeight="1" x14ac:dyDescent="0.25">
      <c r="A72" s="2"/>
      <c r="B72" s="2" t="s">
        <v>129</v>
      </c>
      <c r="C72" s="2"/>
      <c r="D72" s="2"/>
      <c r="E72" s="36"/>
      <c r="F72" s="19">
        <v>656069778</v>
      </c>
      <c r="G72" s="56"/>
      <c r="H72" s="3">
        <v>134707838</v>
      </c>
      <c r="I72" s="56"/>
      <c r="J72" s="19">
        <v>-112385230</v>
      </c>
      <c r="K72" s="3"/>
      <c r="L72" s="3">
        <v>343763387</v>
      </c>
    </row>
    <row r="73" spans="1:12" ht="16.5" customHeight="1" x14ac:dyDescent="0.25">
      <c r="A73" s="2"/>
      <c r="B73" s="2" t="s">
        <v>86</v>
      </c>
      <c r="C73" s="2"/>
      <c r="D73" s="2"/>
      <c r="E73" s="36"/>
      <c r="F73" s="20">
        <v>44129173</v>
      </c>
      <c r="G73" s="56"/>
      <c r="H73" s="6">
        <v>54975890</v>
      </c>
      <c r="I73" s="56"/>
      <c r="J73" s="20">
        <v>0</v>
      </c>
      <c r="K73" s="40"/>
      <c r="L73" s="6">
        <v>0</v>
      </c>
    </row>
    <row r="74" spans="1:12" ht="16.5" customHeight="1" x14ac:dyDescent="0.25">
      <c r="A74" s="2"/>
      <c r="B74" s="2"/>
      <c r="C74" s="2"/>
      <c r="D74" s="2"/>
      <c r="E74" s="36"/>
      <c r="F74" s="19"/>
      <c r="G74" s="36"/>
      <c r="H74" s="3"/>
      <c r="I74" s="36"/>
      <c r="J74" s="19"/>
      <c r="K74" s="3"/>
      <c r="L74" s="3"/>
    </row>
    <row r="75" spans="1:12" ht="16.5" customHeight="1" x14ac:dyDescent="0.25">
      <c r="A75" s="1"/>
      <c r="B75" s="1"/>
      <c r="C75" s="1"/>
      <c r="D75" s="1"/>
      <c r="E75" s="36"/>
      <c r="F75" s="25">
        <f>SUM(F72:F74)</f>
        <v>700198951</v>
      </c>
      <c r="G75" s="36"/>
      <c r="H75" s="26">
        <f>SUM(H72:H74)</f>
        <v>189683728</v>
      </c>
      <c r="I75" s="36"/>
      <c r="J75" s="25">
        <f>SUM(J72:J74)</f>
        <v>-112385230</v>
      </c>
      <c r="K75" s="3"/>
      <c r="L75" s="26">
        <f>SUM(L72:L74)</f>
        <v>343763387</v>
      </c>
    </row>
    <row r="76" spans="1:12" ht="16.5" customHeight="1" x14ac:dyDescent="0.25">
      <c r="A76" s="2"/>
      <c r="B76" s="2"/>
      <c r="C76" s="2"/>
      <c r="D76" s="2"/>
      <c r="E76" s="36"/>
      <c r="F76" s="19"/>
      <c r="G76" s="36"/>
      <c r="H76" s="3"/>
      <c r="I76" s="3"/>
      <c r="J76" s="19"/>
      <c r="K76" s="3"/>
      <c r="L76" s="3"/>
    </row>
    <row r="77" spans="1:12" ht="16.5" customHeight="1" x14ac:dyDescent="0.25">
      <c r="A77" s="1" t="s">
        <v>130</v>
      </c>
      <c r="B77" s="1"/>
      <c r="C77" s="1"/>
      <c r="D77" s="1"/>
      <c r="E77" s="36"/>
      <c r="F77" s="19"/>
      <c r="G77" s="36"/>
      <c r="H77" s="3"/>
      <c r="I77" s="3"/>
      <c r="J77" s="19"/>
      <c r="K77" s="3"/>
      <c r="L77" s="3"/>
    </row>
    <row r="78" spans="1:12" ht="16.5" customHeight="1" x14ac:dyDescent="0.25">
      <c r="A78" s="1" t="s">
        <v>131</v>
      </c>
      <c r="B78" s="1"/>
      <c r="C78" s="1"/>
      <c r="D78" s="1"/>
      <c r="E78" s="36"/>
      <c r="F78" s="19"/>
      <c r="G78" s="36"/>
      <c r="H78" s="3"/>
      <c r="I78" s="36"/>
      <c r="J78" s="19"/>
      <c r="K78" s="3"/>
      <c r="L78" s="3"/>
    </row>
    <row r="79" spans="1:12" ht="16.5" customHeight="1" x14ac:dyDescent="0.25">
      <c r="A79" s="2"/>
      <c r="B79" s="2" t="s">
        <v>129</v>
      </c>
      <c r="C79" s="2"/>
      <c r="D79" s="2"/>
      <c r="E79" s="36"/>
      <c r="F79" s="19">
        <v>291491706</v>
      </c>
      <c r="G79" s="56"/>
      <c r="H79" s="3">
        <v>535468304</v>
      </c>
      <c r="I79" s="56"/>
      <c r="J79" s="19">
        <f>J58</f>
        <v>-687071362</v>
      </c>
      <c r="K79" s="3"/>
      <c r="L79" s="3">
        <f>L58</f>
        <v>407991749</v>
      </c>
    </row>
    <row r="80" spans="1:12" ht="16.5" customHeight="1" x14ac:dyDescent="0.25">
      <c r="A80" s="2"/>
      <c r="B80" s="2" t="s">
        <v>86</v>
      </c>
      <c r="C80" s="2"/>
      <c r="D80" s="2"/>
      <c r="E80" s="36"/>
      <c r="F80" s="20">
        <v>150196838</v>
      </c>
      <c r="G80" s="36"/>
      <c r="H80" s="6">
        <v>174692770</v>
      </c>
      <c r="I80" s="36"/>
      <c r="J80" s="20">
        <v>0</v>
      </c>
      <c r="K80" s="40"/>
      <c r="L80" s="6">
        <v>0</v>
      </c>
    </row>
    <row r="81" spans="1:12" ht="16.5" customHeight="1" x14ac:dyDescent="0.25">
      <c r="A81" s="2"/>
      <c r="B81" s="2"/>
      <c r="C81" s="2"/>
      <c r="D81" s="2"/>
      <c r="E81" s="36"/>
      <c r="F81" s="19"/>
      <c r="G81" s="36"/>
      <c r="H81" s="3"/>
      <c r="I81" s="36"/>
      <c r="J81" s="19"/>
      <c r="K81" s="3"/>
      <c r="L81" s="3"/>
    </row>
    <row r="82" spans="1:12" ht="16.5" customHeight="1" x14ac:dyDescent="0.25">
      <c r="A82" s="1"/>
      <c r="B82" s="53"/>
      <c r="C82" s="1"/>
      <c r="D82" s="1"/>
      <c r="E82" s="36"/>
      <c r="F82" s="25">
        <f>SUM(F79:F80)</f>
        <v>441688544</v>
      </c>
      <c r="G82" s="36"/>
      <c r="H82" s="26">
        <f>SUM(H79:H80)</f>
        <v>710161074</v>
      </c>
      <c r="I82" s="36"/>
      <c r="J82" s="25">
        <f>SUM(J79:J80)</f>
        <v>-687071362</v>
      </c>
      <c r="K82" s="3"/>
      <c r="L82" s="26">
        <f>SUM(L79:L80)</f>
        <v>407991749</v>
      </c>
    </row>
    <row r="83" spans="1:12" ht="16.5" customHeight="1" x14ac:dyDescent="0.25">
      <c r="A83" s="1"/>
      <c r="B83" s="1"/>
      <c r="C83" s="1"/>
      <c r="D83" s="1"/>
      <c r="E83" s="36"/>
      <c r="F83" s="19"/>
      <c r="G83" s="36"/>
      <c r="H83" s="3"/>
      <c r="I83" s="36"/>
      <c r="J83" s="19"/>
      <c r="K83" s="3"/>
      <c r="L83" s="3"/>
    </row>
    <row r="84" spans="1:12" ht="16.5" customHeight="1" x14ac:dyDescent="0.25">
      <c r="A84" s="1"/>
      <c r="B84" s="1"/>
      <c r="C84" s="1"/>
      <c r="D84" s="1"/>
      <c r="E84" s="36"/>
      <c r="F84" s="19"/>
      <c r="G84" s="36"/>
      <c r="H84" s="3"/>
      <c r="I84" s="36"/>
      <c r="J84" s="19"/>
      <c r="K84" s="3"/>
      <c r="L84" s="3"/>
    </row>
    <row r="85" spans="1:12" ht="16.5" customHeight="1" x14ac:dyDescent="0.25">
      <c r="A85" s="1" t="s">
        <v>132</v>
      </c>
      <c r="B85" s="1"/>
      <c r="C85" s="1"/>
      <c r="D85" s="1"/>
      <c r="E85" s="36"/>
      <c r="F85" s="19"/>
      <c r="G85" s="36"/>
      <c r="H85" s="3"/>
      <c r="I85" s="36"/>
      <c r="J85" s="19"/>
      <c r="K85" s="3"/>
      <c r="L85" s="3"/>
    </row>
    <row r="86" spans="1:12" ht="16.5" customHeight="1" x14ac:dyDescent="0.25">
      <c r="A86" s="1"/>
      <c r="B86" s="1"/>
      <c r="C86" s="1"/>
      <c r="D86" s="1"/>
      <c r="E86" s="36"/>
      <c r="F86" s="19"/>
      <c r="G86" s="36"/>
      <c r="H86" s="3"/>
      <c r="I86" s="36"/>
      <c r="J86" s="19"/>
      <c r="K86" s="3"/>
      <c r="L86" s="3"/>
    </row>
    <row r="87" spans="1:12" ht="16.5" customHeight="1" x14ac:dyDescent="0.25">
      <c r="A87" s="45"/>
      <c r="B87" s="45" t="s">
        <v>133</v>
      </c>
      <c r="C87" s="45"/>
      <c r="D87" s="45"/>
      <c r="E87" s="36"/>
      <c r="F87" s="57">
        <v>4.3893559545538079E-2</v>
      </c>
      <c r="G87" s="58"/>
      <c r="H87" s="59">
        <v>9.0124659095388131E-3</v>
      </c>
      <c r="I87" s="58"/>
      <c r="J87" s="57">
        <v>-7.5189986651755083E-3</v>
      </c>
      <c r="K87" s="60"/>
      <c r="L87" s="59">
        <v>2.2999076017277464E-2</v>
      </c>
    </row>
    <row r="88" spans="1:12" ht="16.5" customHeight="1" x14ac:dyDescent="0.25">
      <c r="A88" s="45"/>
      <c r="B88" s="45"/>
      <c r="C88" s="45"/>
      <c r="D88" s="45"/>
      <c r="E88" s="36"/>
      <c r="F88" s="61"/>
      <c r="G88" s="61"/>
      <c r="H88" s="61"/>
      <c r="I88" s="61"/>
      <c r="J88" s="61"/>
      <c r="K88" s="61"/>
      <c r="L88" s="61"/>
    </row>
    <row r="89" spans="1:12" ht="16.5" customHeight="1" x14ac:dyDescent="0.25">
      <c r="A89" s="45"/>
      <c r="B89" s="45"/>
      <c r="C89" s="45"/>
      <c r="D89" s="45"/>
      <c r="E89" s="36"/>
      <c r="F89" s="61"/>
      <c r="G89" s="61"/>
      <c r="H89" s="61"/>
      <c r="I89" s="61"/>
      <c r="J89" s="61"/>
      <c r="K89" s="61"/>
      <c r="L89" s="61"/>
    </row>
    <row r="90" spans="1:12" ht="16.5" customHeight="1" x14ac:dyDescent="0.25">
      <c r="A90" s="45"/>
      <c r="B90" s="45"/>
      <c r="C90" s="45"/>
      <c r="D90" s="45"/>
      <c r="E90" s="36"/>
      <c r="F90" s="62"/>
      <c r="G90" s="58"/>
      <c r="H90" s="62"/>
      <c r="I90" s="58"/>
      <c r="J90" s="63"/>
      <c r="K90" s="60"/>
      <c r="L90" s="63"/>
    </row>
    <row r="91" spans="1:12" ht="16.5" customHeight="1" x14ac:dyDescent="0.25">
      <c r="A91" s="45"/>
      <c r="B91" s="45"/>
      <c r="C91" s="45"/>
      <c r="D91" s="45"/>
      <c r="E91" s="36"/>
      <c r="F91" s="62"/>
      <c r="G91" s="58"/>
      <c r="H91" s="62"/>
      <c r="I91" s="58"/>
      <c r="J91" s="63"/>
      <c r="K91" s="60"/>
      <c r="L91" s="63"/>
    </row>
    <row r="92" spans="1:12" ht="16.5" customHeight="1" x14ac:dyDescent="0.25">
      <c r="A92" s="45"/>
      <c r="B92" s="45"/>
      <c r="C92" s="45"/>
      <c r="D92" s="45"/>
      <c r="E92" s="36"/>
      <c r="F92" s="62"/>
      <c r="G92" s="58"/>
      <c r="H92" s="62"/>
      <c r="I92" s="58"/>
      <c r="J92" s="63"/>
      <c r="K92" s="60"/>
      <c r="L92" s="63"/>
    </row>
    <row r="93" spans="1:12" ht="16.5" customHeight="1" x14ac:dyDescent="0.25">
      <c r="A93" s="45"/>
      <c r="B93" s="45"/>
      <c r="C93" s="45"/>
      <c r="D93" s="45"/>
      <c r="E93" s="36"/>
      <c r="F93" s="62"/>
      <c r="G93" s="58"/>
      <c r="H93" s="62"/>
      <c r="I93" s="58"/>
      <c r="J93" s="63"/>
      <c r="K93" s="60"/>
      <c r="L93" s="63"/>
    </row>
    <row r="94" spans="1:12" ht="16.5" customHeight="1" x14ac:dyDescent="0.25">
      <c r="A94" s="45"/>
      <c r="B94" s="45"/>
      <c r="C94" s="45"/>
      <c r="D94" s="45"/>
      <c r="E94" s="36"/>
      <c r="F94" s="62"/>
      <c r="G94" s="58"/>
      <c r="H94" s="62"/>
      <c r="I94" s="58"/>
      <c r="J94" s="63"/>
      <c r="K94" s="60"/>
      <c r="L94" s="63"/>
    </row>
    <row r="95" spans="1:12" ht="16.5" customHeight="1" x14ac:dyDescent="0.25">
      <c r="A95" s="45"/>
      <c r="B95" s="45"/>
      <c r="C95" s="45"/>
      <c r="D95" s="45"/>
      <c r="E95" s="36"/>
      <c r="F95" s="62"/>
      <c r="G95" s="58"/>
      <c r="H95" s="62"/>
      <c r="I95" s="58"/>
      <c r="J95" s="63"/>
      <c r="K95" s="60"/>
      <c r="L95" s="63"/>
    </row>
    <row r="96" spans="1:12" ht="16.5" customHeight="1" x14ac:dyDescent="0.25">
      <c r="A96" s="45"/>
      <c r="B96" s="45"/>
      <c r="C96" s="45"/>
      <c r="D96" s="45"/>
      <c r="E96" s="36"/>
      <c r="F96" s="62"/>
      <c r="G96" s="58"/>
      <c r="H96" s="62"/>
      <c r="I96" s="58"/>
      <c r="J96" s="63"/>
      <c r="K96" s="60"/>
      <c r="L96" s="63"/>
    </row>
    <row r="97" spans="1:12" ht="16.5" customHeight="1" x14ac:dyDescent="0.25">
      <c r="A97" s="45"/>
      <c r="B97" s="45"/>
      <c r="C97" s="45"/>
      <c r="D97" s="45"/>
      <c r="E97" s="36"/>
      <c r="F97" s="62"/>
      <c r="G97" s="58"/>
      <c r="H97" s="62"/>
      <c r="I97" s="58"/>
      <c r="J97" s="63"/>
      <c r="K97" s="60"/>
      <c r="L97" s="63"/>
    </row>
    <row r="98" spans="1:12" ht="16.5" customHeight="1" x14ac:dyDescent="0.25">
      <c r="A98" s="45"/>
      <c r="B98" s="45"/>
      <c r="C98" s="45"/>
      <c r="D98" s="45"/>
      <c r="E98" s="36"/>
      <c r="F98" s="62"/>
      <c r="G98" s="58"/>
      <c r="H98" s="62"/>
      <c r="I98" s="58"/>
      <c r="J98" s="63"/>
      <c r="K98" s="60"/>
      <c r="L98" s="63"/>
    </row>
    <row r="99" spans="1:12" ht="16.5" customHeight="1" x14ac:dyDescent="0.25">
      <c r="A99" s="45"/>
      <c r="B99" s="45"/>
      <c r="C99" s="45"/>
      <c r="D99" s="45"/>
      <c r="E99" s="36"/>
      <c r="F99" s="62"/>
      <c r="G99" s="58"/>
      <c r="H99" s="62"/>
      <c r="I99" s="58"/>
      <c r="J99" s="63"/>
      <c r="K99" s="60"/>
      <c r="L99" s="63"/>
    </row>
    <row r="100" spans="1:12" ht="16.5" customHeight="1" x14ac:dyDescent="0.25">
      <c r="A100" s="45"/>
      <c r="B100" s="45"/>
      <c r="C100" s="45"/>
      <c r="D100" s="45"/>
      <c r="E100" s="36"/>
      <c r="F100" s="62"/>
      <c r="G100" s="58"/>
      <c r="H100" s="62"/>
      <c r="I100" s="58"/>
      <c r="J100" s="63"/>
      <c r="K100" s="60"/>
      <c r="L100" s="63"/>
    </row>
    <row r="101" spans="1:12" ht="16.5" customHeight="1" x14ac:dyDescent="0.25">
      <c r="A101" s="45"/>
      <c r="B101" s="45"/>
      <c r="C101" s="45"/>
      <c r="D101" s="45"/>
      <c r="E101" s="36"/>
      <c r="F101" s="62"/>
      <c r="G101" s="58"/>
      <c r="H101" s="62"/>
      <c r="I101" s="58"/>
      <c r="J101" s="63"/>
      <c r="K101" s="60"/>
      <c r="L101" s="63"/>
    </row>
    <row r="102" spans="1:12" ht="16.5" customHeight="1" x14ac:dyDescent="0.25">
      <c r="A102" s="45"/>
      <c r="B102" s="45"/>
      <c r="C102" s="45"/>
      <c r="D102" s="45"/>
      <c r="E102" s="36"/>
      <c r="F102" s="62"/>
      <c r="G102" s="58"/>
      <c r="H102" s="62"/>
      <c r="I102" s="58"/>
      <c r="J102" s="63"/>
      <c r="K102" s="60"/>
      <c r="L102" s="63"/>
    </row>
    <row r="103" spans="1:12" ht="16.5" customHeight="1" x14ac:dyDescent="0.25">
      <c r="A103" s="45"/>
      <c r="B103" s="45"/>
      <c r="C103" s="45"/>
      <c r="D103" s="45"/>
      <c r="E103" s="36"/>
      <c r="F103" s="62"/>
      <c r="G103" s="58"/>
      <c r="H103" s="62"/>
      <c r="I103" s="58"/>
      <c r="J103" s="63"/>
      <c r="K103" s="60"/>
      <c r="L103" s="63"/>
    </row>
    <row r="104" spans="1:12" ht="16.5" customHeight="1" x14ac:dyDescent="0.25">
      <c r="A104" s="45"/>
      <c r="B104" s="45"/>
      <c r="C104" s="45"/>
      <c r="D104" s="45"/>
      <c r="E104" s="36"/>
      <c r="F104" s="62"/>
      <c r="G104" s="58"/>
      <c r="H104" s="62"/>
      <c r="I104" s="58"/>
      <c r="J104" s="63"/>
      <c r="K104" s="60"/>
      <c r="L104" s="63"/>
    </row>
    <row r="105" spans="1:12" ht="16.5" customHeight="1" x14ac:dyDescent="0.25">
      <c r="A105" s="45"/>
      <c r="B105" s="45"/>
      <c r="C105" s="45"/>
      <c r="D105" s="45"/>
      <c r="E105" s="36"/>
      <c r="F105" s="62"/>
      <c r="G105" s="58"/>
      <c r="H105" s="62"/>
      <c r="I105" s="58"/>
      <c r="J105" s="63"/>
      <c r="K105" s="60"/>
      <c r="L105" s="63"/>
    </row>
    <row r="106" spans="1:12" ht="16.5" customHeight="1" x14ac:dyDescent="0.25">
      <c r="A106" s="45"/>
      <c r="B106" s="45"/>
      <c r="C106" s="45"/>
      <c r="D106" s="45"/>
      <c r="E106" s="36"/>
      <c r="F106" s="62"/>
      <c r="G106" s="58"/>
      <c r="H106" s="62"/>
      <c r="I106" s="58"/>
      <c r="J106" s="63"/>
      <c r="K106" s="60"/>
      <c r="L106" s="63"/>
    </row>
    <row r="107" spans="1:12" ht="16.5" customHeight="1" x14ac:dyDescent="0.25">
      <c r="A107" s="45"/>
      <c r="B107" s="45"/>
      <c r="C107" s="45"/>
      <c r="D107" s="45"/>
      <c r="E107" s="36"/>
      <c r="F107" s="62"/>
      <c r="G107" s="58"/>
      <c r="H107" s="62"/>
      <c r="I107" s="58"/>
      <c r="J107" s="63"/>
      <c r="K107" s="60"/>
      <c r="L107" s="63"/>
    </row>
    <row r="108" spans="1:12" ht="16.5" customHeight="1" x14ac:dyDescent="0.25">
      <c r="A108" s="45"/>
      <c r="B108" s="45"/>
      <c r="C108" s="45"/>
      <c r="D108" s="45"/>
      <c r="E108" s="36"/>
      <c r="F108" s="62"/>
      <c r="G108" s="58"/>
      <c r="H108" s="62"/>
      <c r="I108" s="58"/>
      <c r="J108" s="63"/>
      <c r="K108" s="60"/>
      <c r="L108" s="63"/>
    </row>
    <row r="109" spans="1:12" ht="16.5" customHeight="1" x14ac:dyDescent="0.25">
      <c r="A109" s="45"/>
      <c r="B109" s="45"/>
      <c r="C109" s="45"/>
      <c r="D109" s="45"/>
      <c r="E109" s="36"/>
      <c r="F109" s="62"/>
      <c r="G109" s="58"/>
      <c r="H109" s="62"/>
      <c r="I109" s="58"/>
      <c r="J109" s="63"/>
      <c r="K109" s="60"/>
      <c r="L109" s="63"/>
    </row>
    <row r="110" spans="1:12" ht="16.5" customHeight="1" x14ac:dyDescent="0.25">
      <c r="A110" s="45"/>
      <c r="B110" s="45"/>
      <c r="C110" s="45"/>
      <c r="D110" s="45"/>
      <c r="E110" s="36"/>
      <c r="F110" s="62"/>
      <c r="G110" s="58"/>
      <c r="H110" s="62"/>
      <c r="I110" s="58"/>
      <c r="J110" s="63"/>
      <c r="K110" s="60"/>
      <c r="L110" s="63"/>
    </row>
    <row r="111" spans="1:12" ht="16.5" customHeight="1" x14ac:dyDescent="0.25">
      <c r="A111" s="45"/>
      <c r="B111" s="45"/>
      <c r="C111" s="45"/>
      <c r="D111" s="45"/>
      <c r="E111" s="36"/>
      <c r="F111" s="62"/>
      <c r="G111" s="58"/>
      <c r="H111" s="62"/>
      <c r="I111" s="58"/>
      <c r="J111" s="63"/>
      <c r="K111" s="60"/>
      <c r="L111" s="63"/>
    </row>
    <row r="112" spans="1:12" ht="16.5" customHeight="1" x14ac:dyDescent="0.25">
      <c r="A112" s="45"/>
      <c r="B112" s="45"/>
      <c r="C112" s="45"/>
      <c r="D112" s="45"/>
      <c r="E112" s="36"/>
      <c r="F112" s="62"/>
      <c r="G112" s="58"/>
      <c r="H112" s="62"/>
      <c r="I112" s="58"/>
      <c r="J112" s="63"/>
      <c r="K112" s="60"/>
      <c r="L112" s="63"/>
    </row>
    <row r="113" spans="1:12" ht="21.95" customHeight="1" x14ac:dyDescent="0.25">
      <c r="A113" s="54" t="s">
        <v>42</v>
      </c>
      <c r="B113" s="54"/>
      <c r="C113" s="54"/>
      <c r="D113" s="54"/>
      <c r="E113" s="55"/>
      <c r="F113" s="6"/>
      <c r="G113" s="55"/>
      <c r="H113" s="6"/>
      <c r="I113" s="6"/>
      <c r="J113" s="6"/>
      <c r="K113" s="6"/>
      <c r="L113" s="6"/>
    </row>
  </sheetData>
  <mergeCells count="8">
    <mergeCell ref="F67:H67"/>
    <mergeCell ref="J67:L67"/>
    <mergeCell ref="F6:H6"/>
    <mergeCell ref="J6:L6"/>
    <mergeCell ref="F7:H7"/>
    <mergeCell ref="J7:L7"/>
    <mergeCell ref="F66:H66"/>
    <mergeCell ref="J66:L66"/>
  </mergeCells>
  <pageMargins left="0.64" right="0.5" top="0.5" bottom="0.49" header="0.49" footer="0.4"/>
  <pageSetup paperSize="9" scale="90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6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9"/>
  <sheetViews>
    <sheetView workbookViewId="0">
      <selection activeCell="G1" sqref="G1:AE1048576"/>
    </sheetView>
  </sheetViews>
  <sheetFormatPr defaultColWidth="14.42578125" defaultRowHeight="15" customHeight="1" x14ac:dyDescent="0.25"/>
  <cols>
    <col min="1" max="3" width="1.42578125" style="114" customWidth="1"/>
    <col min="4" max="4" width="17" style="114" customWidth="1"/>
    <col min="5" max="5" width="3.85546875" style="114" customWidth="1"/>
    <col min="6" max="6" width="0.5703125" style="114" customWidth="1"/>
    <col min="7" max="7" width="11.42578125" style="114" customWidth="1"/>
    <col min="8" max="8" width="0.5703125" style="114" customWidth="1"/>
    <col min="9" max="9" width="12" style="114" customWidth="1"/>
    <col min="10" max="10" width="0.5703125" style="114" customWidth="1"/>
    <col min="11" max="11" width="13" style="114" customWidth="1"/>
    <col min="12" max="12" width="0.5703125" style="114" customWidth="1"/>
    <col min="13" max="13" width="12.5703125" style="114" customWidth="1"/>
    <col min="14" max="14" width="0.5703125" style="114" customWidth="1"/>
    <col min="15" max="15" width="13.85546875" style="114" customWidth="1"/>
    <col min="16" max="16" width="0.5703125" style="114" customWidth="1"/>
    <col min="17" max="17" width="11.42578125" style="114" customWidth="1"/>
    <col min="18" max="18" width="0.5703125" style="114" customWidth="1"/>
    <col min="19" max="19" width="15.140625" style="114" customWidth="1"/>
    <col min="20" max="20" width="0.5703125" style="114" customWidth="1"/>
    <col min="21" max="21" width="17.140625" style="114" customWidth="1"/>
    <col min="22" max="22" width="0.5703125" style="114" customWidth="1"/>
    <col min="23" max="23" width="13.5703125" style="114" customWidth="1"/>
    <col min="24" max="24" width="0.5703125" style="114" customWidth="1"/>
    <col min="25" max="25" width="12.140625" style="114" customWidth="1"/>
    <col min="26" max="26" width="0.5703125" style="114" customWidth="1"/>
    <col min="27" max="27" width="11.85546875" style="114" customWidth="1"/>
    <col min="28" max="28" width="0.5703125" style="114" customWidth="1"/>
    <col min="29" max="29" width="11.42578125" style="114" customWidth="1"/>
    <col min="30" max="30" width="0.5703125" style="114" customWidth="1"/>
    <col min="31" max="31" width="12.5703125" style="114" customWidth="1"/>
    <col min="32" max="16384" width="14.42578125" style="114"/>
  </cols>
  <sheetData>
    <row r="1" spans="1:31" ht="15.75" customHeight="1" x14ac:dyDescent="0.25">
      <c r="A1" s="1" t="s">
        <v>0</v>
      </c>
      <c r="B1" s="1"/>
      <c r="C1" s="1"/>
      <c r="D1" s="1"/>
      <c r="E1" s="1"/>
      <c r="F1" s="1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15.75" customHeight="1" x14ac:dyDescent="0.25">
      <c r="A2" s="1" t="s">
        <v>134</v>
      </c>
      <c r="B2" s="1"/>
      <c r="C2" s="1"/>
      <c r="D2" s="1"/>
      <c r="E2" s="1"/>
      <c r="F2" s="1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1" ht="15.75" customHeight="1" x14ac:dyDescent="0.25">
      <c r="A3" s="4" t="str">
        <f>'5-6'!A3</f>
        <v>For the three-month period ended 31 March 2022</v>
      </c>
      <c r="B3" s="4"/>
      <c r="C3" s="4"/>
      <c r="D3" s="4"/>
      <c r="E3" s="4"/>
      <c r="F3" s="4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</row>
    <row r="4" spans="1:31" ht="15.75" customHeight="1" x14ac:dyDescent="0.25">
      <c r="A4" s="64"/>
      <c r="B4" s="64"/>
      <c r="C4" s="64"/>
      <c r="D4" s="64"/>
      <c r="E4" s="64"/>
      <c r="F4" s="64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</row>
    <row r="5" spans="1:31" ht="15.75" customHeight="1" x14ac:dyDescent="0.25">
      <c r="A5" s="66"/>
      <c r="B5" s="66"/>
      <c r="C5" s="66"/>
      <c r="D5" s="66"/>
      <c r="E5" s="66"/>
      <c r="F5" s="66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</row>
    <row r="6" spans="1:31" ht="15.75" customHeight="1" x14ac:dyDescent="0.25">
      <c r="A6" s="67"/>
      <c r="B6" s="67"/>
      <c r="C6" s="67"/>
      <c r="D6" s="67"/>
      <c r="E6" s="68"/>
      <c r="F6" s="68"/>
      <c r="G6" s="123" t="s">
        <v>135</v>
      </c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19"/>
      <c r="AA6" s="119"/>
      <c r="AB6" s="119"/>
      <c r="AC6" s="119"/>
      <c r="AD6" s="119"/>
      <c r="AE6" s="119"/>
    </row>
    <row r="7" spans="1:31" ht="15.75" customHeight="1" x14ac:dyDescent="0.25">
      <c r="A7" s="67"/>
      <c r="B7" s="67"/>
      <c r="C7" s="67"/>
      <c r="D7" s="67"/>
      <c r="E7" s="68"/>
      <c r="F7" s="68"/>
      <c r="G7" s="124" t="s">
        <v>249</v>
      </c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69"/>
      <c r="AC7" s="69"/>
      <c r="AD7" s="69"/>
      <c r="AE7" s="69"/>
    </row>
    <row r="8" spans="1:31" ht="15.75" customHeight="1" x14ac:dyDescent="0.25">
      <c r="A8" s="67"/>
      <c r="B8" s="67"/>
      <c r="C8" s="67"/>
      <c r="D8" s="67"/>
      <c r="E8" s="70"/>
      <c r="F8" s="70"/>
      <c r="G8" s="65"/>
      <c r="H8" s="65"/>
      <c r="I8" s="65"/>
      <c r="J8" s="65"/>
      <c r="K8" s="68"/>
      <c r="L8" s="68"/>
      <c r="M8" s="68"/>
      <c r="N8" s="68"/>
      <c r="O8" s="68"/>
      <c r="P8" s="71"/>
      <c r="Q8" s="124" t="s">
        <v>84</v>
      </c>
      <c r="R8" s="125"/>
      <c r="S8" s="125"/>
      <c r="T8" s="125"/>
      <c r="U8" s="125"/>
      <c r="V8" s="125"/>
      <c r="W8" s="125"/>
      <c r="X8" s="125"/>
      <c r="Y8" s="125"/>
      <c r="Z8" s="71"/>
      <c r="AA8" s="65"/>
      <c r="AB8" s="71"/>
      <c r="AC8" s="65"/>
      <c r="AD8" s="71"/>
      <c r="AE8" s="71"/>
    </row>
    <row r="9" spans="1:31" ht="15.75" customHeight="1" x14ac:dyDescent="0.25">
      <c r="A9" s="67"/>
      <c r="B9" s="67"/>
      <c r="C9" s="67"/>
      <c r="D9" s="67"/>
      <c r="E9" s="70"/>
      <c r="F9" s="70"/>
      <c r="G9" s="65"/>
      <c r="H9" s="65"/>
      <c r="I9" s="65"/>
      <c r="J9" s="65"/>
      <c r="K9" s="68"/>
      <c r="L9" s="68"/>
      <c r="M9" s="68"/>
      <c r="N9" s="68"/>
      <c r="O9" s="68"/>
      <c r="P9" s="71"/>
      <c r="Q9" s="124" t="s">
        <v>108</v>
      </c>
      <c r="R9" s="125"/>
      <c r="S9" s="125"/>
      <c r="T9" s="125"/>
      <c r="U9" s="125"/>
      <c r="V9" s="125"/>
      <c r="W9" s="125"/>
      <c r="X9" s="71"/>
      <c r="Y9" s="68"/>
      <c r="Z9" s="71"/>
      <c r="AA9" s="65"/>
      <c r="AB9" s="71"/>
      <c r="AC9" s="65"/>
      <c r="AD9" s="71"/>
      <c r="AE9" s="71"/>
    </row>
    <row r="10" spans="1:31" ht="15.75" customHeight="1" x14ac:dyDescent="0.25">
      <c r="A10" s="67"/>
      <c r="B10" s="67"/>
      <c r="C10" s="67"/>
      <c r="D10" s="67"/>
      <c r="E10" s="70"/>
      <c r="F10" s="70"/>
      <c r="G10" s="65"/>
      <c r="H10" s="65"/>
      <c r="I10" s="65"/>
      <c r="J10" s="65"/>
      <c r="K10" s="68"/>
      <c r="L10" s="68"/>
      <c r="M10" s="68"/>
      <c r="N10" s="68"/>
      <c r="O10" s="68"/>
      <c r="P10" s="71"/>
      <c r="Q10" s="72"/>
      <c r="R10" s="72"/>
      <c r="S10" s="68"/>
      <c r="T10" s="72"/>
      <c r="U10" s="71" t="s">
        <v>136</v>
      </c>
      <c r="V10" s="72"/>
      <c r="W10" s="71" t="s">
        <v>137</v>
      </c>
      <c r="X10" s="71"/>
      <c r="Y10" s="71" t="s">
        <v>138</v>
      </c>
      <c r="Z10" s="71"/>
      <c r="AA10" s="65"/>
      <c r="AB10" s="71"/>
      <c r="AC10" s="65"/>
      <c r="AD10" s="71"/>
      <c r="AE10" s="71"/>
    </row>
    <row r="11" spans="1:31" ht="15.75" customHeight="1" x14ac:dyDescent="0.25">
      <c r="A11" s="67"/>
      <c r="B11" s="67"/>
      <c r="C11" s="67"/>
      <c r="D11" s="67"/>
      <c r="E11" s="70"/>
      <c r="F11" s="70"/>
      <c r="G11" s="71"/>
      <c r="H11" s="71"/>
      <c r="I11" s="71" t="s">
        <v>139</v>
      </c>
      <c r="J11" s="65"/>
      <c r="K11" s="71"/>
      <c r="L11" s="65"/>
      <c r="M11" s="68"/>
      <c r="N11" s="68"/>
      <c r="O11" s="68"/>
      <c r="P11" s="71"/>
      <c r="Q11" s="68"/>
      <c r="R11" s="68"/>
      <c r="S11" s="71"/>
      <c r="T11" s="68"/>
      <c r="U11" s="71" t="s">
        <v>140</v>
      </c>
      <c r="V11" s="68"/>
      <c r="W11" s="71" t="s">
        <v>141</v>
      </c>
      <c r="X11" s="68"/>
      <c r="Y11" s="71" t="s">
        <v>142</v>
      </c>
      <c r="Z11" s="68"/>
      <c r="AA11" s="68"/>
      <c r="AB11" s="68"/>
      <c r="AC11" s="68"/>
      <c r="AD11" s="71"/>
      <c r="AE11" s="71"/>
    </row>
    <row r="12" spans="1:31" ht="15.75" customHeight="1" x14ac:dyDescent="0.25">
      <c r="A12" s="67"/>
      <c r="B12" s="67"/>
      <c r="C12" s="67"/>
      <c r="D12" s="67"/>
      <c r="E12" s="70"/>
      <c r="F12" s="70"/>
      <c r="G12" s="71" t="s">
        <v>143</v>
      </c>
      <c r="H12" s="71"/>
      <c r="I12" s="71" t="s">
        <v>144</v>
      </c>
      <c r="J12" s="65"/>
      <c r="K12" s="71" t="s">
        <v>145</v>
      </c>
      <c r="L12" s="65"/>
      <c r="M12" s="123" t="s">
        <v>81</v>
      </c>
      <c r="N12" s="119"/>
      <c r="O12" s="119"/>
      <c r="P12" s="71"/>
      <c r="Q12" s="71"/>
      <c r="R12" s="72"/>
      <c r="S12" s="71" t="s">
        <v>146</v>
      </c>
      <c r="T12" s="71"/>
      <c r="U12" s="71" t="s">
        <v>147</v>
      </c>
      <c r="V12" s="71"/>
      <c r="W12" s="71" t="s">
        <v>148</v>
      </c>
      <c r="X12" s="71"/>
      <c r="Y12" s="71" t="s">
        <v>149</v>
      </c>
      <c r="Z12" s="71"/>
      <c r="AA12" s="71" t="s">
        <v>150</v>
      </c>
      <c r="AB12" s="71"/>
      <c r="AC12" s="71" t="s">
        <v>151</v>
      </c>
      <c r="AD12" s="71"/>
      <c r="AE12" s="71"/>
    </row>
    <row r="13" spans="1:31" ht="15.75" customHeight="1" x14ac:dyDescent="0.25">
      <c r="A13" s="67"/>
      <c r="B13" s="67"/>
      <c r="C13" s="67"/>
      <c r="D13" s="67"/>
      <c r="E13" s="70"/>
      <c r="F13" s="70"/>
      <c r="G13" s="71" t="s">
        <v>152</v>
      </c>
      <c r="H13" s="71"/>
      <c r="I13" s="71" t="s">
        <v>153</v>
      </c>
      <c r="J13" s="71"/>
      <c r="K13" s="71" t="s">
        <v>154</v>
      </c>
      <c r="L13" s="71"/>
      <c r="M13" s="71" t="s">
        <v>155</v>
      </c>
      <c r="N13" s="71"/>
      <c r="O13" s="71"/>
      <c r="P13" s="71"/>
      <c r="Q13" s="71" t="s">
        <v>156</v>
      </c>
      <c r="R13" s="71"/>
      <c r="S13" s="71" t="s">
        <v>157</v>
      </c>
      <c r="T13" s="71"/>
      <c r="U13" s="71" t="s">
        <v>158</v>
      </c>
      <c r="V13" s="71"/>
      <c r="W13" s="71" t="s">
        <v>159</v>
      </c>
      <c r="X13" s="71"/>
      <c r="Y13" s="71" t="s">
        <v>160</v>
      </c>
      <c r="Z13" s="71"/>
      <c r="AA13" s="71" t="s">
        <v>161</v>
      </c>
      <c r="AB13" s="71"/>
      <c r="AC13" s="71" t="s">
        <v>162</v>
      </c>
      <c r="AD13" s="71"/>
      <c r="AE13" s="71"/>
    </row>
    <row r="14" spans="1:31" ht="15.75" customHeight="1" x14ac:dyDescent="0.25">
      <c r="A14" s="67"/>
      <c r="B14" s="67"/>
      <c r="C14" s="67"/>
      <c r="D14" s="67"/>
      <c r="E14" s="70"/>
      <c r="F14" s="70"/>
      <c r="G14" s="71" t="s">
        <v>163</v>
      </c>
      <c r="H14" s="71"/>
      <c r="I14" s="71" t="s">
        <v>164</v>
      </c>
      <c r="J14" s="71"/>
      <c r="K14" s="71" t="s">
        <v>165</v>
      </c>
      <c r="L14" s="71"/>
      <c r="M14" s="71" t="s">
        <v>166</v>
      </c>
      <c r="N14" s="71"/>
      <c r="O14" s="71" t="s">
        <v>83</v>
      </c>
      <c r="P14" s="71"/>
      <c r="Q14" s="71" t="s">
        <v>167</v>
      </c>
      <c r="R14" s="71"/>
      <c r="S14" s="71" t="s">
        <v>168</v>
      </c>
      <c r="T14" s="71"/>
      <c r="U14" s="71" t="s">
        <v>169</v>
      </c>
      <c r="V14" s="71"/>
      <c r="W14" s="71" t="s">
        <v>170</v>
      </c>
      <c r="X14" s="71"/>
      <c r="Y14" s="71" t="s">
        <v>171</v>
      </c>
      <c r="Z14" s="71"/>
      <c r="AA14" s="71" t="s">
        <v>85</v>
      </c>
      <c r="AB14" s="71"/>
      <c r="AC14" s="71" t="s">
        <v>172</v>
      </c>
      <c r="AD14" s="71"/>
      <c r="AE14" s="71" t="s">
        <v>173</v>
      </c>
    </row>
    <row r="15" spans="1:31" ht="15.75" customHeight="1" x14ac:dyDescent="0.25">
      <c r="A15" s="67"/>
      <c r="B15" s="67"/>
      <c r="C15" s="67"/>
      <c r="D15" s="67"/>
      <c r="E15" s="70"/>
      <c r="F15" s="70"/>
      <c r="G15" s="73" t="s">
        <v>13</v>
      </c>
      <c r="H15" s="71"/>
      <c r="I15" s="73" t="s">
        <v>13</v>
      </c>
      <c r="J15" s="71"/>
      <c r="K15" s="73" t="s">
        <v>13</v>
      </c>
      <c r="L15" s="71"/>
      <c r="M15" s="73" t="s">
        <v>13</v>
      </c>
      <c r="N15" s="71"/>
      <c r="O15" s="73" t="s">
        <v>13</v>
      </c>
      <c r="P15" s="71"/>
      <c r="Q15" s="73" t="s">
        <v>13</v>
      </c>
      <c r="R15" s="71"/>
      <c r="S15" s="73" t="s">
        <v>13</v>
      </c>
      <c r="T15" s="71"/>
      <c r="U15" s="73" t="s">
        <v>13</v>
      </c>
      <c r="V15" s="71"/>
      <c r="W15" s="73" t="s">
        <v>13</v>
      </c>
      <c r="X15" s="71"/>
      <c r="Y15" s="73" t="s">
        <v>13</v>
      </c>
      <c r="Z15" s="71"/>
      <c r="AA15" s="73" t="s">
        <v>13</v>
      </c>
      <c r="AB15" s="71"/>
      <c r="AC15" s="73" t="s">
        <v>13</v>
      </c>
      <c r="AD15" s="71"/>
      <c r="AE15" s="73" t="s">
        <v>13</v>
      </c>
    </row>
    <row r="16" spans="1:31" ht="15.75" customHeight="1" x14ac:dyDescent="0.25">
      <c r="A16" s="67"/>
      <c r="B16" s="67"/>
      <c r="C16" s="67"/>
      <c r="D16" s="67"/>
      <c r="E16" s="70"/>
      <c r="F16" s="74"/>
      <c r="G16" s="75"/>
      <c r="H16" s="75"/>
      <c r="I16" s="76"/>
      <c r="J16" s="75"/>
      <c r="K16" s="75"/>
      <c r="L16" s="75"/>
      <c r="M16" s="76"/>
      <c r="N16" s="75"/>
      <c r="O16" s="75"/>
      <c r="P16" s="65"/>
      <c r="Q16" s="75"/>
      <c r="R16" s="65"/>
      <c r="S16" s="75"/>
      <c r="T16" s="65"/>
      <c r="U16" s="75"/>
      <c r="V16" s="65"/>
      <c r="W16" s="75"/>
      <c r="X16" s="65"/>
      <c r="Y16" s="75"/>
      <c r="Z16" s="65"/>
      <c r="AA16" s="75"/>
      <c r="AB16" s="65"/>
      <c r="AC16" s="75"/>
      <c r="AD16" s="65"/>
      <c r="AE16" s="75"/>
    </row>
    <row r="17" spans="1:31" ht="15.75" customHeight="1" x14ac:dyDescent="0.25">
      <c r="A17" s="77" t="s">
        <v>174</v>
      </c>
      <c r="B17" s="77"/>
      <c r="C17" s="77"/>
      <c r="D17" s="77"/>
      <c r="E17" s="70"/>
      <c r="F17" s="74"/>
      <c r="G17" s="75">
        <v>1494683468</v>
      </c>
      <c r="H17" s="75"/>
      <c r="I17" s="75">
        <v>15266493181</v>
      </c>
      <c r="J17" s="75"/>
      <c r="K17" s="75">
        <v>172861100</v>
      </c>
      <c r="L17" s="75"/>
      <c r="M17" s="75">
        <v>156777302</v>
      </c>
      <c r="N17" s="75"/>
      <c r="O17" s="75">
        <v>8916505414</v>
      </c>
      <c r="P17" s="75"/>
      <c r="Q17" s="75">
        <v>-179901348</v>
      </c>
      <c r="R17" s="75"/>
      <c r="S17" s="75">
        <v>35993188</v>
      </c>
      <c r="T17" s="75"/>
      <c r="U17" s="75">
        <v>725637838</v>
      </c>
      <c r="V17" s="75"/>
      <c r="W17" s="75">
        <v>-929343633</v>
      </c>
      <c r="X17" s="75"/>
      <c r="Y17" s="75">
        <v>3145479644</v>
      </c>
      <c r="Z17" s="75"/>
      <c r="AA17" s="75">
        <f>SUM(G17:Y17)</f>
        <v>28805186154</v>
      </c>
      <c r="AB17" s="75"/>
      <c r="AC17" s="75">
        <v>3361980334</v>
      </c>
      <c r="AD17" s="75"/>
      <c r="AE17" s="75">
        <f>SUM(AA17:AC17)</f>
        <v>32167166488</v>
      </c>
    </row>
    <row r="18" spans="1:31" ht="15.75" customHeight="1" x14ac:dyDescent="0.25">
      <c r="A18" s="68" t="s">
        <v>175</v>
      </c>
      <c r="B18" s="68"/>
      <c r="C18" s="68"/>
      <c r="D18" s="68"/>
      <c r="E18" s="70"/>
      <c r="F18" s="74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</row>
    <row r="19" spans="1:31" ht="15.75" customHeight="1" x14ac:dyDescent="0.25">
      <c r="A19" s="68" t="s">
        <v>176</v>
      </c>
      <c r="B19" s="68" t="s">
        <v>177</v>
      </c>
      <c r="C19" s="68"/>
      <c r="D19" s="68"/>
      <c r="E19" s="76"/>
      <c r="F19" s="74"/>
      <c r="G19" s="75">
        <v>0</v>
      </c>
      <c r="H19" s="75"/>
      <c r="I19" s="75">
        <v>0</v>
      </c>
      <c r="J19" s="75"/>
      <c r="K19" s="75">
        <v>0</v>
      </c>
      <c r="L19" s="75"/>
      <c r="M19" s="75">
        <v>0</v>
      </c>
      <c r="N19" s="75"/>
      <c r="O19" s="75">
        <v>0</v>
      </c>
      <c r="P19" s="75"/>
      <c r="Q19" s="75">
        <v>0</v>
      </c>
      <c r="R19" s="75"/>
      <c r="S19" s="75">
        <v>0</v>
      </c>
      <c r="T19" s="75"/>
      <c r="U19" s="75">
        <v>0</v>
      </c>
      <c r="V19" s="75"/>
      <c r="W19" s="75" t="s">
        <v>87</v>
      </c>
      <c r="X19" s="75"/>
      <c r="Y19" s="75">
        <v>477040</v>
      </c>
      <c r="Z19" s="75"/>
      <c r="AA19" s="75">
        <f>SUM(G19:Y19)</f>
        <v>477040</v>
      </c>
      <c r="AB19" s="75"/>
      <c r="AC19" s="75">
        <v>-6086134</v>
      </c>
      <c r="AD19" s="75"/>
      <c r="AE19" s="75">
        <f>SUM(AA19:AC19)</f>
        <v>-5609094</v>
      </c>
    </row>
    <row r="20" spans="1:31" ht="15.75" customHeight="1" x14ac:dyDescent="0.25">
      <c r="A20" s="68" t="s">
        <v>178</v>
      </c>
      <c r="B20" s="68"/>
      <c r="C20" s="77"/>
      <c r="D20" s="77"/>
      <c r="E20" s="74"/>
      <c r="F20" s="74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75"/>
    </row>
    <row r="21" spans="1:31" ht="15.75" customHeight="1" x14ac:dyDescent="0.25">
      <c r="A21" s="68"/>
      <c r="B21" s="68" t="s">
        <v>179</v>
      </c>
      <c r="C21" s="68"/>
      <c r="D21" s="68"/>
      <c r="E21" s="74"/>
      <c r="F21" s="74"/>
      <c r="G21" s="75">
        <v>0</v>
      </c>
      <c r="H21" s="75"/>
      <c r="I21" s="75">
        <v>0</v>
      </c>
      <c r="J21" s="75"/>
      <c r="K21" s="75">
        <v>0</v>
      </c>
      <c r="L21" s="75"/>
      <c r="M21" s="75">
        <v>0</v>
      </c>
      <c r="N21" s="75"/>
      <c r="O21" s="75">
        <v>0</v>
      </c>
      <c r="P21" s="75"/>
      <c r="Q21" s="75">
        <v>0</v>
      </c>
      <c r="R21" s="75"/>
      <c r="S21" s="75">
        <v>0</v>
      </c>
      <c r="T21" s="75"/>
      <c r="U21" s="75">
        <v>0</v>
      </c>
      <c r="V21" s="75"/>
      <c r="W21" s="75" t="s">
        <v>87</v>
      </c>
      <c r="X21" s="75"/>
      <c r="Y21" s="75">
        <v>0</v>
      </c>
      <c r="Z21" s="75"/>
      <c r="AA21" s="75">
        <v>0</v>
      </c>
      <c r="AB21" s="75"/>
      <c r="AC21" s="75">
        <v>-4</v>
      </c>
      <c r="AD21" s="75"/>
      <c r="AE21" s="75">
        <f>SUM(AA21:AC21)</f>
        <v>-4</v>
      </c>
    </row>
    <row r="22" spans="1:31" ht="15.75" customHeight="1" x14ac:dyDescent="0.25">
      <c r="A22" s="68" t="s">
        <v>180</v>
      </c>
      <c r="B22" s="68"/>
      <c r="C22" s="77"/>
      <c r="D22" s="77"/>
      <c r="E22" s="76"/>
      <c r="F22" s="74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</row>
    <row r="23" spans="1:31" ht="15.75" customHeight="1" x14ac:dyDescent="0.25">
      <c r="A23" s="68"/>
      <c r="B23" s="68" t="s">
        <v>181</v>
      </c>
      <c r="C23" s="68"/>
      <c r="D23" s="68"/>
      <c r="E23" s="76"/>
      <c r="F23" s="68"/>
      <c r="G23" s="78">
        <v>0</v>
      </c>
      <c r="H23" s="75"/>
      <c r="I23" s="78">
        <v>0</v>
      </c>
      <c r="J23" s="75"/>
      <c r="K23" s="78">
        <v>0</v>
      </c>
      <c r="L23" s="75"/>
      <c r="M23" s="78">
        <v>0</v>
      </c>
      <c r="N23" s="75"/>
      <c r="O23" s="78">
        <v>134707838</v>
      </c>
      <c r="P23" s="75"/>
      <c r="Q23" s="78">
        <v>20805888</v>
      </c>
      <c r="R23" s="75"/>
      <c r="S23" s="78">
        <v>0</v>
      </c>
      <c r="T23" s="75"/>
      <c r="U23" s="78">
        <v>89094123</v>
      </c>
      <c r="V23" s="75"/>
      <c r="W23" s="78">
        <v>290860455</v>
      </c>
      <c r="X23" s="75"/>
      <c r="Y23" s="78">
        <v>0</v>
      </c>
      <c r="Z23" s="75"/>
      <c r="AA23" s="78">
        <f>SUM(G23:Y23)</f>
        <v>535468304</v>
      </c>
      <c r="AB23" s="75"/>
      <c r="AC23" s="78">
        <v>174692770</v>
      </c>
      <c r="AD23" s="75"/>
      <c r="AE23" s="78">
        <f>SUM(AA23:AC23)</f>
        <v>710161074</v>
      </c>
    </row>
    <row r="24" spans="1:31" ht="15.75" customHeight="1" x14ac:dyDescent="0.25">
      <c r="A24" s="68"/>
      <c r="B24" s="68"/>
      <c r="C24" s="68"/>
      <c r="D24" s="68"/>
      <c r="E24" s="76"/>
      <c r="F24" s="79"/>
      <c r="G24" s="75"/>
      <c r="H24" s="75"/>
      <c r="I24" s="75"/>
      <c r="J24" s="75"/>
      <c r="K24" s="6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</row>
    <row r="25" spans="1:31" ht="15.75" customHeight="1" thickBot="1" x14ac:dyDescent="0.3">
      <c r="A25" s="77" t="s">
        <v>182</v>
      </c>
      <c r="B25" s="77"/>
      <c r="C25" s="77"/>
      <c r="D25" s="77"/>
      <c r="E25" s="76"/>
      <c r="F25" s="74"/>
      <c r="G25" s="80">
        <f>SUM(G17:G23)</f>
        <v>1494683468</v>
      </c>
      <c r="H25" s="75"/>
      <c r="I25" s="80">
        <f>SUM(I17:I23)</f>
        <v>15266493181</v>
      </c>
      <c r="J25" s="75"/>
      <c r="K25" s="80">
        <f>SUM(K17:K23)</f>
        <v>172861100</v>
      </c>
      <c r="L25" s="75"/>
      <c r="M25" s="80">
        <f>SUM(M17:M23)</f>
        <v>156777302</v>
      </c>
      <c r="N25" s="75"/>
      <c r="O25" s="80">
        <f>SUM(O17:O23)</f>
        <v>9051213252</v>
      </c>
      <c r="P25" s="75"/>
      <c r="Q25" s="80">
        <f>SUM(Q17:Q23)</f>
        <v>-159095460</v>
      </c>
      <c r="R25" s="75"/>
      <c r="S25" s="80">
        <f>SUM(S17:S23)</f>
        <v>35993188</v>
      </c>
      <c r="T25" s="75"/>
      <c r="U25" s="80">
        <f>SUM(U17:U23)</f>
        <v>814731961</v>
      </c>
      <c r="V25" s="75"/>
      <c r="W25" s="80">
        <f>SUM(W17:W23)</f>
        <v>-638483178</v>
      </c>
      <c r="X25" s="75"/>
      <c r="Y25" s="80">
        <f>SUM(Y17:Y23)</f>
        <v>3145956684</v>
      </c>
      <c r="Z25" s="75"/>
      <c r="AA25" s="80">
        <f>SUM(AA17:AA23)</f>
        <v>29341131498</v>
      </c>
      <c r="AB25" s="75"/>
      <c r="AC25" s="80">
        <f>SUM(AC17:AC23)</f>
        <v>3530586966</v>
      </c>
      <c r="AD25" s="75"/>
      <c r="AE25" s="80">
        <f>SUM(AE17:AE23)</f>
        <v>32871718464</v>
      </c>
    </row>
    <row r="26" spans="1:31" ht="15.75" customHeight="1" thickTop="1" x14ac:dyDescent="0.25">
      <c r="A26" s="77"/>
      <c r="B26" s="77"/>
      <c r="C26" s="77"/>
      <c r="D26" s="77"/>
      <c r="E26" s="76"/>
      <c r="F26" s="74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</row>
    <row r="27" spans="1:31" ht="15.75" customHeight="1" x14ac:dyDescent="0.25">
      <c r="A27" s="77"/>
      <c r="B27" s="77"/>
      <c r="C27" s="77"/>
      <c r="D27" s="77"/>
      <c r="E27" s="70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 s="75"/>
      <c r="AD27" s="75"/>
      <c r="AE27" s="75"/>
    </row>
    <row r="28" spans="1:31" ht="15.75" customHeight="1" x14ac:dyDescent="0.25">
      <c r="A28" s="77" t="s">
        <v>183</v>
      </c>
      <c r="B28" s="77"/>
      <c r="C28" s="77"/>
      <c r="D28" s="77"/>
      <c r="E28" s="70"/>
      <c r="F28" s="74"/>
      <c r="G28" s="81">
        <v>1494683468</v>
      </c>
      <c r="H28" s="75"/>
      <c r="I28" s="81">
        <v>15266493181</v>
      </c>
      <c r="J28" s="75"/>
      <c r="K28" s="81">
        <v>172861100</v>
      </c>
      <c r="L28" s="75"/>
      <c r="M28" s="81">
        <v>156777302</v>
      </c>
      <c r="N28" s="75"/>
      <c r="O28" s="81">
        <v>10158393866</v>
      </c>
      <c r="P28" s="75"/>
      <c r="Q28" s="81">
        <v>-102386930</v>
      </c>
      <c r="R28" s="75"/>
      <c r="S28" s="81">
        <v>35993188</v>
      </c>
      <c r="T28" s="75"/>
      <c r="U28" s="81">
        <v>811275052</v>
      </c>
      <c r="V28" s="75"/>
      <c r="W28" s="81">
        <v>-555321016</v>
      </c>
      <c r="X28" s="75"/>
      <c r="Y28" s="81">
        <v>3155338157</v>
      </c>
      <c r="Z28" s="75"/>
      <c r="AA28" s="81">
        <f>SUM(G28:Y28)</f>
        <v>30594107368</v>
      </c>
      <c r="AB28" s="75"/>
      <c r="AC28" s="81">
        <v>3435664978</v>
      </c>
      <c r="AD28" s="75"/>
      <c r="AE28" s="81">
        <f>SUM(AA28:AC28)</f>
        <v>34029772346</v>
      </c>
    </row>
    <row r="29" spans="1:31" ht="15.75" customHeight="1" x14ac:dyDescent="0.25">
      <c r="A29" s="68" t="s">
        <v>175</v>
      </c>
      <c r="B29" s="68"/>
      <c r="C29" s="68"/>
      <c r="D29" s="68"/>
      <c r="E29" s="70"/>
      <c r="F29" s="74"/>
      <c r="G29" s="81"/>
      <c r="H29" s="75"/>
      <c r="I29" s="81"/>
      <c r="J29" s="75"/>
      <c r="K29" s="81"/>
      <c r="L29" s="75"/>
      <c r="M29" s="81"/>
      <c r="N29" s="75"/>
      <c r="O29" s="81"/>
      <c r="P29" s="75"/>
      <c r="Q29" s="81"/>
      <c r="R29" s="75"/>
      <c r="S29" s="81"/>
      <c r="T29" s="75"/>
      <c r="U29" s="81"/>
      <c r="V29" s="75"/>
      <c r="W29" s="81"/>
      <c r="X29" s="75"/>
      <c r="Y29" s="81"/>
      <c r="Z29" s="75"/>
      <c r="AA29" s="81"/>
      <c r="AB29" s="75"/>
      <c r="AC29" s="81"/>
      <c r="AD29" s="75"/>
      <c r="AE29" s="81"/>
    </row>
    <row r="30" spans="1:31" ht="15.75" customHeight="1" x14ac:dyDescent="0.25">
      <c r="A30" s="68" t="s">
        <v>176</v>
      </c>
      <c r="B30" s="68" t="s">
        <v>177</v>
      </c>
      <c r="C30" s="68"/>
      <c r="D30" s="68"/>
      <c r="E30" s="76"/>
      <c r="F30" s="74"/>
      <c r="G30" s="81">
        <v>0</v>
      </c>
      <c r="H30" s="75"/>
      <c r="I30" s="81">
        <v>0</v>
      </c>
      <c r="J30" s="75"/>
      <c r="K30" s="81">
        <v>0</v>
      </c>
      <c r="L30" s="75"/>
      <c r="M30" s="81">
        <v>0</v>
      </c>
      <c r="N30" s="75"/>
      <c r="O30" s="81">
        <v>0</v>
      </c>
      <c r="P30" s="75"/>
      <c r="Q30" s="81">
        <v>0</v>
      </c>
      <c r="R30" s="75"/>
      <c r="S30" s="81">
        <v>0</v>
      </c>
      <c r="T30" s="75"/>
      <c r="U30" s="81">
        <v>0</v>
      </c>
      <c r="V30" s="75"/>
      <c r="W30" s="81">
        <v>0</v>
      </c>
      <c r="X30" s="75"/>
      <c r="Y30" s="81">
        <v>1</v>
      </c>
      <c r="Z30" s="75"/>
      <c r="AA30" s="81">
        <f>SUM(G30:Y30)</f>
        <v>1</v>
      </c>
      <c r="AB30" s="75"/>
      <c r="AC30" s="81">
        <v>-16</v>
      </c>
      <c r="AD30" s="75"/>
      <c r="AE30" s="81">
        <f>SUM(AA30:AC30)</f>
        <v>-15</v>
      </c>
    </row>
    <row r="31" spans="1:31" ht="15.75" customHeight="1" x14ac:dyDescent="0.25">
      <c r="A31" s="68" t="s">
        <v>178</v>
      </c>
      <c r="B31" s="68"/>
      <c r="C31" s="77"/>
      <c r="D31" s="77"/>
      <c r="E31" s="74"/>
      <c r="F31" s="74"/>
      <c r="G31" s="81"/>
      <c r="H31" s="75"/>
      <c r="I31" s="81"/>
      <c r="J31" s="75"/>
      <c r="K31" s="81"/>
      <c r="L31" s="75"/>
      <c r="M31" s="81"/>
      <c r="N31" s="75"/>
      <c r="O31" s="81"/>
      <c r="P31" s="75"/>
      <c r="Q31" s="81"/>
      <c r="R31" s="75"/>
      <c r="S31" s="81"/>
      <c r="T31" s="75"/>
      <c r="U31" s="81"/>
      <c r="V31" s="75"/>
      <c r="W31" s="81"/>
      <c r="X31" s="75"/>
      <c r="Y31" s="81"/>
      <c r="Z31" s="75"/>
      <c r="AA31" s="81"/>
      <c r="AB31" s="75"/>
      <c r="AC31" s="81"/>
      <c r="AD31" s="75"/>
      <c r="AE31" s="81"/>
    </row>
    <row r="32" spans="1:31" ht="15.75" customHeight="1" x14ac:dyDescent="0.25">
      <c r="A32" s="68"/>
      <c r="B32" s="68" t="s">
        <v>179</v>
      </c>
      <c r="C32" s="68"/>
      <c r="D32" s="68"/>
      <c r="E32" s="74"/>
      <c r="F32" s="74"/>
      <c r="G32" s="81">
        <v>0</v>
      </c>
      <c r="H32" s="75"/>
      <c r="I32" s="81">
        <v>0</v>
      </c>
      <c r="J32" s="75"/>
      <c r="K32" s="81">
        <v>0</v>
      </c>
      <c r="L32" s="75"/>
      <c r="M32" s="81">
        <v>0</v>
      </c>
      <c r="N32" s="75"/>
      <c r="O32" s="81">
        <v>0</v>
      </c>
      <c r="P32" s="75"/>
      <c r="Q32" s="81">
        <v>0</v>
      </c>
      <c r="R32" s="75"/>
      <c r="S32" s="81">
        <v>0</v>
      </c>
      <c r="T32" s="75"/>
      <c r="U32" s="81">
        <v>0</v>
      </c>
      <c r="V32" s="75"/>
      <c r="W32" s="81">
        <v>0</v>
      </c>
      <c r="X32" s="75"/>
      <c r="Y32" s="81">
        <v>0</v>
      </c>
      <c r="Z32" s="75"/>
      <c r="AA32" s="81">
        <v>0</v>
      </c>
      <c r="AB32" s="75"/>
      <c r="AC32" s="81">
        <v>-12000008</v>
      </c>
      <c r="AD32" s="75"/>
      <c r="AE32" s="81">
        <f>SUM(AA32:AC32)</f>
        <v>-12000008</v>
      </c>
    </row>
    <row r="33" spans="1:31" ht="15.75" customHeight="1" x14ac:dyDescent="0.25">
      <c r="A33" s="68" t="s">
        <v>180</v>
      </c>
      <c r="B33" s="68"/>
      <c r="C33" s="77"/>
      <c r="D33" s="77"/>
      <c r="E33" s="76"/>
      <c r="F33" s="74"/>
      <c r="G33" s="81"/>
      <c r="H33" s="75"/>
      <c r="I33" s="81"/>
      <c r="J33" s="75"/>
      <c r="K33" s="81"/>
      <c r="L33" s="75"/>
      <c r="M33" s="81"/>
      <c r="N33" s="75"/>
      <c r="O33" s="81"/>
      <c r="P33" s="75"/>
      <c r="Q33" s="81"/>
      <c r="R33" s="75"/>
      <c r="S33" s="81"/>
      <c r="T33" s="75"/>
      <c r="U33" s="81"/>
      <c r="V33" s="75"/>
      <c r="W33" s="81"/>
      <c r="X33" s="75"/>
      <c r="Y33" s="81"/>
      <c r="Z33" s="75"/>
      <c r="AA33" s="81"/>
      <c r="AB33" s="75"/>
      <c r="AC33" s="81"/>
      <c r="AD33" s="75"/>
      <c r="AE33" s="81"/>
    </row>
    <row r="34" spans="1:31" ht="15.75" customHeight="1" x14ac:dyDescent="0.25">
      <c r="A34" s="68"/>
      <c r="B34" s="68" t="s">
        <v>181</v>
      </c>
      <c r="C34" s="68"/>
      <c r="D34" s="68"/>
      <c r="E34" s="76"/>
      <c r="F34" s="68"/>
      <c r="G34" s="82">
        <v>0</v>
      </c>
      <c r="H34" s="75"/>
      <c r="I34" s="82">
        <v>0</v>
      </c>
      <c r="J34" s="75"/>
      <c r="K34" s="82">
        <v>0</v>
      </c>
      <c r="L34" s="75"/>
      <c r="M34" s="82">
        <v>0</v>
      </c>
      <c r="N34" s="75"/>
      <c r="O34" s="82">
        <v>656069778</v>
      </c>
      <c r="P34" s="75"/>
      <c r="Q34" s="82">
        <v>-4606288</v>
      </c>
      <c r="R34" s="75"/>
      <c r="S34" s="82">
        <v>11280790</v>
      </c>
      <c r="T34" s="75"/>
      <c r="U34" s="82">
        <v>-623538974</v>
      </c>
      <c r="V34" s="75"/>
      <c r="W34" s="82">
        <v>252286400</v>
      </c>
      <c r="X34" s="75"/>
      <c r="Y34" s="82">
        <v>0</v>
      </c>
      <c r="Z34" s="75"/>
      <c r="AA34" s="82">
        <f>SUM(G34:Y34)</f>
        <v>291491706</v>
      </c>
      <c r="AB34" s="75"/>
      <c r="AC34" s="82">
        <f>'5-6'!F80</f>
        <v>150196838</v>
      </c>
      <c r="AD34" s="75"/>
      <c r="AE34" s="82">
        <f>SUM(AA34:AC34)</f>
        <v>441688544</v>
      </c>
    </row>
    <row r="35" spans="1:31" ht="15.75" customHeight="1" x14ac:dyDescent="0.25">
      <c r="A35" s="68"/>
      <c r="B35" s="68"/>
      <c r="C35" s="68"/>
      <c r="D35" s="68"/>
      <c r="E35" s="76"/>
      <c r="F35" s="79"/>
      <c r="G35" s="81"/>
      <c r="H35" s="75"/>
      <c r="I35" s="81"/>
      <c r="J35" s="75"/>
      <c r="K35" s="83"/>
      <c r="L35" s="75"/>
      <c r="M35" s="81"/>
      <c r="N35" s="75"/>
      <c r="O35" s="81"/>
      <c r="P35" s="75"/>
      <c r="Q35" s="81"/>
      <c r="R35" s="75"/>
      <c r="S35" s="81"/>
      <c r="T35" s="75"/>
      <c r="U35" s="81"/>
      <c r="V35" s="75"/>
      <c r="W35" s="81"/>
      <c r="X35" s="75"/>
      <c r="Y35" s="81"/>
      <c r="Z35" s="75"/>
      <c r="AA35" s="81"/>
      <c r="AB35" s="75"/>
      <c r="AC35" s="81"/>
      <c r="AD35" s="75"/>
      <c r="AE35" s="81"/>
    </row>
    <row r="36" spans="1:31" ht="15.75" customHeight="1" thickBot="1" x14ac:dyDescent="0.3">
      <c r="A36" s="77" t="s">
        <v>184</v>
      </c>
      <c r="B36" s="77"/>
      <c r="C36" s="77"/>
      <c r="D36" s="77"/>
      <c r="E36" s="76"/>
      <c r="F36" s="74"/>
      <c r="G36" s="84">
        <f>SUM(G28:G34)</f>
        <v>1494683468</v>
      </c>
      <c r="H36" s="75"/>
      <c r="I36" s="84">
        <f>SUM(I28:I34)</f>
        <v>15266493181</v>
      </c>
      <c r="J36" s="75"/>
      <c r="K36" s="84">
        <f>SUM(K28:K34)</f>
        <v>172861100</v>
      </c>
      <c r="L36" s="75"/>
      <c r="M36" s="84">
        <f>SUM(M28:M34)</f>
        <v>156777302</v>
      </c>
      <c r="N36" s="75"/>
      <c r="O36" s="84">
        <f>SUM(O28:O34)</f>
        <v>10814463644</v>
      </c>
      <c r="P36" s="75"/>
      <c r="Q36" s="84">
        <f>SUM(Q28:Q34)</f>
        <v>-106993218</v>
      </c>
      <c r="R36" s="75"/>
      <c r="S36" s="84">
        <f>SUM(S28:S34)</f>
        <v>47273978</v>
      </c>
      <c r="T36" s="75"/>
      <c r="U36" s="84">
        <f>SUM(U28:U34)</f>
        <v>187736078</v>
      </c>
      <c r="V36" s="75"/>
      <c r="W36" s="84">
        <f>SUM(W28:W34)</f>
        <v>-303034616</v>
      </c>
      <c r="X36" s="75"/>
      <c r="Y36" s="84">
        <f>SUM(Y28:Y34)</f>
        <v>3155338158</v>
      </c>
      <c r="Z36" s="75"/>
      <c r="AA36" s="84">
        <f>SUM(AA28:AA34)</f>
        <v>30885599075</v>
      </c>
      <c r="AB36" s="75"/>
      <c r="AC36" s="84">
        <f>SUM(AC28:AC34)</f>
        <v>3573861792</v>
      </c>
      <c r="AD36" s="75"/>
      <c r="AE36" s="84">
        <f>SUM(AE28:AE34)</f>
        <v>34459460867</v>
      </c>
    </row>
    <row r="37" spans="1:31" ht="15.75" customHeight="1" thickTop="1" x14ac:dyDescent="0.25">
      <c r="A37" s="77"/>
      <c r="B37" s="77"/>
      <c r="C37" s="77"/>
      <c r="D37" s="77"/>
      <c r="E37" s="70"/>
      <c r="F37" s="74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</row>
    <row r="38" spans="1:31" ht="15.75" customHeight="1" x14ac:dyDescent="0.25">
      <c r="A38" s="77"/>
      <c r="B38" s="77"/>
      <c r="C38" s="77"/>
      <c r="D38" s="77"/>
      <c r="E38" s="70"/>
      <c r="F38" s="74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</row>
    <row r="39" spans="1:31" ht="15.75" customHeight="1" x14ac:dyDescent="0.25">
      <c r="A39" s="77"/>
      <c r="B39" s="77"/>
      <c r="C39" s="77"/>
      <c r="D39" s="77"/>
      <c r="E39" s="70"/>
      <c r="F39" s="74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</row>
    <row r="40" spans="1:31" ht="15.75" customHeight="1" x14ac:dyDescent="0.25">
      <c r="A40" s="77"/>
      <c r="B40" s="77"/>
      <c r="C40" s="77"/>
      <c r="D40" s="77"/>
      <c r="E40" s="70"/>
      <c r="F40" s="74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</row>
    <row r="41" spans="1:31" ht="15.75" customHeight="1" x14ac:dyDescent="0.25">
      <c r="A41" s="77"/>
      <c r="B41" s="77"/>
      <c r="C41" s="77"/>
      <c r="D41" s="77"/>
      <c r="E41" s="70"/>
      <c r="F41" s="74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</row>
    <row r="42" spans="1:31" ht="15.75" customHeight="1" x14ac:dyDescent="0.25">
      <c r="A42" s="77"/>
      <c r="B42" s="77"/>
      <c r="C42" s="77"/>
      <c r="D42" s="77"/>
      <c r="E42" s="70"/>
      <c r="F42" s="74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</row>
    <row r="43" spans="1:31" ht="15.75" customHeight="1" x14ac:dyDescent="0.25">
      <c r="A43" s="77"/>
      <c r="B43" s="77"/>
      <c r="C43" s="77"/>
      <c r="D43" s="77"/>
      <c r="E43" s="70"/>
      <c r="F43" s="74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</row>
    <row r="44" spans="1:31" ht="15.75" customHeight="1" x14ac:dyDescent="0.25">
      <c r="A44" s="77"/>
      <c r="B44" s="77"/>
      <c r="C44" s="77"/>
      <c r="D44" s="77"/>
      <c r="E44" s="70"/>
      <c r="F44" s="74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</row>
    <row r="45" spans="1:31" ht="15.75" customHeight="1" x14ac:dyDescent="0.25">
      <c r="A45" s="77"/>
      <c r="B45" s="77"/>
      <c r="C45" s="77"/>
      <c r="D45" s="77"/>
      <c r="E45" s="70"/>
      <c r="F45" s="74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</row>
    <row r="46" spans="1:31" ht="15.75" customHeight="1" x14ac:dyDescent="0.25">
      <c r="A46" s="77"/>
      <c r="B46" s="77"/>
      <c r="C46" s="77"/>
      <c r="D46" s="77"/>
      <c r="E46" s="70"/>
      <c r="F46" s="74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  <c r="AC46" s="75"/>
      <c r="AD46" s="75"/>
      <c r="AE46" s="75"/>
    </row>
    <row r="47" spans="1:31" ht="15.75" customHeight="1" x14ac:dyDescent="0.25">
      <c r="A47" s="77"/>
      <c r="B47" s="77"/>
      <c r="C47" s="77"/>
      <c r="D47" s="77"/>
      <c r="E47" s="70"/>
      <c r="F47" s="74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</row>
    <row r="48" spans="1:31" ht="8.25" customHeight="1" x14ac:dyDescent="0.25">
      <c r="A48" s="77"/>
      <c r="B48" s="77"/>
      <c r="C48" s="77"/>
      <c r="D48" s="77"/>
      <c r="E48" s="70"/>
      <c r="F48" s="74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75"/>
      <c r="AD48" s="75"/>
      <c r="AE48" s="75"/>
    </row>
    <row r="49" spans="1:31" ht="21.95" customHeight="1" x14ac:dyDescent="0.25">
      <c r="A49" s="27" t="s">
        <v>185</v>
      </c>
      <c r="B49" s="85"/>
      <c r="C49" s="85"/>
      <c r="D49" s="85"/>
      <c r="E49" s="86"/>
      <c r="F49" s="86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7"/>
      <c r="AC49" s="87"/>
      <c r="AD49" s="87"/>
      <c r="AE49" s="87"/>
    </row>
  </sheetData>
  <mergeCells count="5">
    <mergeCell ref="G6:AE6"/>
    <mergeCell ref="G7:AA7"/>
    <mergeCell ref="Q8:Y8"/>
    <mergeCell ref="Q9:W9"/>
    <mergeCell ref="M12:O12"/>
  </mergeCells>
  <pageMargins left="0.18" right="0.23" top="0.5" bottom="0.36" header="0.49" footer="0.18"/>
  <pageSetup paperSize="9" scale="70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"/>
  <sheetViews>
    <sheetView topLeftCell="B1" workbookViewId="0">
      <selection activeCell="U9" sqref="U9"/>
    </sheetView>
  </sheetViews>
  <sheetFormatPr defaultColWidth="14.42578125" defaultRowHeight="15" customHeight="1" x14ac:dyDescent="0.25"/>
  <cols>
    <col min="1" max="3" width="1.42578125" style="114" customWidth="1"/>
    <col min="4" max="4" width="21.140625" style="114" customWidth="1"/>
    <col min="5" max="5" width="5.42578125" style="114" customWidth="1"/>
    <col min="6" max="6" width="0.5703125" style="114" customWidth="1"/>
    <col min="7" max="7" width="11.5703125" style="114" customWidth="1"/>
    <col min="8" max="8" width="0.5703125" style="114" customWidth="1"/>
    <col min="9" max="9" width="11.5703125" style="114" customWidth="1"/>
    <col min="10" max="10" width="0.5703125" style="114" customWidth="1"/>
    <col min="11" max="11" width="11.42578125" style="114" customWidth="1"/>
    <col min="12" max="12" width="0.5703125" style="114" customWidth="1"/>
    <col min="13" max="13" width="12" style="114" customWidth="1"/>
    <col min="14" max="14" width="0.5703125" style="114" customWidth="1"/>
    <col min="15" max="15" width="12.5703125" style="114" customWidth="1"/>
    <col min="16" max="16" width="0.5703125" style="114" customWidth="1"/>
    <col min="17" max="17" width="14.42578125" style="114" customWidth="1"/>
    <col min="18" max="18" width="0.5703125" style="114" customWidth="1"/>
    <col min="19" max="19" width="16" style="114" customWidth="1"/>
    <col min="20" max="20" width="0.5703125" style="114" customWidth="1"/>
    <col min="21" max="21" width="12.42578125" style="114" customWidth="1"/>
    <col min="22" max="16384" width="14.42578125" style="114"/>
  </cols>
  <sheetData>
    <row r="1" spans="1:21" ht="16.5" customHeight="1" x14ac:dyDescent="0.25">
      <c r="A1" s="1" t="s">
        <v>0</v>
      </c>
      <c r="B1" s="1"/>
      <c r="C1" s="1"/>
      <c r="D1" s="1"/>
      <c r="E1" s="1"/>
      <c r="F1" s="1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2"/>
    </row>
    <row r="2" spans="1:21" ht="16.5" customHeight="1" x14ac:dyDescent="0.25">
      <c r="A2" s="1" t="s">
        <v>134</v>
      </c>
      <c r="B2" s="1"/>
      <c r="C2" s="1"/>
      <c r="D2" s="1"/>
      <c r="E2" s="1"/>
      <c r="F2" s="1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2"/>
    </row>
    <row r="3" spans="1:21" ht="16.5" customHeight="1" x14ac:dyDescent="0.25">
      <c r="A3" s="4" t="str">
        <f>'7'!A3</f>
        <v>For the three-month period ended 31 March 2022</v>
      </c>
      <c r="B3" s="4"/>
      <c r="C3" s="4"/>
      <c r="D3" s="4"/>
      <c r="E3" s="4"/>
      <c r="F3" s="4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5"/>
    </row>
    <row r="4" spans="1:21" ht="16.5" customHeight="1" x14ac:dyDescent="0.25">
      <c r="A4" s="88"/>
      <c r="B4" s="88"/>
      <c r="C4" s="88"/>
      <c r="D4" s="88"/>
      <c r="E4" s="88"/>
      <c r="F4" s="3"/>
      <c r="G4" s="35"/>
      <c r="H4" s="35"/>
      <c r="I4" s="35"/>
      <c r="J4" s="3"/>
      <c r="K4" s="35"/>
      <c r="L4" s="3"/>
      <c r="M4" s="23"/>
      <c r="N4" s="23"/>
      <c r="O4" s="23"/>
      <c r="P4" s="35"/>
      <c r="Q4" s="35"/>
      <c r="R4" s="3"/>
      <c r="S4" s="35"/>
      <c r="T4" s="3"/>
      <c r="U4" s="35"/>
    </row>
    <row r="5" spans="1:21" ht="16.5" customHeight="1" x14ac:dyDescent="0.25">
      <c r="A5" s="88"/>
      <c r="B5" s="88"/>
      <c r="C5" s="88"/>
      <c r="D5" s="88"/>
      <c r="E5" s="88"/>
      <c r="F5" s="3"/>
      <c r="G5" s="35"/>
      <c r="H5" s="35"/>
      <c r="I5" s="35"/>
      <c r="J5" s="3"/>
      <c r="K5" s="35"/>
      <c r="L5" s="3"/>
      <c r="M5" s="23"/>
      <c r="N5" s="23"/>
      <c r="O5" s="23"/>
      <c r="P5" s="35"/>
      <c r="Q5" s="35"/>
      <c r="R5" s="3"/>
      <c r="S5" s="35"/>
      <c r="T5" s="3"/>
      <c r="U5" s="35"/>
    </row>
    <row r="6" spans="1:21" ht="16.5" customHeight="1" x14ac:dyDescent="0.25">
      <c r="A6" s="74"/>
      <c r="B6" s="74"/>
      <c r="C6" s="74"/>
      <c r="D6" s="74"/>
      <c r="E6" s="68"/>
      <c r="F6" s="68"/>
      <c r="G6" s="123" t="s">
        <v>186</v>
      </c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1:21" ht="16.5" customHeight="1" x14ac:dyDescent="0.25">
      <c r="A7" s="74"/>
      <c r="B7" s="74"/>
      <c r="C7" s="74"/>
      <c r="D7" s="74"/>
      <c r="E7" s="70"/>
      <c r="F7" s="71"/>
      <c r="G7" s="68"/>
      <c r="H7" s="68"/>
      <c r="I7" s="68"/>
      <c r="J7" s="71"/>
      <c r="K7" s="65"/>
      <c r="L7" s="71"/>
      <c r="M7" s="71"/>
      <c r="N7" s="71"/>
      <c r="O7" s="65"/>
      <c r="P7" s="77"/>
      <c r="Q7" s="124" t="s">
        <v>84</v>
      </c>
      <c r="R7" s="125"/>
      <c r="S7" s="125"/>
      <c r="T7" s="71"/>
      <c r="U7" s="71"/>
    </row>
    <row r="8" spans="1:21" ht="16.5" customHeight="1" x14ac:dyDescent="0.25">
      <c r="A8" s="74"/>
      <c r="B8" s="74"/>
      <c r="C8" s="74"/>
      <c r="D8" s="74"/>
      <c r="E8" s="70"/>
      <c r="F8" s="71"/>
      <c r="G8" s="68"/>
      <c r="H8" s="68"/>
      <c r="I8" s="68"/>
      <c r="J8" s="68"/>
      <c r="K8" s="68"/>
      <c r="L8" s="71"/>
      <c r="M8" s="68"/>
      <c r="N8" s="68"/>
      <c r="O8" s="68"/>
      <c r="P8" s="77"/>
      <c r="Q8" s="124" t="s">
        <v>108</v>
      </c>
      <c r="R8" s="125"/>
      <c r="S8" s="125"/>
      <c r="T8" s="71"/>
      <c r="U8" s="71"/>
    </row>
    <row r="9" spans="1:21" ht="16.5" customHeight="1" x14ac:dyDescent="0.25">
      <c r="A9" s="74"/>
      <c r="B9" s="74"/>
      <c r="C9" s="74"/>
      <c r="D9" s="74"/>
      <c r="E9" s="70"/>
      <c r="F9" s="71"/>
      <c r="G9" s="68"/>
      <c r="H9" s="68"/>
      <c r="I9" s="68"/>
      <c r="J9" s="68"/>
      <c r="K9" s="68"/>
      <c r="L9" s="71"/>
      <c r="M9" s="68"/>
      <c r="N9" s="68"/>
      <c r="O9" s="68"/>
      <c r="P9" s="77"/>
      <c r="Q9" s="72"/>
      <c r="R9" s="72"/>
      <c r="S9" s="113" t="s">
        <v>269</v>
      </c>
      <c r="T9" s="71"/>
      <c r="U9" s="71"/>
    </row>
    <row r="10" spans="1:21" ht="16.5" customHeight="1" x14ac:dyDescent="0.25">
      <c r="A10" s="74"/>
      <c r="B10" s="74"/>
      <c r="C10" s="74"/>
      <c r="D10" s="74"/>
      <c r="E10" s="70"/>
      <c r="F10" s="71"/>
      <c r="G10" s="71"/>
      <c r="H10" s="71"/>
      <c r="I10" s="71" t="s">
        <v>139</v>
      </c>
      <c r="J10" s="65"/>
      <c r="K10" s="71" t="s">
        <v>187</v>
      </c>
      <c r="L10" s="71"/>
      <c r="M10" s="68"/>
      <c r="N10" s="68"/>
      <c r="O10" s="68"/>
      <c r="P10" s="71"/>
      <c r="Q10" s="71"/>
      <c r="R10" s="71"/>
      <c r="S10" s="113" t="s">
        <v>140</v>
      </c>
      <c r="T10" s="71"/>
      <c r="U10" s="71"/>
    </row>
    <row r="11" spans="1:21" ht="16.5" customHeight="1" x14ac:dyDescent="0.25">
      <c r="A11" s="74"/>
      <c r="B11" s="74"/>
      <c r="C11" s="74"/>
      <c r="D11" s="74"/>
      <c r="E11" s="70"/>
      <c r="F11" s="71"/>
      <c r="G11" s="71" t="s">
        <v>143</v>
      </c>
      <c r="H11" s="71"/>
      <c r="I11" s="71" t="s">
        <v>144</v>
      </c>
      <c r="J11" s="65"/>
      <c r="K11" s="71" t="s">
        <v>188</v>
      </c>
      <c r="L11" s="71"/>
      <c r="M11" s="123" t="s">
        <v>81</v>
      </c>
      <c r="N11" s="119"/>
      <c r="O11" s="119"/>
      <c r="P11" s="71"/>
      <c r="Q11" s="113" t="s">
        <v>189</v>
      </c>
      <c r="R11" s="71"/>
      <c r="S11" s="113" t="s">
        <v>267</v>
      </c>
      <c r="T11" s="71"/>
      <c r="U11" s="71"/>
    </row>
    <row r="12" spans="1:21" ht="16.5" customHeight="1" x14ac:dyDescent="0.25">
      <c r="A12" s="74"/>
      <c r="B12" s="74"/>
      <c r="C12" s="74"/>
      <c r="D12" s="74"/>
      <c r="E12" s="70"/>
      <c r="F12" s="71"/>
      <c r="G12" s="71" t="s">
        <v>152</v>
      </c>
      <c r="H12" s="71"/>
      <c r="I12" s="71" t="s">
        <v>153</v>
      </c>
      <c r="J12" s="71"/>
      <c r="K12" s="71" t="s">
        <v>154</v>
      </c>
      <c r="L12" s="71"/>
      <c r="M12" s="71" t="s">
        <v>155</v>
      </c>
      <c r="N12" s="71"/>
      <c r="O12" s="71"/>
      <c r="P12" s="71"/>
      <c r="Q12" s="71" t="s">
        <v>157</v>
      </c>
      <c r="R12" s="71"/>
      <c r="S12" s="113" t="s">
        <v>268</v>
      </c>
      <c r="T12" s="71"/>
      <c r="U12" s="68"/>
    </row>
    <row r="13" spans="1:21" ht="16.5" customHeight="1" x14ac:dyDescent="0.25">
      <c r="A13" s="74"/>
      <c r="B13" s="74"/>
      <c r="C13" s="74"/>
      <c r="D13" s="74"/>
      <c r="E13" s="70"/>
      <c r="F13" s="71"/>
      <c r="G13" s="71" t="s">
        <v>163</v>
      </c>
      <c r="H13" s="71"/>
      <c r="I13" s="71" t="s">
        <v>164</v>
      </c>
      <c r="J13" s="71"/>
      <c r="K13" s="71" t="s">
        <v>165</v>
      </c>
      <c r="L13" s="71"/>
      <c r="M13" s="71" t="s">
        <v>166</v>
      </c>
      <c r="N13" s="71"/>
      <c r="O13" s="71" t="s">
        <v>83</v>
      </c>
      <c r="P13" s="71"/>
      <c r="Q13" s="71" t="s">
        <v>168</v>
      </c>
      <c r="R13" s="71"/>
      <c r="S13" s="71" t="s">
        <v>169</v>
      </c>
      <c r="T13" s="71"/>
      <c r="U13" s="71" t="s">
        <v>88</v>
      </c>
    </row>
    <row r="14" spans="1:21" ht="16.5" customHeight="1" x14ac:dyDescent="0.25">
      <c r="A14" s="74"/>
      <c r="B14" s="74"/>
      <c r="C14" s="74"/>
      <c r="D14" s="74"/>
      <c r="E14" s="70"/>
      <c r="F14" s="71"/>
      <c r="G14" s="73" t="s">
        <v>13</v>
      </c>
      <c r="H14" s="71"/>
      <c r="I14" s="73" t="s">
        <v>13</v>
      </c>
      <c r="J14" s="71"/>
      <c r="K14" s="73" t="s">
        <v>13</v>
      </c>
      <c r="L14" s="71"/>
      <c r="M14" s="73" t="s">
        <v>13</v>
      </c>
      <c r="N14" s="71"/>
      <c r="O14" s="73" t="s">
        <v>13</v>
      </c>
      <c r="P14" s="71"/>
      <c r="Q14" s="73" t="s">
        <v>13</v>
      </c>
      <c r="R14" s="71"/>
      <c r="S14" s="73" t="s">
        <v>13</v>
      </c>
      <c r="T14" s="71"/>
      <c r="U14" s="73" t="s">
        <v>13</v>
      </c>
    </row>
    <row r="15" spans="1:21" ht="16.5" customHeight="1" x14ac:dyDescent="0.25">
      <c r="A15" s="74"/>
      <c r="B15" s="74"/>
      <c r="C15" s="74"/>
      <c r="D15" s="74"/>
      <c r="E15" s="70"/>
      <c r="F15" s="65"/>
      <c r="G15" s="75"/>
      <c r="H15" s="75"/>
      <c r="I15" s="75"/>
      <c r="J15" s="65"/>
      <c r="K15" s="75"/>
      <c r="L15" s="65"/>
      <c r="M15" s="68"/>
      <c r="N15" s="68"/>
      <c r="O15" s="68"/>
      <c r="P15" s="75"/>
      <c r="Q15" s="75"/>
      <c r="R15" s="65"/>
      <c r="S15" s="75"/>
      <c r="T15" s="65"/>
      <c r="U15" s="75"/>
    </row>
    <row r="16" spans="1:21" ht="16.5" customHeight="1" x14ac:dyDescent="0.25">
      <c r="A16" s="77" t="s">
        <v>174</v>
      </c>
      <c r="B16" s="77"/>
      <c r="C16" s="67"/>
      <c r="D16" s="67"/>
      <c r="E16" s="70"/>
      <c r="F16" s="65"/>
      <c r="G16" s="75">
        <v>1494683468</v>
      </c>
      <c r="H16" s="75"/>
      <c r="I16" s="75">
        <v>15266493181</v>
      </c>
      <c r="J16" s="75"/>
      <c r="K16" s="75">
        <v>202175962</v>
      </c>
      <c r="L16" s="75"/>
      <c r="M16" s="75">
        <v>156777302</v>
      </c>
      <c r="N16" s="75"/>
      <c r="O16" s="75">
        <v>2539367090</v>
      </c>
      <c r="P16" s="75"/>
      <c r="Q16" s="75">
        <v>3755718</v>
      </c>
      <c r="R16" s="75"/>
      <c r="S16" s="75">
        <v>801978741</v>
      </c>
      <c r="T16" s="75"/>
      <c r="U16" s="75">
        <f>SUM(G16:S16)</f>
        <v>20465231462</v>
      </c>
    </row>
    <row r="17" spans="1:21" ht="16.5" customHeight="1" x14ac:dyDescent="0.25">
      <c r="A17" s="110" t="s">
        <v>247</v>
      </c>
      <c r="B17" s="68"/>
      <c r="C17" s="68"/>
      <c r="D17" s="68"/>
      <c r="E17" s="70"/>
      <c r="F17" s="65"/>
      <c r="G17" s="78">
        <v>0</v>
      </c>
      <c r="H17" s="75"/>
      <c r="I17" s="78">
        <v>0</v>
      </c>
      <c r="J17" s="75"/>
      <c r="K17" s="78">
        <v>0</v>
      </c>
      <c r="L17" s="75"/>
      <c r="M17" s="78">
        <v>0</v>
      </c>
      <c r="N17" s="75"/>
      <c r="O17" s="89">
        <v>343763387</v>
      </c>
      <c r="P17" s="75"/>
      <c r="Q17" s="89">
        <v>0</v>
      </c>
      <c r="R17" s="75"/>
      <c r="S17" s="89">
        <v>64228362</v>
      </c>
      <c r="T17" s="75"/>
      <c r="U17" s="78">
        <f>SUM(G17:S17)</f>
        <v>407991749</v>
      </c>
    </row>
    <row r="18" spans="1:21" ht="16.5" customHeight="1" x14ac:dyDescent="0.25">
      <c r="A18" s="68"/>
      <c r="B18" s="68"/>
      <c r="C18" s="68"/>
      <c r="D18" s="68"/>
      <c r="E18" s="70"/>
      <c r="F18" s="6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</row>
    <row r="19" spans="1:21" ht="16.5" customHeight="1" x14ac:dyDescent="0.25">
      <c r="A19" s="77" t="s">
        <v>182</v>
      </c>
      <c r="B19" s="77"/>
      <c r="C19" s="67"/>
      <c r="D19" s="67"/>
      <c r="E19" s="74"/>
      <c r="F19" s="65"/>
      <c r="G19" s="80">
        <f>SUM(G16:G17)</f>
        <v>1494683468</v>
      </c>
      <c r="H19" s="75"/>
      <c r="I19" s="80">
        <f>SUM(I16:I17)</f>
        <v>15266493181</v>
      </c>
      <c r="J19" s="75"/>
      <c r="K19" s="80">
        <f>SUM(K16:K17)</f>
        <v>202175962</v>
      </c>
      <c r="L19" s="75"/>
      <c r="M19" s="80">
        <f>SUM(M16:M17)</f>
        <v>156777302</v>
      </c>
      <c r="N19" s="75"/>
      <c r="O19" s="80">
        <f>SUM(O16:O17)</f>
        <v>2883130477</v>
      </c>
      <c r="P19" s="75"/>
      <c r="Q19" s="80">
        <f>SUM(Q16:Q17)</f>
        <v>3755718</v>
      </c>
      <c r="R19" s="75"/>
      <c r="S19" s="80">
        <f>SUM(S16:S17)</f>
        <v>866207103</v>
      </c>
      <c r="T19" s="75"/>
      <c r="U19" s="80">
        <f>SUM(U16:U17)</f>
        <v>20873223211</v>
      </c>
    </row>
    <row r="20" spans="1:21" ht="16.5" customHeight="1" x14ac:dyDescent="0.25">
      <c r="A20" s="77"/>
      <c r="B20" s="77"/>
      <c r="C20" s="67"/>
      <c r="D20" s="67"/>
      <c r="E20" s="74"/>
      <c r="F20" s="6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</row>
    <row r="21" spans="1:21" ht="16.5" customHeight="1" x14ac:dyDescent="0.25">
      <c r="A21" s="77"/>
      <c r="B21" s="77"/>
      <c r="C21" s="67"/>
      <c r="D21" s="67"/>
      <c r="E21" s="74"/>
      <c r="F21" s="6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</row>
    <row r="22" spans="1:21" ht="16.5" customHeight="1" x14ac:dyDescent="0.25">
      <c r="A22" s="77" t="s">
        <v>183</v>
      </c>
      <c r="B22" s="77"/>
      <c r="C22" s="67"/>
      <c r="D22" s="67"/>
      <c r="E22" s="70"/>
      <c r="F22" s="65"/>
      <c r="G22" s="81">
        <v>1494683468</v>
      </c>
      <c r="H22" s="75"/>
      <c r="I22" s="81">
        <v>15266493181</v>
      </c>
      <c r="J22" s="75"/>
      <c r="K22" s="81">
        <v>202175962</v>
      </c>
      <c r="L22" s="75"/>
      <c r="M22" s="81">
        <v>156777302</v>
      </c>
      <c r="N22" s="75"/>
      <c r="O22" s="81">
        <v>3423385669</v>
      </c>
      <c r="P22" s="75"/>
      <c r="Q22" s="81">
        <v>3755718</v>
      </c>
      <c r="R22" s="75"/>
      <c r="S22" s="81">
        <v>748483165</v>
      </c>
      <c r="T22" s="75"/>
      <c r="U22" s="81">
        <f>SUM(G22:S22)</f>
        <v>21295754465</v>
      </c>
    </row>
    <row r="23" spans="1:21" ht="16.5" customHeight="1" x14ac:dyDescent="0.25">
      <c r="A23" s="68" t="s">
        <v>180</v>
      </c>
      <c r="B23" s="68"/>
      <c r="C23" s="68"/>
      <c r="D23" s="68"/>
      <c r="E23" s="70"/>
      <c r="F23" s="65"/>
      <c r="G23" s="81"/>
      <c r="H23" s="75"/>
      <c r="I23" s="81"/>
      <c r="J23" s="75"/>
      <c r="K23" s="81"/>
      <c r="L23" s="75"/>
      <c r="M23" s="81"/>
      <c r="N23" s="75"/>
      <c r="O23" s="81"/>
      <c r="P23" s="75"/>
      <c r="Q23" s="81"/>
      <c r="R23" s="75"/>
      <c r="S23" s="81"/>
      <c r="T23" s="75"/>
      <c r="U23" s="81"/>
    </row>
    <row r="24" spans="1:21" ht="16.5" customHeight="1" x14ac:dyDescent="0.25">
      <c r="A24" s="68"/>
      <c r="B24" s="68" t="s">
        <v>190</v>
      </c>
      <c r="C24" s="68"/>
      <c r="D24" s="68"/>
      <c r="E24" s="70"/>
      <c r="F24" s="65"/>
      <c r="G24" s="82">
        <v>0</v>
      </c>
      <c r="H24" s="75"/>
      <c r="I24" s="82">
        <v>0</v>
      </c>
      <c r="J24" s="75"/>
      <c r="K24" s="82">
        <v>0</v>
      </c>
      <c r="L24" s="75"/>
      <c r="M24" s="82">
        <v>0</v>
      </c>
      <c r="N24" s="75"/>
      <c r="O24" s="90">
        <f>'5-6'!J28</f>
        <v>-112385230</v>
      </c>
      <c r="P24" s="75"/>
      <c r="Q24" s="90">
        <v>11481337</v>
      </c>
      <c r="R24" s="75"/>
      <c r="S24" s="90">
        <v>-586167469</v>
      </c>
      <c r="T24" s="75"/>
      <c r="U24" s="82">
        <f>SUM(G24:S24)</f>
        <v>-687071362</v>
      </c>
    </row>
    <row r="25" spans="1:21" ht="16.5" customHeight="1" x14ac:dyDescent="0.25">
      <c r="A25" s="68"/>
      <c r="B25" s="68"/>
      <c r="C25" s="68"/>
      <c r="D25" s="68"/>
      <c r="E25" s="70"/>
      <c r="F25" s="65"/>
      <c r="G25" s="81"/>
      <c r="H25" s="75"/>
      <c r="I25" s="81"/>
      <c r="J25" s="75"/>
      <c r="K25" s="81"/>
      <c r="L25" s="75"/>
      <c r="M25" s="81"/>
      <c r="N25" s="75"/>
      <c r="O25" s="81"/>
      <c r="P25" s="75"/>
      <c r="Q25" s="81"/>
      <c r="R25" s="75"/>
      <c r="S25" s="81"/>
      <c r="T25" s="75"/>
      <c r="U25" s="81"/>
    </row>
    <row r="26" spans="1:21" ht="16.5" customHeight="1" x14ac:dyDescent="0.25">
      <c r="A26" s="77" t="s">
        <v>184</v>
      </c>
      <c r="B26" s="77"/>
      <c r="C26" s="67"/>
      <c r="D26" s="67"/>
      <c r="E26" s="74"/>
      <c r="F26" s="65"/>
      <c r="G26" s="84">
        <f>SUM(G22:G24)</f>
        <v>1494683468</v>
      </c>
      <c r="H26" s="75"/>
      <c r="I26" s="84">
        <f>SUM(I22:I24)</f>
        <v>15266493181</v>
      </c>
      <c r="J26" s="75"/>
      <c r="K26" s="84">
        <f>SUM(K22:K24)</f>
        <v>202175962</v>
      </c>
      <c r="L26" s="75"/>
      <c r="M26" s="84">
        <f>SUM(M22:M24)</f>
        <v>156777302</v>
      </c>
      <c r="N26" s="75"/>
      <c r="O26" s="84">
        <f>SUM(O22:O24)</f>
        <v>3311000439</v>
      </c>
      <c r="P26" s="75"/>
      <c r="Q26" s="84">
        <f>SUM(Q22:Q24)</f>
        <v>15237055</v>
      </c>
      <c r="R26" s="75"/>
      <c r="S26" s="84">
        <f>SUM(S22:S24)</f>
        <v>162315696</v>
      </c>
      <c r="T26" s="75"/>
      <c r="U26" s="84">
        <f>SUM(U22:U24)</f>
        <v>20608683103</v>
      </c>
    </row>
    <row r="27" spans="1:21" ht="16.5" customHeight="1" x14ac:dyDescent="0.25">
      <c r="A27" s="77"/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</row>
    <row r="28" spans="1:21" ht="16.5" customHeight="1" x14ac:dyDescent="0.25">
      <c r="A28" s="77"/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</row>
    <row r="29" spans="1:21" ht="16.5" customHeight="1" x14ac:dyDescent="0.25">
      <c r="A29" s="77"/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</row>
    <row r="30" spans="1:21" ht="16.5" customHeight="1" x14ac:dyDescent="0.25">
      <c r="A30" s="77"/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</row>
    <row r="31" spans="1:21" ht="16.5" customHeight="1" x14ac:dyDescent="0.25">
      <c r="A31" s="77"/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</row>
    <row r="32" spans="1:21" ht="21.95" customHeight="1" x14ac:dyDescent="0.25">
      <c r="A32" s="27" t="s">
        <v>185</v>
      </c>
      <c r="B32" s="27"/>
      <c r="C32" s="27"/>
      <c r="D32" s="27"/>
      <c r="E32" s="5"/>
      <c r="F32" s="5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5"/>
    </row>
  </sheetData>
  <mergeCells count="4">
    <mergeCell ref="G6:U6"/>
    <mergeCell ref="Q7:S7"/>
    <mergeCell ref="Q8:S8"/>
    <mergeCell ref="M11:O11"/>
  </mergeCells>
  <pageMargins left="0.5" right="0.16" top="0.5" bottom="0.48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0"/>
  <sheetViews>
    <sheetView topLeftCell="A25" zoomScale="96" zoomScaleNormal="96" workbookViewId="0">
      <selection activeCell="D6" sqref="D6"/>
    </sheetView>
  </sheetViews>
  <sheetFormatPr defaultColWidth="14.42578125" defaultRowHeight="15" customHeight="1" x14ac:dyDescent="0.25"/>
  <cols>
    <col min="1" max="1" width="3.140625" style="114" customWidth="1"/>
    <col min="2" max="3" width="1.42578125" style="114" customWidth="1"/>
    <col min="4" max="4" width="31.140625" style="114" customWidth="1"/>
    <col min="5" max="5" width="7.5703125" style="114" customWidth="1"/>
    <col min="6" max="6" width="0.5703125" style="114" customWidth="1"/>
    <col min="7" max="7" width="13.42578125" style="114" customWidth="1"/>
    <col min="8" max="8" width="0.5703125" style="114" customWidth="1"/>
    <col min="9" max="9" width="13.42578125" style="114" customWidth="1"/>
    <col min="10" max="10" width="0.5703125" style="114" customWidth="1"/>
    <col min="11" max="11" width="13.42578125" style="114" customWidth="1"/>
    <col min="12" max="12" width="0.5703125" style="114" customWidth="1"/>
    <col min="13" max="13" width="13.42578125" style="114" customWidth="1"/>
    <col min="14" max="16384" width="14.42578125" style="114"/>
  </cols>
  <sheetData>
    <row r="1" spans="1:13" ht="16.5" customHeight="1" x14ac:dyDescent="0.25">
      <c r="A1" s="1" t="s">
        <v>0</v>
      </c>
      <c r="B1" s="2"/>
      <c r="C1" s="1"/>
      <c r="D1" s="1"/>
      <c r="E1" s="2"/>
      <c r="F1" s="2"/>
      <c r="G1" s="3"/>
      <c r="H1" s="2"/>
      <c r="I1" s="3"/>
      <c r="J1" s="3"/>
      <c r="K1" s="3"/>
      <c r="L1" s="3"/>
      <c r="M1" s="3"/>
    </row>
    <row r="2" spans="1:13" ht="16.5" customHeight="1" x14ac:dyDescent="0.25">
      <c r="A2" s="1" t="s">
        <v>191</v>
      </c>
      <c r="B2" s="2"/>
      <c r="C2" s="1"/>
      <c r="D2" s="1"/>
      <c r="E2" s="2"/>
      <c r="F2" s="2"/>
      <c r="G2" s="3"/>
      <c r="H2" s="2"/>
      <c r="I2" s="3"/>
      <c r="J2" s="3"/>
      <c r="K2" s="3"/>
      <c r="L2" s="3"/>
      <c r="M2" s="3"/>
    </row>
    <row r="3" spans="1:13" ht="16.5" customHeight="1" x14ac:dyDescent="0.25">
      <c r="A3" s="4" t="str">
        <f>'8'!A3</f>
        <v>For the three-month period ended 31 March 2022</v>
      </c>
      <c r="B3" s="5"/>
      <c r="C3" s="4"/>
      <c r="D3" s="4"/>
      <c r="E3" s="5"/>
      <c r="F3" s="5"/>
      <c r="G3" s="6"/>
      <c r="H3" s="5"/>
      <c r="I3" s="6"/>
      <c r="J3" s="6"/>
      <c r="K3" s="6"/>
      <c r="L3" s="6"/>
      <c r="M3" s="6"/>
    </row>
    <row r="4" spans="1:13" ht="16.5" customHeight="1" x14ac:dyDescent="0.25">
      <c r="A4" s="1"/>
      <c r="B4" s="2"/>
      <c r="C4" s="1"/>
      <c r="D4" s="1"/>
      <c r="E4" s="2"/>
      <c r="F4" s="2"/>
      <c r="G4" s="3"/>
      <c r="H4" s="2"/>
      <c r="I4" s="3"/>
      <c r="J4" s="3"/>
      <c r="K4" s="3"/>
      <c r="L4" s="3"/>
      <c r="M4" s="3"/>
    </row>
    <row r="5" spans="1:13" ht="16.5" customHeight="1" x14ac:dyDescent="0.25">
      <c r="A5" s="1"/>
      <c r="B5" s="2"/>
      <c r="C5" s="1"/>
      <c r="D5" s="1"/>
      <c r="E5" s="2"/>
      <c r="F5" s="2"/>
      <c r="G5" s="3"/>
      <c r="H5" s="2"/>
      <c r="I5" s="3"/>
      <c r="J5" s="3"/>
      <c r="K5" s="3"/>
      <c r="L5" s="3"/>
      <c r="M5" s="3"/>
    </row>
    <row r="6" spans="1:13" ht="16.5" customHeight="1" x14ac:dyDescent="0.25">
      <c r="A6" s="2"/>
      <c r="B6" s="2"/>
      <c r="C6" s="2"/>
      <c r="D6" s="2"/>
      <c r="E6" s="2"/>
      <c r="F6" s="2"/>
      <c r="G6" s="122" t="s">
        <v>3</v>
      </c>
      <c r="H6" s="117"/>
      <c r="I6" s="117"/>
      <c r="J6" s="7"/>
      <c r="K6" s="122" t="s">
        <v>92</v>
      </c>
      <c r="L6" s="117"/>
      <c r="M6" s="117"/>
    </row>
    <row r="7" spans="1:13" ht="16.5" customHeight="1" x14ac:dyDescent="0.25">
      <c r="A7" s="2"/>
      <c r="B7" s="2"/>
      <c r="C7" s="2"/>
      <c r="D7" s="2"/>
      <c r="E7" s="2"/>
      <c r="F7" s="2"/>
      <c r="G7" s="121" t="s">
        <v>93</v>
      </c>
      <c r="H7" s="119"/>
      <c r="I7" s="119"/>
      <c r="J7" s="7"/>
      <c r="K7" s="121" t="s">
        <v>5</v>
      </c>
      <c r="L7" s="119"/>
      <c r="M7" s="119"/>
    </row>
    <row r="8" spans="1:13" ht="16.5" customHeight="1" x14ac:dyDescent="0.25">
      <c r="A8" s="2"/>
      <c r="B8" s="2"/>
      <c r="C8" s="2"/>
      <c r="D8" s="2"/>
      <c r="E8" s="2"/>
      <c r="F8" s="2"/>
      <c r="G8" s="8" t="s">
        <v>10</v>
      </c>
      <c r="H8" s="2"/>
      <c r="I8" s="8" t="s">
        <v>11</v>
      </c>
      <c r="J8" s="7"/>
      <c r="K8" s="8" t="s">
        <v>10</v>
      </c>
      <c r="L8" s="2"/>
      <c r="M8" s="8" t="s">
        <v>11</v>
      </c>
    </row>
    <row r="9" spans="1:13" ht="16.5" customHeight="1" x14ac:dyDescent="0.25">
      <c r="A9" s="1"/>
      <c r="B9" s="2"/>
      <c r="C9" s="10"/>
      <c r="D9" s="10"/>
      <c r="E9" s="12"/>
      <c r="F9" s="12"/>
      <c r="G9" s="13" t="s">
        <v>13</v>
      </c>
      <c r="H9" s="12"/>
      <c r="I9" s="13" t="s">
        <v>13</v>
      </c>
      <c r="J9" s="7"/>
      <c r="K9" s="13" t="s">
        <v>13</v>
      </c>
      <c r="L9" s="7"/>
      <c r="M9" s="13" t="s">
        <v>13</v>
      </c>
    </row>
    <row r="10" spans="1:13" ht="16.5" customHeight="1" x14ac:dyDescent="0.25">
      <c r="A10" s="1"/>
      <c r="B10" s="2"/>
      <c r="C10" s="10"/>
      <c r="D10" s="10"/>
      <c r="E10" s="12"/>
      <c r="F10" s="12"/>
      <c r="G10" s="15"/>
      <c r="H10" s="12"/>
      <c r="I10" s="7"/>
      <c r="J10" s="7"/>
      <c r="K10" s="15"/>
      <c r="L10" s="7"/>
      <c r="M10" s="7"/>
    </row>
    <row r="11" spans="1:13" ht="16.5" customHeight="1" x14ac:dyDescent="0.25">
      <c r="A11" s="53" t="s">
        <v>192</v>
      </c>
      <c r="B11" s="2"/>
      <c r="C11" s="91"/>
      <c r="D11" s="91"/>
      <c r="E11" s="10"/>
      <c r="F11" s="10"/>
      <c r="G11" s="92"/>
      <c r="H11" s="10"/>
      <c r="I11" s="10"/>
      <c r="J11" s="10"/>
      <c r="K11" s="92"/>
      <c r="L11" s="10"/>
      <c r="M11" s="10"/>
    </row>
    <row r="12" spans="1:13" ht="16.5" customHeight="1" x14ac:dyDescent="0.25">
      <c r="A12" s="43" t="s">
        <v>106</v>
      </c>
      <c r="B12" s="2"/>
      <c r="C12" s="2"/>
      <c r="D12" s="91"/>
      <c r="E12" s="10"/>
      <c r="F12" s="10"/>
      <c r="G12" s="93">
        <f>'5-6'!F25</f>
        <v>765652833</v>
      </c>
      <c r="H12" s="10"/>
      <c r="I12" s="94">
        <v>242786721</v>
      </c>
      <c r="J12" s="10"/>
      <c r="K12" s="93">
        <f>'5-6'!J25</f>
        <v>-114130298</v>
      </c>
      <c r="L12" s="94"/>
      <c r="M12" s="94">
        <v>344753671</v>
      </c>
    </row>
    <row r="13" spans="1:13" ht="16.5" customHeight="1" x14ac:dyDescent="0.25">
      <c r="A13" s="43" t="s">
        <v>193</v>
      </c>
      <c r="B13" s="2"/>
      <c r="C13" s="2"/>
      <c r="D13" s="91"/>
      <c r="E13" s="10"/>
      <c r="F13" s="94"/>
      <c r="G13" s="93"/>
      <c r="H13" s="94"/>
      <c r="I13" s="94"/>
      <c r="J13" s="94"/>
      <c r="K13" s="93"/>
      <c r="L13" s="94"/>
      <c r="M13" s="94"/>
    </row>
    <row r="14" spans="1:13" ht="16.5" customHeight="1" x14ac:dyDescent="0.25">
      <c r="A14" s="2"/>
      <c r="B14" s="2" t="s">
        <v>239</v>
      </c>
      <c r="C14" s="2"/>
      <c r="D14" s="2"/>
      <c r="E14" s="2"/>
      <c r="F14" s="94"/>
      <c r="G14" s="93">
        <v>-9577669</v>
      </c>
      <c r="H14" s="94"/>
      <c r="I14" s="94">
        <v>-5068739</v>
      </c>
      <c r="J14" s="94"/>
      <c r="K14" s="93">
        <v>-503473</v>
      </c>
      <c r="L14" s="94"/>
      <c r="M14" s="94">
        <v>-479335</v>
      </c>
    </row>
    <row r="15" spans="1:13" ht="16.5" customHeight="1" x14ac:dyDescent="0.25">
      <c r="A15" s="2"/>
      <c r="B15" s="43" t="s">
        <v>194</v>
      </c>
      <c r="C15" s="2"/>
      <c r="D15" s="91"/>
      <c r="E15" s="10"/>
      <c r="F15" s="94"/>
      <c r="G15" s="93">
        <v>150558353</v>
      </c>
      <c r="H15" s="94"/>
      <c r="I15" s="94">
        <v>147338689</v>
      </c>
      <c r="J15" s="94"/>
      <c r="K15" s="93">
        <v>23245333</v>
      </c>
      <c r="L15" s="94"/>
      <c r="M15" s="94">
        <v>7666702</v>
      </c>
    </row>
    <row r="16" spans="1:13" ht="16.5" customHeight="1" x14ac:dyDescent="0.25">
      <c r="A16" s="2"/>
      <c r="B16" s="43" t="s">
        <v>195</v>
      </c>
      <c r="C16" s="2"/>
      <c r="D16" s="91"/>
      <c r="E16" s="10"/>
      <c r="F16" s="94"/>
      <c r="G16" s="93">
        <v>1254320</v>
      </c>
      <c r="H16" s="94"/>
      <c r="I16" s="94">
        <v>1300430</v>
      </c>
      <c r="J16" s="94"/>
      <c r="K16" s="93">
        <v>114361</v>
      </c>
      <c r="L16" s="94"/>
      <c r="M16" s="94">
        <v>302005</v>
      </c>
    </row>
    <row r="17" spans="1:13" ht="16.5" customHeight="1" x14ac:dyDescent="0.25">
      <c r="A17" s="2"/>
      <c r="B17" s="2" t="s">
        <v>196</v>
      </c>
      <c r="C17" s="2"/>
      <c r="D17" s="91"/>
      <c r="E17" s="10"/>
      <c r="F17" s="94"/>
      <c r="G17" s="93"/>
      <c r="H17" s="94"/>
      <c r="I17" s="94"/>
      <c r="J17" s="94"/>
      <c r="K17" s="93"/>
      <c r="L17" s="94"/>
      <c r="M17" s="94"/>
    </row>
    <row r="18" spans="1:13" ht="16.5" customHeight="1" x14ac:dyDescent="0.25">
      <c r="A18" s="2"/>
      <c r="B18" s="2"/>
      <c r="C18" s="2" t="s">
        <v>26</v>
      </c>
      <c r="D18" s="91"/>
      <c r="E18" s="10"/>
      <c r="F18" s="94"/>
      <c r="G18" s="93">
        <v>-17768164</v>
      </c>
      <c r="H18" s="94"/>
      <c r="I18" s="94">
        <v>8522160</v>
      </c>
      <c r="J18" s="94"/>
      <c r="K18" s="93">
        <v>0</v>
      </c>
      <c r="L18" s="94"/>
      <c r="M18" s="94">
        <v>0</v>
      </c>
    </row>
    <row r="19" spans="1:13" ht="16.5" customHeight="1" x14ac:dyDescent="0.25">
      <c r="A19" s="2"/>
      <c r="B19" s="2" t="s">
        <v>197</v>
      </c>
      <c r="C19" s="2"/>
      <c r="D19" s="91"/>
      <c r="E19" s="10"/>
      <c r="F19" s="94"/>
      <c r="G19" s="93">
        <v>-105778729</v>
      </c>
      <c r="H19" s="94"/>
      <c r="I19" s="94">
        <v>0</v>
      </c>
      <c r="J19" s="94"/>
      <c r="K19" s="93">
        <v>0</v>
      </c>
      <c r="L19" s="94"/>
      <c r="M19" s="94">
        <v>0</v>
      </c>
    </row>
    <row r="20" spans="1:13" ht="16.5" customHeight="1" x14ac:dyDescent="0.25">
      <c r="A20" s="91"/>
      <c r="B20" s="2" t="s">
        <v>265</v>
      </c>
      <c r="C20" s="2"/>
      <c r="D20" s="91"/>
      <c r="E20" s="91"/>
      <c r="F20" s="91"/>
      <c r="G20" s="93">
        <v>-238608544</v>
      </c>
      <c r="H20" s="91"/>
      <c r="I20" s="94">
        <v>-733891</v>
      </c>
      <c r="J20" s="91"/>
      <c r="K20" s="93">
        <v>-42600</v>
      </c>
      <c r="L20" s="94"/>
      <c r="M20" s="94">
        <v>-1144860</v>
      </c>
    </row>
    <row r="21" spans="1:13" ht="16.5" customHeight="1" x14ac:dyDescent="0.25">
      <c r="A21" s="91"/>
      <c r="B21" s="2" t="s">
        <v>198</v>
      </c>
      <c r="C21" s="2"/>
      <c r="D21" s="91"/>
      <c r="E21" s="91"/>
      <c r="F21" s="91"/>
      <c r="G21" s="93">
        <v>9731114</v>
      </c>
      <c r="H21" s="91"/>
      <c r="I21" s="94">
        <v>-120035567</v>
      </c>
      <c r="J21" s="91"/>
      <c r="K21" s="93">
        <v>0</v>
      </c>
      <c r="L21" s="94"/>
      <c r="M21" s="94">
        <v>0</v>
      </c>
    </row>
    <row r="22" spans="1:13" ht="16.5" customHeight="1" x14ac:dyDescent="0.25">
      <c r="A22" s="2"/>
      <c r="B22" s="2" t="s">
        <v>65</v>
      </c>
      <c r="C22" s="2"/>
      <c r="D22" s="91"/>
      <c r="E22" s="10"/>
      <c r="F22" s="94"/>
      <c r="G22" s="93">
        <v>5820398</v>
      </c>
      <c r="H22" s="94"/>
      <c r="I22" s="94">
        <v>7700991</v>
      </c>
      <c r="J22" s="94"/>
      <c r="K22" s="93">
        <v>2189476</v>
      </c>
      <c r="L22" s="94"/>
      <c r="M22" s="94">
        <v>2401582</v>
      </c>
    </row>
    <row r="23" spans="1:13" ht="16.5" customHeight="1" x14ac:dyDescent="0.25">
      <c r="A23" s="2"/>
      <c r="B23" s="2" t="s">
        <v>199</v>
      </c>
      <c r="C23" s="2"/>
      <c r="D23" s="91"/>
      <c r="E23" s="10"/>
      <c r="F23" s="94"/>
      <c r="G23" s="93">
        <v>-7813058</v>
      </c>
      <c r="H23" s="94"/>
      <c r="I23" s="94">
        <v>-5097446</v>
      </c>
      <c r="J23" s="94"/>
      <c r="K23" s="93">
        <v>-56434759</v>
      </c>
      <c r="L23" s="94"/>
      <c r="M23" s="94">
        <v>-67789862</v>
      </c>
    </row>
    <row r="24" spans="1:13" ht="16.5" customHeight="1" x14ac:dyDescent="0.25">
      <c r="A24" s="2"/>
      <c r="B24" s="2" t="s">
        <v>200</v>
      </c>
      <c r="C24" s="2"/>
      <c r="D24" s="91"/>
      <c r="E24" s="10"/>
      <c r="F24" s="94"/>
      <c r="G24" s="93">
        <v>-107028716</v>
      </c>
      <c r="H24" s="94"/>
      <c r="I24" s="94">
        <v>-105799808</v>
      </c>
      <c r="J24" s="94"/>
      <c r="K24" s="93">
        <v>-60131832</v>
      </c>
      <c r="L24" s="94"/>
      <c r="M24" s="94">
        <v>-508638089</v>
      </c>
    </row>
    <row r="25" spans="1:13" ht="16.5" customHeight="1" x14ac:dyDescent="0.25">
      <c r="A25" s="2"/>
      <c r="B25" s="2" t="s">
        <v>104</v>
      </c>
      <c r="C25" s="2"/>
      <c r="D25" s="91"/>
      <c r="E25" s="10"/>
      <c r="F25" s="94"/>
      <c r="G25" s="93">
        <v>267452560</v>
      </c>
      <c r="H25" s="94"/>
      <c r="I25" s="94">
        <v>281035368</v>
      </c>
      <c r="J25" s="94"/>
      <c r="K25" s="93">
        <v>172360731</v>
      </c>
      <c r="L25" s="94"/>
      <c r="M25" s="94">
        <v>180142235</v>
      </c>
    </row>
    <row r="26" spans="1:13" ht="16.5" customHeight="1" x14ac:dyDescent="0.25">
      <c r="A26" s="2"/>
      <c r="B26" s="2" t="s">
        <v>201</v>
      </c>
      <c r="C26" s="2"/>
      <c r="D26" s="91"/>
      <c r="E26" s="10"/>
      <c r="F26" s="94"/>
      <c r="G26" s="93">
        <v>-30662733</v>
      </c>
      <c r="H26" s="94"/>
      <c r="I26" s="94">
        <v>49573313</v>
      </c>
      <c r="J26" s="94"/>
      <c r="K26" s="93">
        <v>0</v>
      </c>
      <c r="L26" s="94"/>
      <c r="M26" s="94">
        <v>0</v>
      </c>
    </row>
    <row r="27" spans="1:13" ht="16.5" customHeight="1" x14ac:dyDescent="0.25">
      <c r="A27" s="43" t="s">
        <v>202</v>
      </c>
      <c r="B27" s="2"/>
      <c r="C27" s="2"/>
      <c r="D27" s="91"/>
      <c r="E27" s="10"/>
      <c r="F27" s="94"/>
      <c r="G27" s="93"/>
      <c r="H27" s="94"/>
      <c r="I27" s="94"/>
      <c r="J27" s="94"/>
      <c r="K27" s="93"/>
      <c r="L27" s="94"/>
      <c r="M27" s="94"/>
    </row>
    <row r="28" spans="1:13" ht="16.5" customHeight="1" x14ac:dyDescent="0.25">
      <c r="A28" s="2"/>
      <c r="B28" s="2" t="s">
        <v>17</v>
      </c>
      <c r="C28" s="2"/>
      <c r="D28" s="91"/>
      <c r="E28" s="10"/>
      <c r="F28" s="94"/>
      <c r="G28" s="93">
        <v>-49357091</v>
      </c>
      <c r="H28" s="94"/>
      <c r="I28" s="94">
        <v>-257710330</v>
      </c>
      <c r="J28" s="94"/>
      <c r="K28" s="93">
        <v>-12683741</v>
      </c>
      <c r="L28" s="94"/>
      <c r="M28" s="94">
        <v>-25106913</v>
      </c>
    </row>
    <row r="29" spans="1:13" ht="16.5" customHeight="1" x14ac:dyDescent="0.25">
      <c r="A29" s="2"/>
      <c r="B29" s="2" t="s">
        <v>21</v>
      </c>
      <c r="C29" s="2"/>
      <c r="D29" s="91"/>
      <c r="E29" s="10"/>
      <c r="F29" s="94"/>
      <c r="G29" s="93">
        <v>-335557076</v>
      </c>
      <c r="H29" s="94"/>
      <c r="I29" s="94">
        <v>-326306784</v>
      </c>
      <c r="J29" s="94"/>
      <c r="K29" s="93">
        <v>0</v>
      </c>
      <c r="L29" s="94"/>
      <c r="M29" s="94">
        <v>0</v>
      </c>
    </row>
    <row r="30" spans="1:13" ht="16.5" customHeight="1" x14ac:dyDescent="0.25">
      <c r="A30" s="2"/>
      <c r="B30" s="2" t="s">
        <v>22</v>
      </c>
      <c r="C30" s="2"/>
      <c r="D30" s="91"/>
      <c r="E30" s="10"/>
      <c r="F30" s="94"/>
      <c r="G30" s="93">
        <v>17809272</v>
      </c>
      <c r="H30" s="94"/>
      <c r="I30" s="94">
        <v>13185857</v>
      </c>
      <c r="J30" s="94"/>
      <c r="K30" s="93">
        <v>573658</v>
      </c>
      <c r="L30" s="94"/>
      <c r="M30" s="94">
        <v>-3392540</v>
      </c>
    </row>
    <row r="31" spans="1:13" ht="16.5" customHeight="1" x14ac:dyDescent="0.25">
      <c r="A31" s="2"/>
      <c r="B31" s="2" t="s">
        <v>38</v>
      </c>
      <c r="C31" s="2"/>
      <c r="D31" s="91"/>
      <c r="E31" s="10"/>
      <c r="F31" s="94"/>
      <c r="G31" s="93">
        <v>-215996037</v>
      </c>
      <c r="H31" s="94"/>
      <c r="I31" s="94">
        <v>-89723137</v>
      </c>
      <c r="J31" s="94"/>
      <c r="K31" s="93">
        <v>8396625</v>
      </c>
      <c r="L31" s="94"/>
      <c r="M31" s="94">
        <v>569626</v>
      </c>
    </row>
    <row r="32" spans="1:13" ht="16.5" customHeight="1" x14ac:dyDescent="0.25">
      <c r="A32" s="2"/>
      <c r="B32" s="17" t="s">
        <v>47</v>
      </c>
      <c r="C32" s="17"/>
      <c r="D32" s="91"/>
      <c r="E32" s="10"/>
      <c r="F32" s="94"/>
      <c r="G32" s="93">
        <v>-34190315</v>
      </c>
      <c r="H32" s="94"/>
      <c r="I32" s="94">
        <v>208196155</v>
      </c>
      <c r="J32" s="94"/>
      <c r="K32" s="93">
        <v>-24621852</v>
      </c>
      <c r="L32" s="94"/>
      <c r="M32" s="94">
        <v>-25881598</v>
      </c>
    </row>
    <row r="33" spans="1:13" ht="16.5" customHeight="1" x14ac:dyDescent="0.25">
      <c r="A33" s="2"/>
      <c r="B33" s="2" t="s">
        <v>60</v>
      </c>
      <c r="C33" s="17"/>
      <c r="D33" s="91"/>
      <c r="E33" s="10"/>
      <c r="F33" s="94"/>
      <c r="G33" s="93">
        <v>-60464653</v>
      </c>
      <c r="H33" s="94"/>
      <c r="I33" s="94">
        <v>-20157727</v>
      </c>
      <c r="J33" s="94"/>
      <c r="K33" s="93">
        <v>-14076051</v>
      </c>
      <c r="L33" s="94"/>
      <c r="M33" s="94">
        <v>-6695034</v>
      </c>
    </row>
    <row r="34" spans="1:13" ht="16.5" customHeight="1" x14ac:dyDescent="0.25">
      <c r="A34" s="2"/>
      <c r="B34" s="2" t="s">
        <v>53</v>
      </c>
      <c r="C34" s="2"/>
      <c r="D34" s="91"/>
      <c r="E34" s="10"/>
      <c r="F34" s="94"/>
      <c r="G34" s="93">
        <v>-100605635</v>
      </c>
      <c r="H34" s="94"/>
      <c r="I34" s="94">
        <v>-82577495</v>
      </c>
      <c r="J34" s="94"/>
      <c r="K34" s="93">
        <v>-39779031</v>
      </c>
      <c r="L34" s="94"/>
      <c r="M34" s="94">
        <v>-52234596</v>
      </c>
    </row>
    <row r="35" spans="1:13" ht="16.5" customHeight="1" x14ac:dyDescent="0.25">
      <c r="A35" s="2"/>
      <c r="B35" s="2" t="s">
        <v>203</v>
      </c>
      <c r="C35" s="2"/>
      <c r="D35" s="91"/>
      <c r="E35" s="10"/>
      <c r="F35" s="94"/>
      <c r="G35" s="93">
        <v>14564328</v>
      </c>
      <c r="H35" s="94"/>
      <c r="I35" s="94">
        <v>2969205</v>
      </c>
      <c r="J35" s="94"/>
      <c r="K35" s="93">
        <v>6802300</v>
      </c>
      <c r="L35" s="94"/>
      <c r="M35" s="94">
        <v>11397595</v>
      </c>
    </row>
    <row r="36" spans="1:13" ht="16.5" customHeight="1" x14ac:dyDescent="0.25">
      <c r="A36" s="2"/>
      <c r="B36" s="108" t="s">
        <v>258</v>
      </c>
      <c r="C36" s="2"/>
      <c r="D36" s="91"/>
      <c r="E36" s="10"/>
      <c r="F36" s="94"/>
      <c r="G36" s="93">
        <v>0</v>
      </c>
      <c r="H36" s="94"/>
      <c r="I36" s="94">
        <v>-19418477</v>
      </c>
      <c r="J36" s="94"/>
      <c r="K36" s="93">
        <v>0</v>
      </c>
      <c r="L36" s="94"/>
      <c r="M36" s="94">
        <v>0</v>
      </c>
    </row>
    <row r="37" spans="1:13" ht="16.5" customHeight="1" x14ac:dyDescent="0.25">
      <c r="A37" s="2"/>
      <c r="B37" s="2" t="s">
        <v>66</v>
      </c>
      <c r="C37" s="2"/>
      <c r="D37" s="91"/>
      <c r="E37" s="10"/>
      <c r="F37" s="10"/>
      <c r="G37" s="95">
        <v>10983033</v>
      </c>
      <c r="H37" s="10"/>
      <c r="I37" s="96">
        <v>1140677</v>
      </c>
      <c r="J37" s="10"/>
      <c r="K37" s="95">
        <v>0</v>
      </c>
      <c r="L37" s="97"/>
      <c r="M37" s="96">
        <v>0</v>
      </c>
    </row>
    <row r="38" spans="1:13" ht="16.5" customHeight="1" x14ac:dyDescent="0.25">
      <c r="A38" s="2"/>
      <c r="B38" s="2"/>
      <c r="C38" s="91"/>
      <c r="D38" s="91"/>
      <c r="E38" s="10"/>
      <c r="F38" s="10"/>
      <c r="G38" s="93"/>
      <c r="H38" s="10"/>
      <c r="I38" s="94"/>
      <c r="J38" s="10"/>
      <c r="K38" s="93"/>
      <c r="L38" s="94"/>
      <c r="M38" s="94"/>
    </row>
    <row r="39" spans="1:13" ht="16.5" customHeight="1" x14ac:dyDescent="0.25">
      <c r="A39" s="43" t="s">
        <v>204</v>
      </c>
      <c r="B39" s="2"/>
      <c r="C39" s="91"/>
      <c r="D39" s="91"/>
      <c r="E39" s="10"/>
      <c r="F39" s="94"/>
      <c r="G39" s="93">
        <f>SUM(G12:G37)</f>
        <v>-69582209</v>
      </c>
      <c r="H39" s="94"/>
      <c r="I39" s="94">
        <f>SUM(I12:I37)</f>
        <v>-68879835</v>
      </c>
      <c r="J39" s="94"/>
      <c r="K39" s="93">
        <f>SUM(K12:K37)</f>
        <v>-108721153</v>
      </c>
      <c r="L39" s="94"/>
      <c r="M39" s="94">
        <f>SUM(M12:M37)</f>
        <v>-144129411</v>
      </c>
    </row>
    <row r="40" spans="1:13" ht="16.5" customHeight="1" x14ac:dyDescent="0.25">
      <c r="A40" s="2" t="s">
        <v>205</v>
      </c>
      <c r="B40" s="2"/>
      <c r="C40" s="2"/>
      <c r="D40" s="91"/>
      <c r="E40" s="10"/>
      <c r="F40" s="94"/>
      <c r="G40" s="93">
        <v>1677185</v>
      </c>
      <c r="H40" s="94"/>
      <c r="I40" s="94">
        <v>796308</v>
      </c>
      <c r="J40" s="94"/>
      <c r="K40" s="93">
        <v>32185392</v>
      </c>
      <c r="L40" s="94"/>
      <c r="M40" s="94">
        <v>390128</v>
      </c>
    </row>
    <row r="41" spans="1:13" ht="16.5" customHeight="1" x14ac:dyDescent="0.25">
      <c r="A41" s="43" t="s">
        <v>206</v>
      </c>
      <c r="B41" s="2"/>
      <c r="C41" s="2"/>
      <c r="D41" s="91"/>
      <c r="E41" s="10"/>
      <c r="F41" s="94"/>
      <c r="G41" s="93">
        <v>-301609669</v>
      </c>
      <c r="H41" s="94"/>
      <c r="I41" s="94">
        <v>-313386682</v>
      </c>
      <c r="J41" s="94"/>
      <c r="K41" s="93">
        <v>-164597766</v>
      </c>
      <c r="L41" s="94"/>
      <c r="M41" s="94">
        <v>-186123894</v>
      </c>
    </row>
    <row r="42" spans="1:13" ht="16.5" customHeight="1" x14ac:dyDescent="0.25">
      <c r="A42" s="43" t="s">
        <v>207</v>
      </c>
      <c r="B42" s="2"/>
      <c r="C42" s="2"/>
      <c r="D42" s="91"/>
      <c r="E42" s="10"/>
      <c r="F42" s="94"/>
      <c r="G42" s="93">
        <v>93802919</v>
      </c>
      <c r="H42" s="94"/>
      <c r="I42" s="94">
        <v>560621362</v>
      </c>
      <c r="J42" s="94"/>
      <c r="K42" s="93">
        <v>60131832</v>
      </c>
      <c r="L42" s="94"/>
      <c r="M42" s="94">
        <v>508638089</v>
      </c>
    </row>
    <row r="43" spans="1:13" ht="16.5" customHeight="1" x14ac:dyDescent="0.25">
      <c r="A43" s="2" t="s">
        <v>208</v>
      </c>
      <c r="B43" s="2"/>
      <c r="C43" s="2"/>
      <c r="D43" s="91"/>
      <c r="E43" s="10"/>
      <c r="F43" s="94"/>
      <c r="G43" s="93">
        <v>51598654</v>
      </c>
      <c r="H43" s="94"/>
      <c r="I43" s="94">
        <v>1723325</v>
      </c>
      <c r="J43" s="94"/>
      <c r="K43" s="93">
        <v>36059946</v>
      </c>
      <c r="L43" s="94"/>
      <c r="M43" s="94">
        <v>0</v>
      </c>
    </row>
    <row r="44" spans="1:13" ht="16.5" customHeight="1" x14ac:dyDescent="0.25">
      <c r="A44" s="2" t="s">
        <v>209</v>
      </c>
      <c r="B44" s="2"/>
      <c r="C44" s="2"/>
      <c r="D44" s="91"/>
      <c r="E44" s="10"/>
      <c r="F44" s="10"/>
      <c r="G44" s="95">
        <v>-31491877</v>
      </c>
      <c r="H44" s="10"/>
      <c r="I44" s="96">
        <v>-40949162</v>
      </c>
      <c r="J44" s="10"/>
      <c r="K44" s="95">
        <v>-1588942</v>
      </c>
      <c r="L44" s="97"/>
      <c r="M44" s="96">
        <v>-6182670</v>
      </c>
    </row>
    <row r="45" spans="1:13" ht="16.5" customHeight="1" x14ac:dyDescent="0.25">
      <c r="A45" s="2"/>
      <c r="B45" s="2"/>
      <c r="C45" s="91"/>
      <c r="D45" s="91"/>
      <c r="E45" s="10"/>
      <c r="F45" s="10"/>
      <c r="G45" s="93"/>
      <c r="H45" s="10"/>
      <c r="I45" s="94"/>
      <c r="J45" s="10"/>
      <c r="K45" s="93"/>
      <c r="L45" s="94"/>
      <c r="M45" s="94"/>
    </row>
    <row r="46" spans="1:13" ht="16.5" customHeight="1" x14ac:dyDescent="0.25">
      <c r="A46" s="2" t="s">
        <v>210</v>
      </c>
      <c r="B46" s="2"/>
      <c r="C46" s="1"/>
      <c r="D46" s="91"/>
      <c r="E46" s="10"/>
      <c r="F46" s="10"/>
      <c r="G46" s="95">
        <f>SUM(G39:G44)</f>
        <v>-255604997</v>
      </c>
      <c r="H46" s="10"/>
      <c r="I46" s="96">
        <f>SUM(I39:I44)</f>
        <v>139925316</v>
      </c>
      <c r="J46" s="96"/>
      <c r="K46" s="95">
        <f>SUM(K39:K44)</f>
        <v>-146530691</v>
      </c>
      <c r="L46" s="94"/>
      <c r="M46" s="96">
        <f>SUM(M39:M44)</f>
        <v>172592242</v>
      </c>
    </row>
    <row r="47" spans="1:13" ht="16.5" customHeight="1" x14ac:dyDescent="0.25">
      <c r="A47" s="2"/>
      <c r="B47" s="2"/>
      <c r="C47" s="1"/>
      <c r="D47" s="91"/>
      <c r="E47" s="10"/>
      <c r="F47" s="10"/>
      <c r="G47" s="94"/>
      <c r="H47" s="10"/>
      <c r="I47" s="94"/>
      <c r="J47" s="94"/>
      <c r="K47" s="94"/>
      <c r="L47" s="94"/>
      <c r="M47" s="94"/>
    </row>
    <row r="48" spans="1:13" ht="16.5" customHeight="1" x14ac:dyDescent="0.25">
      <c r="A48" s="2"/>
      <c r="B48" s="2"/>
      <c r="C48" s="1"/>
      <c r="D48" s="91"/>
      <c r="E48" s="10"/>
      <c r="F48" s="10"/>
      <c r="G48" s="94"/>
      <c r="H48" s="10"/>
      <c r="I48" s="94"/>
      <c r="J48" s="94"/>
      <c r="K48" s="94"/>
      <c r="L48" s="94"/>
      <c r="M48" s="94"/>
    </row>
    <row r="49" spans="1:13" ht="16.5" customHeight="1" x14ac:dyDescent="0.25">
      <c r="A49" s="2"/>
      <c r="B49" s="2"/>
      <c r="C49" s="1"/>
      <c r="D49" s="91"/>
      <c r="E49" s="10"/>
      <c r="F49" s="10"/>
      <c r="G49" s="94"/>
      <c r="H49" s="10"/>
      <c r="I49" s="94"/>
      <c r="J49" s="94"/>
      <c r="K49" s="94"/>
      <c r="L49" s="94"/>
      <c r="M49" s="94"/>
    </row>
    <row r="50" spans="1:13" ht="16.5" customHeight="1" x14ac:dyDescent="0.25">
      <c r="A50" s="2"/>
      <c r="B50" s="2"/>
      <c r="C50" s="1"/>
      <c r="D50" s="91"/>
      <c r="E50" s="10"/>
      <c r="F50" s="10"/>
      <c r="G50" s="94"/>
      <c r="H50" s="10"/>
      <c r="I50" s="94"/>
      <c r="J50" s="94"/>
      <c r="K50" s="94"/>
      <c r="L50" s="94"/>
      <c r="M50" s="94"/>
    </row>
    <row r="51" spans="1:13" ht="16.5" customHeight="1" x14ac:dyDescent="0.25">
      <c r="A51" s="2"/>
      <c r="B51" s="2"/>
      <c r="C51" s="1"/>
      <c r="D51" s="91"/>
      <c r="E51" s="10"/>
      <c r="F51" s="10"/>
      <c r="G51" s="94"/>
      <c r="H51" s="10"/>
      <c r="I51" s="94"/>
      <c r="J51" s="94"/>
      <c r="K51" s="94"/>
      <c r="L51" s="94"/>
      <c r="M51" s="94"/>
    </row>
    <row r="52" spans="1:13" ht="18" customHeight="1" x14ac:dyDescent="0.25">
      <c r="A52" s="2"/>
      <c r="B52" s="2"/>
      <c r="C52" s="1"/>
      <c r="D52" s="91"/>
      <c r="E52" s="10"/>
      <c r="F52" s="10"/>
      <c r="G52" s="94"/>
      <c r="H52" s="10"/>
      <c r="I52" s="94"/>
      <c r="J52" s="94"/>
      <c r="K52" s="94"/>
      <c r="L52" s="94"/>
      <c r="M52" s="94"/>
    </row>
    <row r="53" spans="1:13" ht="21.75" customHeight="1" x14ac:dyDescent="0.25">
      <c r="A53" s="27" t="s">
        <v>42</v>
      </c>
      <c r="B53" s="5"/>
      <c r="C53" s="98"/>
      <c r="D53" s="98"/>
      <c r="E53" s="99"/>
      <c r="F53" s="99"/>
      <c r="G53" s="96"/>
      <c r="H53" s="99"/>
      <c r="I53" s="96"/>
      <c r="J53" s="96"/>
      <c r="K53" s="96"/>
      <c r="L53" s="96"/>
      <c r="M53" s="96"/>
    </row>
    <row r="54" spans="1:13" ht="16.5" customHeight="1" x14ac:dyDescent="0.25">
      <c r="A54" s="1" t="s">
        <v>0</v>
      </c>
      <c r="B54" s="2"/>
      <c r="C54" s="1"/>
      <c r="D54" s="1"/>
      <c r="E54" s="2"/>
      <c r="F54" s="2"/>
      <c r="G54" s="3"/>
      <c r="H54" s="2"/>
      <c r="I54" s="3"/>
      <c r="J54" s="3"/>
      <c r="K54" s="3"/>
      <c r="L54" s="3"/>
      <c r="M54" s="3"/>
    </row>
    <row r="55" spans="1:13" ht="16.5" customHeight="1" x14ac:dyDescent="0.25">
      <c r="A55" s="1" t="s">
        <v>191</v>
      </c>
      <c r="B55" s="2"/>
      <c r="C55" s="1"/>
      <c r="D55" s="1"/>
      <c r="E55" s="2"/>
      <c r="F55" s="2"/>
      <c r="G55" s="3"/>
      <c r="H55" s="2"/>
      <c r="I55" s="3"/>
      <c r="J55" s="3"/>
      <c r="K55" s="3"/>
      <c r="L55" s="3"/>
      <c r="M55" s="3"/>
    </row>
    <row r="56" spans="1:13" ht="16.5" customHeight="1" x14ac:dyDescent="0.25">
      <c r="A56" s="4" t="str">
        <f>A3</f>
        <v>For the three-month period ended 31 March 2022</v>
      </c>
      <c r="B56" s="5"/>
      <c r="C56" s="4"/>
      <c r="D56" s="4"/>
      <c r="E56" s="5"/>
      <c r="F56" s="5"/>
      <c r="G56" s="6"/>
      <c r="H56" s="5"/>
      <c r="I56" s="6"/>
      <c r="J56" s="6"/>
      <c r="K56" s="6"/>
      <c r="L56" s="6"/>
      <c r="M56" s="6"/>
    </row>
    <row r="57" spans="1:13" ht="16.5" customHeight="1" x14ac:dyDescent="0.25">
      <c r="A57" s="1"/>
      <c r="B57" s="2"/>
      <c r="C57" s="1"/>
      <c r="D57" s="1"/>
      <c r="E57" s="2"/>
      <c r="F57" s="2"/>
      <c r="G57" s="3"/>
      <c r="H57" s="2"/>
      <c r="I57" s="3"/>
      <c r="J57" s="3"/>
      <c r="K57" s="3"/>
      <c r="L57" s="3"/>
      <c r="M57" s="3"/>
    </row>
    <row r="58" spans="1:13" ht="16.5" customHeight="1" x14ac:dyDescent="0.25">
      <c r="A58" s="1"/>
      <c r="B58" s="2"/>
      <c r="C58" s="1"/>
      <c r="D58" s="1"/>
      <c r="E58" s="2"/>
      <c r="F58" s="2"/>
      <c r="G58" s="3"/>
      <c r="H58" s="2"/>
      <c r="I58" s="3"/>
      <c r="J58" s="3"/>
      <c r="K58" s="3"/>
      <c r="L58" s="3"/>
      <c r="M58" s="3"/>
    </row>
    <row r="59" spans="1:13" ht="16.5" customHeight="1" x14ac:dyDescent="0.25">
      <c r="A59" s="2"/>
      <c r="B59" s="2"/>
      <c r="C59" s="2"/>
      <c r="D59" s="2"/>
      <c r="E59" s="2"/>
      <c r="F59" s="2"/>
      <c r="G59" s="122" t="s">
        <v>3</v>
      </c>
      <c r="H59" s="117"/>
      <c r="I59" s="117"/>
      <c r="J59" s="7"/>
      <c r="K59" s="122" t="s">
        <v>92</v>
      </c>
      <c r="L59" s="117"/>
      <c r="M59" s="117"/>
    </row>
    <row r="60" spans="1:13" ht="16.5" customHeight="1" x14ac:dyDescent="0.25">
      <c r="A60" s="2"/>
      <c r="B60" s="2"/>
      <c r="C60" s="2"/>
      <c r="D60" s="2"/>
      <c r="E60" s="2"/>
      <c r="F60" s="2"/>
      <c r="G60" s="121" t="s">
        <v>93</v>
      </c>
      <c r="H60" s="119"/>
      <c r="I60" s="119"/>
      <c r="J60" s="7"/>
      <c r="K60" s="121" t="s">
        <v>5</v>
      </c>
      <c r="L60" s="119"/>
      <c r="M60" s="119"/>
    </row>
    <row r="61" spans="1:13" ht="16.5" customHeight="1" x14ac:dyDescent="0.25">
      <c r="A61" s="2"/>
      <c r="B61" s="2"/>
      <c r="C61" s="2"/>
      <c r="D61" s="2"/>
      <c r="E61" s="2"/>
      <c r="F61" s="2"/>
      <c r="G61" s="8" t="s">
        <v>10</v>
      </c>
      <c r="H61" s="2"/>
      <c r="I61" s="8" t="s">
        <v>11</v>
      </c>
      <c r="J61" s="7"/>
      <c r="K61" s="8" t="s">
        <v>10</v>
      </c>
      <c r="L61" s="2"/>
      <c r="M61" s="8" t="s">
        <v>11</v>
      </c>
    </row>
    <row r="62" spans="1:13" ht="16.5" customHeight="1" x14ac:dyDescent="0.25">
      <c r="A62" s="1"/>
      <c r="B62" s="2"/>
      <c r="C62" s="10"/>
      <c r="D62" s="10"/>
      <c r="E62" s="12"/>
      <c r="F62" s="12"/>
      <c r="G62" s="13" t="s">
        <v>13</v>
      </c>
      <c r="H62" s="12"/>
      <c r="I62" s="13" t="s">
        <v>13</v>
      </c>
      <c r="J62" s="7"/>
      <c r="K62" s="13" t="s">
        <v>13</v>
      </c>
      <c r="L62" s="7"/>
      <c r="M62" s="13" t="s">
        <v>13</v>
      </c>
    </row>
    <row r="63" spans="1:13" ht="16.5" customHeight="1" x14ac:dyDescent="0.25">
      <c r="A63" s="1" t="s">
        <v>211</v>
      </c>
      <c r="B63" s="2"/>
      <c r="C63" s="91"/>
      <c r="D63" s="91"/>
      <c r="E63" s="10"/>
      <c r="F63" s="10"/>
      <c r="G63" s="93"/>
      <c r="H63" s="10"/>
      <c r="I63" s="94"/>
      <c r="J63" s="94"/>
      <c r="K63" s="93"/>
      <c r="L63" s="94"/>
      <c r="M63" s="94"/>
    </row>
    <row r="64" spans="1:13" ht="16.5" customHeight="1" x14ac:dyDescent="0.25">
      <c r="A64" s="108" t="s">
        <v>253</v>
      </c>
      <c r="B64" s="2"/>
      <c r="C64" s="91"/>
      <c r="D64" s="91"/>
      <c r="E64" s="10"/>
      <c r="F64" s="10"/>
      <c r="G64" s="93"/>
      <c r="H64" s="10"/>
      <c r="I64" s="94"/>
      <c r="J64" s="94"/>
      <c r="K64" s="93"/>
      <c r="L64" s="94"/>
      <c r="M64" s="94"/>
    </row>
    <row r="65" spans="1:13" ht="16.5" customHeight="1" x14ac:dyDescent="0.25">
      <c r="A65" s="2"/>
      <c r="B65" s="2" t="s">
        <v>250</v>
      </c>
      <c r="C65" s="2"/>
      <c r="D65" s="91"/>
      <c r="E65" s="10"/>
      <c r="F65" s="10"/>
      <c r="G65" s="93">
        <v>-8175</v>
      </c>
      <c r="H65" s="10"/>
      <c r="I65" s="94">
        <v>-8133</v>
      </c>
      <c r="J65" s="10"/>
      <c r="K65" s="93">
        <v>0</v>
      </c>
      <c r="L65" s="97"/>
      <c r="M65" s="94">
        <v>0</v>
      </c>
    </row>
    <row r="66" spans="1:13" ht="16.5" customHeight="1" x14ac:dyDescent="0.25">
      <c r="A66" s="108" t="s">
        <v>243</v>
      </c>
      <c r="B66" s="2"/>
      <c r="C66" s="2"/>
      <c r="D66" s="91"/>
      <c r="E66" s="10"/>
      <c r="F66" s="10"/>
      <c r="G66" s="93">
        <v>-49500000</v>
      </c>
      <c r="H66" s="10"/>
      <c r="I66" s="94">
        <v>-71500000</v>
      </c>
      <c r="J66" s="10"/>
      <c r="K66" s="93">
        <v>-293400000</v>
      </c>
      <c r="L66" s="97"/>
      <c r="M66" s="94">
        <v>-184600000</v>
      </c>
    </row>
    <row r="67" spans="1:13" ht="16.5" customHeight="1" x14ac:dyDescent="0.25">
      <c r="A67" s="2" t="s">
        <v>212</v>
      </c>
      <c r="B67" s="2"/>
      <c r="C67" s="2"/>
      <c r="D67" s="91"/>
      <c r="E67" s="10"/>
      <c r="F67" s="10"/>
      <c r="G67" s="93">
        <v>45000000</v>
      </c>
      <c r="H67" s="10"/>
      <c r="I67" s="94">
        <v>0</v>
      </c>
      <c r="J67" s="10"/>
      <c r="K67" s="93">
        <v>750700000</v>
      </c>
      <c r="L67" s="97"/>
      <c r="M67" s="94">
        <v>0</v>
      </c>
    </row>
    <row r="68" spans="1:13" ht="16.5" customHeight="1" x14ac:dyDescent="0.25">
      <c r="A68" s="2" t="s">
        <v>213</v>
      </c>
      <c r="B68" s="2"/>
      <c r="C68" s="2"/>
      <c r="D68" s="91"/>
      <c r="E68" s="10"/>
      <c r="F68" s="10"/>
      <c r="G68" s="93"/>
      <c r="H68" s="10"/>
      <c r="I68" s="94"/>
      <c r="J68" s="10"/>
      <c r="K68" s="93"/>
      <c r="L68" s="97"/>
      <c r="M68" s="94"/>
    </row>
    <row r="69" spans="1:13" ht="16.5" customHeight="1" x14ac:dyDescent="0.25">
      <c r="B69" s="2" t="s">
        <v>240</v>
      </c>
      <c r="C69" s="2"/>
      <c r="D69" s="10"/>
      <c r="E69" s="10"/>
      <c r="F69" s="10"/>
      <c r="G69" s="93">
        <v>11004484</v>
      </c>
      <c r="H69" s="10"/>
      <c r="I69" s="94">
        <v>0</v>
      </c>
      <c r="J69" s="10"/>
      <c r="K69" s="93">
        <v>0</v>
      </c>
      <c r="L69" s="97"/>
      <c r="M69" s="94">
        <v>0</v>
      </c>
    </row>
    <row r="70" spans="1:13" ht="16.5" customHeight="1" x14ac:dyDescent="0.25">
      <c r="A70" s="108" t="s">
        <v>241</v>
      </c>
      <c r="B70" s="2"/>
      <c r="C70" s="2"/>
      <c r="D70" s="91"/>
      <c r="E70" s="10"/>
      <c r="F70" s="100"/>
      <c r="G70" s="93">
        <v>0</v>
      </c>
      <c r="H70" s="100"/>
      <c r="I70" s="94">
        <v>0</v>
      </c>
      <c r="J70" s="10"/>
      <c r="K70" s="93">
        <v>-4999970</v>
      </c>
      <c r="L70" s="97"/>
      <c r="M70" s="94">
        <v>0</v>
      </c>
    </row>
    <row r="71" spans="1:13" ht="16.5" customHeight="1" x14ac:dyDescent="0.25">
      <c r="A71" s="108" t="s">
        <v>244</v>
      </c>
      <c r="B71" s="2"/>
      <c r="C71" s="2"/>
      <c r="D71" s="10"/>
      <c r="E71" s="10"/>
      <c r="F71" s="10"/>
      <c r="G71" s="101">
        <v>0</v>
      </c>
      <c r="H71" s="10"/>
      <c r="I71" s="35">
        <v>-19500000</v>
      </c>
      <c r="J71" s="10"/>
      <c r="K71" s="101">
        <v>0</v>
      </c>
      <c r="L71" s="94"/>
      <c r="M71" s="35">
        <v>0</v>
      </c>
    </row>
    <row r="72" spans="1:13" ht="16.5" customHeight="1" x14ac:dyDescent="0.25">
      <c r="A72" s="108" t="s">
        <v>242</v>
      </c>
      <c r="B72" s="2"/>
      <c r="C72" s="2"/>
      <c r="D72" s="10"/>
      <c r="E72" s="10"/>
      <c r="F72" s="10"/>
      <c r="G72" s="93"/>
      <c r="H72" s="10"/>
      <c r="I72" s="94"/>
      <c r="J72" s="10"/>
      <c r="K72" s="93"/>
      <c r="L72" s="97"/>
      <c r="M72" s="94"/>
    </row>
    <row r="73" spans="1:13" ht="16.5" customHeight="1" x14ac:dyDescent="0.25">
      <c r="A73" s="2"/>
      <c r="B73" s="2" t="s">
        <v>214</v>
      </c>
      <c r="C73" s="2"/>
      <c r="D73" s="10"/>
      <c r="E73" s="10"/>
      <c r="F73" s="10"/>
      <c r="G73" s="93">
        <v>0</v>
      </c>
      <c r="H73" s="10"/>
      <c r="I73" s="94">
        <v>215353000</v>
      </c>
      <c r="J73" s="10"/>
      <c r="K73" s="93">
        <v>0</v>
      </c>
      <c r="L73" s="97"/>
      <c r="M73" s="94">
        <v>215353000</v>
      </c>
    </row>
    <row r="74" spans="1:13" ht="16.5" customHeight="1" x14ac:dyDescent="0.25">
      <c r="A74" s="108" t="s">
        <v>254</v>
      </c>
      <c r="B74" s="2"/>
      <c r="C74" s="2"/>
      <c r="D74" s="10"/>
      <c r="E74" s="10"/>
      <c r="F74" s="10"/>
      <c r="G74" s="93">
        <v>129466567</v>
      </c>
      <c r="H74" s="10"/>
      <c r="I74" s="94">
        <v>0</v>
      </c>
      <c r="J74" s="10"/>
      <c r="K74" s="93">
        <v>0</v>
      </c>
      <c r="L74" s="97"/>
      <c r="M74" s="94">
        <v>0</v>
      </c>
    </row>
    <row r="75" spans="1:13" ht="16.5" customHeight="1" x14ac:dyDescent="0.25">
      <c r="A75" s="109" t="s">
        <v>251</v>
      </c>
      <c r="B75" s="2"/>
      <c r="C75" s="2"/>
      <c r="D75" s="91"/>
      <c r="E75" s="10"/>
      <c r="F75" s="10"/>
      <c r="G75" s="93">
        <v>-215299655</v>
      </c>
      <c r="H75" s="10"/>
      <c r="I75" s="94">
        <v>-286550007</v>
      </c>
      <c r="J75" s="10"/>
      <c r="K75" s="93">
        <v>-25077284</v>
      </c>
      <c r="L75" s="97"/>
      <c r="M75" s="94">
        <v>-329366953</v>
      </c>
    </row>
    <row r="76" spans="1:13" ht="16.5" customHeight="1" x14ac:dyDescent="0.25">
      <c r="A76" s="43" t="s">
        <v>255</v>
      </c>
      <c r="B76" s="2"/>
      <c r="C76" s="2"/>
      <c r="D76" s="91"/>
      <c r="E76" s="10"/>
      <c r="F76" s="10"/>
      <c r="G76" s="93">
        <v>0</v>
      </c>
      <c r="H76" s="10"/>
      <c r="I76" s="94">
        <v>-6776617</v>
      </c>
      <c r="J76" s="10"/>
      <c r="K76" s="93">
        <v>0</v>
      </c>
      <c r="L76" s="97"/>
      <c r="M76" s="94">
        <v>-6776617</v>
      </c>
    </row>
    <row r="77" spans="1:13" ht="16.5" customHeight="1" x14ac:dyDescent="0.25">
      <c r="A77" s="109" t="s">
        <v>245</v>
      </c>
      <c r="B77" s="2"/>
      <c r="C77" s="2"/>
      <c r="D77" s="91"/>
      <c r="E77" s="10"/>
      <c r="F77" s="10"/>
      <c r="G77" s="93">
        <v>0</v>
      </c>
      <c r="H77" s="10"/>
      <c r="I77" s="94">
        <v>-85120000</v>
      </c>
      <c r="J77" s="10"/>
      <c r="K77" s="93">
        <v>0</v>
      </c>
      <c r="L77" s="97"/>
      <c r="M77" s="94">
        <v>0</v>
      </c>
    </row>
    <row r="78" spans="1:13" ht="16.5" customHeight="1" x14ac:dyDescent="0.25">
      <c r="A78" s="109" t="s">
        <v>266</v>
      </c>
      <c r="B78" s="2"/>
      <c r="C78" s="2"/>
      <c r="D78" s="91"/>
      <c r="E78" s="10"/>
      <c r="F78" s="10"/>
      <c r="G78" s="93"/>
      <c r="H78" s="10"/>
      <c r="I78" s="94"/>
      <c r="J78" s="10"/>
      <c r="K78" s="92"/>
      <c r="L78" s="10"/>
      <c r="M78" s="10"/>
    </row>
    <row r="79" spans="1:13" ht="16.5" customHeight="1" x14ac:dyDescent="0.25">
      <c r="A79" s="10"/>
      <c r="B79" s="2" t="s">
        <v>252</v>
      </c>
      <c r="C79" s="2"/>
      <c r="D79" s="91"/>
      <c r="E79" s="10"/>
      <c r="F79" s="10"/>
      <c r="G79" s="93">
        <v>-245780990</v>
      </c>
      <c r="H79" s="10"/>
      <c r="I79" s="94">
        <v>-240319653</v>
      </c>
      <c r="J79" s="10"/>
      <c r="K79" s="93">
        <v>-877674</v>
      </c>
      <c r="L79" s="97"/>
      <c r="M79" s="94">
        <v>-65399368</v>
      </c>
    </row>
    <row r="80" spans="1:13" ht="16.5" customHeight="1" x14ac:dyDescent="0.25">
      <c r="A80" s="43" t="s">
        <v>256</v>
      </c>
      <c r="B80" s="2"/>
      <c r="C80" s="2"/>
      <c r="D80" s="91"/>
      <c r="E80" s="10"/>
      <c r="F80" s="10"/>
      <c r="G80" s="93"/>
      <c r="H80" s="10"/>
      <c r="I80" s="94"/>
      <c r="J80" s="10"/>
      <c r="K80" s="93"/>
      <c r="L80" s="97"/>
      <c r="M80" s="94"/>
    </row>
    <row r="81" spans="1:13" ht="16.5" customHeight="1" x14ac:dyDescent="0.25">
      <c r="A81" s="10"/>
      <c r="B81" s="2" t="s">
        <v>215</v>
      </c>
      <c r="C81" s="2"/>
      <c r="D81" s="91"/>
      <c r="E81" s="10"/>
      <c r="F81" s="10"/>
      <c r="G81" s="93">
        <v>0</v>
      </c>
      <c r="H81" s="10"/>
      <c r="I81" s="94">
        <v>-927114</v>
      </c>
      <c r="J81" s="10"/>
      <c r="K81" s="93">
        <v>0</v>
      </c>
      <c r="L81" s="97"/>
      <c r="M81" s="94">
        <v>-927114</v>
      </c>
    </row>
    <row r="82" spans="1:13" ht="16.5" customHeight="1" x14ac:dyDescent="0.25">
      <c r="A82" s="2" t="s">
        <v>257</v>
      </c>
      <c r="B82" s="2"/>
      <c r="C82" s="2"/>
      <c r="D82" s="91"/>
      <c r="E82" s="10"/>
      <c r="F82" s="10"/>
      <c r="G82" s="93"/>
      <c r="H82" s="10"/>
      <c r="I82" s="94"/>
      <c r="J82" s="10"/>
      <c r="K82" s="93"/>
      <c r="L82" s="97"/>
      <c r="M82" s="94"/>
    </row>
    <row r="83" spans="1:13" ht="16.5" customHeight="1" x14ac:dyDescent="0.25">
      <c r="A83" s="2"/>
      <c r="B83" s="2" t="s">
        <v>252</v>
      </c>
      <c r="C83" s="2"/>
      <c r="D83" s="91"/>
      <c r="E83" s="10"/>
      <c r="F83" s="94"/>
      <c r="G83" s="95">
        <v>335815728</v>
      </c>
      <c r="H83" s="94"/>
      <c r="I83" s="96">
        <v>2014112</v>
      </c>
      <c r="J83" s="94"/>
      <c r="K83" s="95">
        <v>42600</v>
      </c>
      <c r="L83" s="94"/>
      <c r="M83" s="96">
        <v>1144860</v>
      </c>
    </row>
    <row r="84" spans="1:13" ht="16.5" customHeight="1" x14ac:dyDescent="0.25">
      <c r="A84" s="10"/>
      <c r="B84" s="2"/>
      <c r="C84" s="2"/>
      <c r="D84" s="91"/>
      <c r="E84" s="10"/>
      <c r="F84" s="10"/>
      <c r="G84" s="93"/>
      <c r="H84" s="10"/>
      <c r="I84" s="94"/>
      <c r="J84" s="10"/>
      <c r="K84" s="93"/>
      <c r="L84" s="94"/>
      <c r="M84" s="94"/>
    </row>
    <row r="85" spans="1:13" ht="16.5" customHeight="1" x14ac:dyDescent="0.25">
      <c r="A85" s="2" t="s">
        <v>216</v>
      </c>
      <c r="B85" s="43"/>
      <c r="C85" s="91"/>
      <c r="D85" s="91"/>
      <c r="E85" s="10"/>
      <c r="F85" s="10"/>
      <c r="G85" s="95">
        <f>SUM(G65:G83)</f>
        <v>10697959</v>
      </c>
      <c r="H85" s="10"/>
      <c r="I85" s="96">
        <f>SUM(I65:I83)</f>
        <v>-493334412</v>
      </c>
      <c r="J85" s="10"/>
      <c r="K85" s="95">
        <f>SUM(K65:K83)</f>
        <v>426387672</v>
      </c>
      <c r="L85" s="94"/>
      <c r="M85" s="96">
        <f>SUM(M65:M83)</f>
        <v>-370572192</v>
      </c>
    </row>
    <row r="86" spans="1:13" ht="16.5" customHeight="1" x14ac:dyDescent="0.25">
      <c r="A86" s="2"/>
      <c r="B86" s="43"/>
      <c r="C86" s="91"/>
      <c r="D86" s="91"/>
      <c r="E86" s="10"/>
      <c r="F86" s="10"/>
      <c r="G86" s="94"/>
      <c r="H86" s="10"/>
      <c r="I86" s="94"/>
      <c r="J86" s="10"/>
      <c r="K86" s="94"/>
      <c r="L86" s="94"/>
      <c r="M86" s="94"/>
    </row>
    <row r="87" spans="1:13" ht="16.5" customHeight="1" x14ac:dyDescent="0.25">
      <c r="A87" s="2"/>
      <c r="B87" s="43"/>
      <c r="C87" s="91"/>
      <c r="D87" s="91"/>
      <c r="E87" s="10"/>
      <c r="F87" s="10"/>
      <c r="G87" s="94"/>
      <c r="H87" s="10"/>
      <c r="I87" s="94"/>
      <c r="J87" s="10"/>
      <c r="K87" s="94"/>
      <c r="L87" s="94"/>
      <c r="M87" s="94"/>
    </row>
    <row r="88" spans="1:13" ht="16.5" customHeight="1" x14ac:dyDescent="0.25">
      <c r="A88" s="2"/>
      <c r="B88" s="43"/>
      <c r="C88" s="91"/>
      <c r="D88" s="91"/>
      <c r="E88" s="10"/>
      <c r="F88" s="10"/>
      <c r="G88" s="94"/>
      <c r="H88" s="10"/>
      <c r="I88" s="94"/>
      <c r="J88" s="10"/>
      <c r="K88" s="94"/>
      <c r="L88" s="94"/>
      <c r="M88" s="94"/>
    </row>
    <row r="89" spans="1:13" ht="16.5" customHeight="1" x14ac:dyDescent="0.25">
      <c r="A89" s="2"/>
      <c r="B89" s="43"/>
      <c r="C89" s="91"/>
      <c r="D89" s="91"/>
      <c r="E89" s="10"/>
      <c r="F89" s="10"/>
      <c r="G89" s="94"/>
      <c r="H89" s="10"/>
      <c r="I89" s="94"/>
      <c r="J89" s="10"/>
      <c r="K89" s="94"/>
      <c r="L89" s="94"/>
      <c r="M89" s="94"/>
    </row>
    <row r="90" spans="1:13" ht="16.5" customHeight="1" x14ac:dyDescent="0.25">
      <c r="A90" s="2"/>
      <c r="B90" s="43"/>
      <c r="C90" s="91"/>
      <c r="D90" s="91"/>
      <c r="E90" s="10"/>
      <c r="F90" s="10"/>
      <c r="G90" s="94"/>
      <c r="H90" s="10"/>
      <c r="I90" s="94"/>
      <c r="J90" s="10"/>
      <c r="K90" s="94"/>
      <c r="L90" s="94"/>
      <c r="M90" s="94"/>
    </row>
    <row r="91" spans="1:13" ht="16.5" customHeight="1" x14ac:dyDescent="0.25">
      <c r="A91" s="2"/>
      <c r="B91" s="43"/>
      <c r="C91" s="91"/>
      <c r="D91" s="91"/>
      <c r="E91" s="10"/>
      <c r="F91" s="10"/>
      <c r="G91" s="94"/>
      <c r="H91" s="10"/>
      <c r="I91" s="94"/>
      <c r="J91" s="10"/>
      <c r="K91" s="94"/>
      <c r="L91" s="94"/>
      <c r="M91" s="94"/>
    </row>
    <row r="92" spans="1:13" ht="16.5" customHeight="1" x14ac:dyDescent="0.25">
      <c r="A92" s="2"/>
      <c r="B92" s="43"/>
      <c r="C92" s="91"/>
      <c r="D92" s="91"/>
      <c r="E92" s="10"/>
      <c r="F92" s="10"/>
      <c r="G92" s="94"/>
      <c r="H92" s="10"/>
      <c r="I92" s="94"/>
      <c r="J92" s="10"/>
      <c r="K92" s="94"/>
      <c r="L92" s="94"/>
      <c r="M92" s="94"/>
    </row>
    <row r="93" spans="1:13" ht="16.5" customHeight="1" x14ac:dyDescent="0.25">
      <c r="A93" s="2"/>
      <c r="B93" s="43"/>
      <c r="C93" s="91"/>
      <c r="D93" s="91"/>
      <c r="E93" s="10"/>
      <c r="F93" s="10"/>
      <c r="G93" s="94"/>
      <c r="H93" s="10"/>
      <c r="I93" s="94"/>
      <c r="J93" s="10"/>
      <c r="K93" s="94"/>
      <c r="L93" s="94"/>
      <c r="M93" s="94"/>
    </row>
    <row r="94" spans="1:13" ht="16.5" customHeight="1" x14ac:dyDescent="0.25">
      <c r="A94" s="2"/>
      <c r="B94" s="43"/>
      <c r="C94" s="91"/>
      <c r="D94" s="91"/>
      <c r="E94" s="10"/>
      <c r="F94" s="10"/>
      <c r="G94" s="94"/>
      <c r="H94" s="10"/>
      <c r="I94" s="94"/>
      <c r="J94" s="10"/>
      <c r="K94" s="94"/>
      <c r="L94" s="94"/>
      <c r="M94" s="94"/>
    </row>
    <row r="95" spans="1:13" ht="16.5" customHeight="1" x14ac:dyDescent="0.25">
      <c r="A95" s="2"/>
      <c r="B95" s="43"/>
      <c r="C95" s="91"/>
      <c r="D95" s="91"/>
      <c r="E95" s="10"/>
      <c r="F95" s="10"/>
      <c r="G95" s="94"/>
      <c r="H95" s="10"/>
      <c r="I95" s="94"/>
      <c r="J95" s="10"/>
      <c r="K95" s="94"/>
      <c r="L95" s="94"/>
      <c r="M95" s="94"/>
    </row>
    <row r="96" spans="1:13" ht="16.5" customHeight="1" x14ac:dyDescent="0.25">
      <c r="A96" s="2"/>
      <c r="B96" s="43"/>
      <c r="C96" s="91"/>
      <c r="D96" s="91"/>
      <c r="E96" s="10"/>
      <c r="F96" s="10"/>
      <c r="G96" s="94"/>
      <c r="H96" s="10"/>
      <c r="I96" s="94"/>
      <c r="J96" s="10"/>
      <c r="K96" s="94"/>
      <c r="L96" s="94"/>
      <c r="M96" s="94"/>
    </row>
    <row r="97" spans="1:13" ht="16.5" customHeight="1" x14ac:dyDescent="0.25">
      <c r="A97" s="2"/>
      <c r="B97" s="43"/>
      <c r="C97" s="91"/>
      <c r="D97" s="91"/>
      <c r="E97" s="10"/>
      <c r="F97" s="10"/>
      <c r="G97" s="94"/>
      <c r="H97" s="10"/>
      <c r="I97" s="94"/>
      <c r="J97" s="10"/>
      <c r="K97" s="94"/>
      <c r="L97" s="94"/>
      <c r="M97" s="94"/>
    </row>
    <row r="98" spans="1:13" ht="16.5" customHeight="1" x14ac:dyDescent="0.25">
      <c r="A98" s="2"/>
      <c r="B98" s="43"/>
      <c r="C98" s="91"/>
      <c r="D98" s="91"/>
      <c r="E98" s="10"/>
      <c r="F98" s="10"/>
      <c r="G98" s="94"/>
      <c r="H98" s="10"/>
      <c r="I98" s="94"/>
      <c r="J98" s="10"/>
      <c r="K98" s="94"/>
      <c r="L98" s="94"/>
      <c r="M98" s="94"/>
    </row>
    <row r="99" spans="1:13" ht="16.5" customHeight="1" x14ac:dyDescent="0.25">
      <c r="A99" s="2"/>
      <c r="B99" s="43"/>
      <c r="C99" s="91"/>
      <c r="D99" s="91"/>
      <c r="E99" s="10"/>
      <c r="F99" s="10"/>
      <c r="G99" s="94"/>
      <c r="H99" s="10"/>
      <c r="I99" s="94"/>
      <c r="J99" s="10"/>
      <c r="K99" s="94"/>
      <c r="L99" s="94"/>
      <c r="M99" s="94"/>
    </row>
    <row r="100" spans="1:13" ht="16.5" customHeight="1" x14ac:dyDescent="0.25">
      <c r="A100" s="2"/>
      <c r="B100" s="43"/>
      <c r="C100" s="91"/>
      <c r="D100" s="91"/>
      <c r="E100" s="10"/>
      <c r="F100" s="10"/>
      <c r="G100" s="94"/>
      <c r="H100" s="10"/>
      <c r="I100" s="94"/>
      <c r="J100" s="10"/>
      <c r="K100" s="94"/>
      <c r="L100" s="94"/>
      <c r="M100" s="94"/>
    </row>
    <row r="101" spans="1:13" ht="16.5" customHeight="1" x14ac:dyDescent="0.25">
      <c r="A101" s="2"/>
      <c r="B101" s="43"/>
      <c r="C101" s="91"/>
      <c r="D101" s="91"/>
      <c r="E101" s="10"/>
      <c r="F101" s="10"/>
      <c r="G101" s="94"/>
      <c r="H101" s="10"/>
      <c r="I101" s="94"/>
      <c r="J101" s="10"/>
      <c r="K101" s="94"/>
      <c r="L101" s="94"/>
      <c r="M101" s="94"/>
    </row>
    <row r="102" spans="1:13" ht="16.5" customHeight="1" x14ac:dyDescent="0.25">
      <c r="A102" s="2"/>
      <c r="B102" s="43"/>
      <c r="C102" s="91"/>
      <c r="D102" s="91"/>
      <c r="E102" s="10"/>
      <c r="F102" s="10"/>
      <c r="G102" s="94"/>
      <c r="H102" s="10"/>
      <c r="I102" s="94"/>
      <c r="J102" s="10"/>
      <c r="K102" s="94"/>
      <c r="L102" s="94"/>
      <c r="M102" s="94"/>
    </row>
    <row r="103" spans="1:13" ht="16.5" customHeight="1" x14ac:dyDescent="0.25">
      <c r="A103" s="2"/>
      <c r="B103" s="43"/>
      <c r="C103" s="91"/>
      <c r="D103" s="91"/>
      <c r="E103" s="10"/>
      <c r="F103" s="10"/>
      <c r="G103" s="94"/>
      <c r="H103" s="10"/>
      <c r="I103" s="94"/>
      <c r="J103" s="10"/>
      <c r="K103" s="94"/>
      <c r="L103" s="94"/>
      <c r="M103" s="94"/>
    </row>
    <row r="104" spans="1:13" ht="16.5" customHeight="1" x14ac:dyDescent="0.25">
      <c r="A104" s="2"/>
      <c r="B104" s="43"/>
      <c r="C104" s="91"/>
      <c r="D104" s="91"/>
      <c r="E104" s="10"/>
      <c r="F104" s="10"/>
      <c r="G104" s="94"/>
      <c r="H104" s="10"/>
      <c r="I104" s="94"/>
      <c r="J104" s="10"/>
      <c r="K104" s="94"/>
      <c r="L104" s="94"/>
      <c r="M104" s="94"/>
    </row>
    <row r="105" spans="1:13" ht="17.25" customHeight="1" x14ac:dyDescent="0.25">
      <c r="A105" s="2"/>
      <c r="B105" s="43"/>
      <c r="C105" s="91"/>
      <c r="D105" s="91"/>
      <c r="E105" s="10"/>
      <c r="F105" s="10"/>
      <c r="G105" s="94"/>
      <c r="H105" s="10"/>
      <c r="I105" s="94"/>
      <c r="J105" s="10"/>
      <c r="K105" s="94"/>
      <c r="L105" s="94"/>
      <c r="M105" s="94"/>
    </row>
    <row r="106" spans="1:13" ht="21.75" customHeight="1" x14ac:dyDescent="0.25">
      <c r="A106" s="27" t="s">
        <v>42</v>
      </c>
      <c r="B106" s="5"/>
      <c r="C106" s="4"/>
      <c r="D106" s="99"/>
      <c r="E106" s="99"/>
      <c r="F106" s="5"/>
      <c r="G106" s="6"/>
      <c r="H106" s="5"/>
      <c r="I106" s="6"/>
      <c r="J106" s="6"/>
      <c r="K106" s="6"/>
      <c r="L106" s="6"/>
      <c r="M106" s="6"/>
    </row>
    <row r="107" spans="1:13" ht="16.5" customHeight="1" x14ac:dyDescent="0.25">
      <c r="A107" s="1" t="s">
        <v>0</v>
      </c>
      <c r="B107" s="2"/>
      <c r="C107" s="1"/>
      <c r="D107" s="1"/>
      <c r="E107" s="2"/>
      <c r="F107" s="2"/>
      <c r="G107" s="3"/>
      <c r="H107" s="2"/>
      <c r="I107" s="3"/>
      <c r="J107" s="3"/>
      <c r="K107" s="3"/>
      <c r="L107" s="3"/>
      <c r="M107" s="3"/>
    </row>
    <row r="108" spans="1:13" ht="16.5" customHeight="1" x14ac:dyDescent="0.25">
      <c r="A108" s="1" t="s">
        <v>191</v>
      </c>
      <c r="B108" s="2"/>
      <c r="C108" s="1"/>
      <c r="D108" s="1"/>
      <c r="E108" s="2"/>
      <c r="F108" s="2"/>
      <c r="G108" s="3"/>
      <c r="H108" s="2"/>
      <c r="I108" s="3"/>
      <c r="J108" s="3"/>
      <c r="K108" s="3"/>
      <c r="L108" s="3"/>
      <c r="M108" s="3"/>
    </row>
    <row r="109" spans="1:13" ht="16.5" customHeight="1" x14ac:dyDescent="0.25">
      <c r="A109" s="4" t="str">
        <f>A56</f>
        <v>For the three-month period ended 31 March 2022</v>
      </c>
      <c r="B109" s="5"/>
      <c r="C109" s="4"/>
      <c r="D109" s="4"/>
      <c r="E109" s="5"/>
      <c r="F109" s="5"/>
      <c r="G109" s="6"/>
      <c r="H109" s="5"/>
      <c r="I109" s="6"/>
      <c r="J109" s="6"/>
      <c r="K109" s="6"/>
      <c r="L109" s="6"/>
      <c r="M109" s="6"/>
    </row>
    <row r="110" spans="1:13" ht="16.5" customHeight="1" x14ac:dyDescent="0.25">
      <c r="A110" s="1"/>
      <c r="B110" s="2"/>
      <c r="C110" s="1"/>
      <c r="D110" s="1"/>
      <c r="E110" s="2"/>
      <c r="F110" s="2"/>
      <c r="G110" s="3"/>
      <c r="H110" s="2"/>
      <c r="I110" s="3"/>
      <c r="J110" s="3"/>
      <c r="K110" s="3"/>
      <c r="L110" s="3"/>
      <c r="M110" s="3"/>
    </row>
    <row r="111" spans="1:13" ht="16.5" customHeight="1" x14ac:dyDescent="0.25">
      <c r="A111" s="1"/>
      <c r="B111" s="2"/>
      <c r="C111" s="1"/>
      <c r="D111" s="1"/>
      <c r="E111" s="2"/>
      <c r="F111" s="2"/>
      <c r="G111" s="3"/>
      <c r="H111" s="2"/>
      <c r="I111" s="3"/>
      <c r="J111" s="3"/>
      <c r="K111" s="3"/>
      <c r="L111" s="3"/>
      <c r="M111" s="3"/>
    </row>
    <row r="112" spans="1:13" ht="16.5" customHeight="1" x14ac:dyDescent="0.25">
      <c r="A112" s="2"/>
      <c r="B112" s="2"/>
      <c r="C112" s="2"/>
      <c r="D112" s="2"/>
      <c r="E112" s="2"/>
      <c r="F112" s="2"/>
      <c r="G112" s="122" t="s">
        <v>3</v>
      </c>
      <c r="H112" s="117"/>
      <c r="I112" s="117"/>
      <c r="J112" s="7"/>
      <c r="K112" s="122" t="s">
        <v>92</v>
      </c>
      <c r="L112" s="117"/>
      <c r="M112" s="117"/>
    </row>
    <row r="113" spans="1:13" ht="16.5" customHeight="1" x14ac:dyDescent="0.25">
      <c r="A113" s="2"/>
      <c r="B113" s="2"/>
      <c r="C113" s="2"/>
      <c r="D113" s="2"/>
      <c r="E113" s="2"/>
      <c r="F113" s="2"/>
      <c r="G113" s="121" t="s">
        <v>93</v>
      </c>
      <c r="H113" s="119"/>
      <c r="I113" s="119"/>
      <c r="J113" s="7"/>
      <c r="K113" s="121" t="s">
        <v>5</v>
      </c>
      <c r="L113" s="119"/>
      <c r="M113" s="119"/>
    </row>
    <row r="114" spans="1:13" ht="16.5" customHeight="1" x14ac:dyDescent="0.25">
      <c r="A114" s="2"/>
      <c r="B114" s="2"/>
      <c r="C114" s="2"/>
      <c r="D114" s="2"/>
      <c r="E114" s="2"/>
      <c r="F114" s="2"/>
      <c r="G114" s="8" t="s">
        <v>10</v>
      </c>
      <c r="H114" s="2"/>
      <c r="I114" s="8" t="s">
        <v>11</v>
      </c>
      <c r="J114" s="7"/>
      <c r="K114" s="8" t="s">
        <v>10</v>
      </c>
      <c r="L114" s="2"/>
      <c r="M114" s="8" t="s">
        <v>11</v>
      </c>
    </row>
    <row r="115" spans="1:13" ht="16.5" customHeight="1" x14ac:dyDescent="0.25">
      <c r="A115" s="1"/>
      <c r="B115" s="2"/>
      <c r="C115" s="10"/>
      <c r="D115" s="10"/>
      <c r="E115" s="12"/>
      <c r="F115" s="12"/>
      <c r="G115" s="13" t="s">
        <v>13</v>
      </c>
      <c r="H115" s="12"/>
      <c r="I115" s="13" t="s">
        <v>13</v>
      </c>
      <c r="J115" s="7"/>
      <c r="K115" s="13" t="s">
        <v>13</v>
      </c>
      <c r="L115" s="7"/>
      <c r="M115" s="13" t="s">
        <v>13</v>
      </c>
    </row>
    <row r="116" spans="1:13" ht="16.5" customHeight="1" x14ac:dyDescent="0.25">
      <c r="A116" s="1"/>
      <c r="B116" s="2"/>
      <c r="C116" s="10"/>
      <c r="D116" s="10"/>
      <c r="E116" s="12"/>
      <c r="F116" s="12"/>
      <c r="G116" s="15"/>
      <c r="H116" s="12"/>
      <c r="I116" s="7"/>
      <c r="J116" s="7"/>
      <c r="K116" s="15"/>
      <c r="L116" s="7"/>
      <c r="M116" s="7"/>
    </row>
    <row r="117" spans="1:13" ht="16.5" customHeight="1" x14ac:dyDescent="0.25">
      <c r="A117" s="53" t="s">
        <v>217</v>
      </c>
      <c r="B117" s="2"/>
      <c r="C117" s="91"/>
      <c r="D117" s="91"/>
      <c r="E117" s="10"/>
      <c r="F117" s="10"/>
      <c r="G117" s="92"/>
      <c r="H117" s="10"/>
      <c r="I117" s="10"/>
      <c r="J117" s="10"/>
      <c r="K117" s="92"/>
      <c r="L117" s="10"/>
      <c r="M117" s="10"/>
    </row>
    <row r="118" spans="1:13" ht="16.5" customHeight="1" x14ac:dyDescent="0.25">
      <c r="A118" s="2" t="s">
        <v>218</v>
      </c>
      <c r="B118" s="2"/>
      <c r="C118" s="2"/>
      <c r="D118" s="91"/>
      <c r="E118" s="10"/>
      <c r="F118" s="94"/>
      <c r="G118" s="93">
        <v>1000000000</v>
      </c>
      <c r="H118" s="94"/>
      <c r="I118" s="94">
        <v>2200000000</v>
      </c>
      <c r="J118" s="94"/>
      <c r="K118" s="93">
        <v>0</v>
      </c>
      <c r="L118" s="94"/>
      <c r="M118" s="94">
        <v>1500000000</v>
      </c>
    </row>
    <row r="119" spans="1:13" ht="16.5" customHeight="1" x14ac:dyDescent="0.25">
      <c r="A119" s="2" t="s">
        <v>219</v>
      </c>
      <c r="B119" s="2"/>
      <c r="C119" s="2"/>
      <c r="D119" s="91"/>
      <c r="E119" s="10"/>
      <c r="F119" s="94"/>
      <c r="G119" s="93">
        <v>-2500000000</v>
      </c>
      <c r="H119" s="94"/>
      <c r="I119" s="94">
        <v>-1600000000</v>
      </c>
      <c r="J119" s="94"/>
      <c r="K119" s="93">
        <v>-1500000000</v>
      </c>
      <c r="L119" s="94"/>
      <c r="M119" s="94">
        <v>-1600000000</v>
      </c>
    </row>
    <row r="120" spans="1:13" ht="16.5" customHeight="1" x14ac:dyDescent="0.25">
      <c r="A120" s="2" t="s">
        <v>220</v>
      </c>
      <c r="B120" s="2"/>
      <c r="C120" s="2"/>
      <c r="D120" s="91"/>
      <c r="E120" s="10"/>
      <c r="F120" s="94"/>
      <c r="G120" s="93">
        <v>-3590000</v>
      </c>
      <c r="H120" s="94"/>
      <c r="I120" s="94">
        <v>-2077887</v>
      </c>
      <c r="J120" s="94"/>
      <c r="K120" s="93">
        <v>0</v>
      </c>
      <c r="L120" s="94"/>
      <c r="M120" s="94">
        <v>-1185886.8999999999</v>
      </c>
    </row>
    <row r="121" spans="1:13" ht="16.5" customHeight="1" x14ac:dyDescent="0.25">
      <c r="A121" s="2" t="s">
        <v>221</v>
      </c>
      <c r="B121" s="2"/>
      <c r="C121" s="2"/>
      <c r="D121" s="2"/>
      <c r="E121" s="2"/>
      <c r="F121" s="94"/>
      <c r="G121" s="93">
        <v>0</v>
      </c>
      <c r="H121" s="94"/>
      <c r="I121" s="94">
        <v>0</v>
      </c>
      <c r="J121" s="94"/>
      <c r="K121" s="93">
        <v>-16600000</v>
      </c>
      <c r="L121" s="94"/>
      <c r="M121" s="94">
        <v>-29900000</v>
      </c>
    </row>
    <row r="122" spans="1:13" ht="16.5" customHeight="1" x14ac:dyDescent="0.25">
      <c r="A122" s="2" t="s">
        <v>222</v>
      </c>
      <c r="B122" s="2"/>
      <c r="C122" s="2"/>
      <c r="D122" s="91"/>
      <c r="E122" s="10"/>
      <c r="F122" s="94"/>
      <c r="G122" s="93">
        <v>900000000</v>
      </c>
      <c r="H122" s="94"/>
      <c r="I122" s="94">
        <f>0</f>
        <v>0</v>
      </c>
      <c r="J122" s="94"/>
      <c r="K122" s="93">
        <v>0</v>
      </c>
      <c r="L122" s="94"/>
      <c r="M122" s="94">
        <v>0</v>
      </c>
    </row>
    <row r="123" spans="1:13" ht="16.5" customHeight="1" x14ac:dyDescent="0.25">
      <c r="A123" s="2" t="s">
        <v>223</v>
      </c>
      <c r="B123" s="2"/>
      <c r="C123" s="2"/>
      <c r="D123" s="91"/>
      <c r="E123" s="10"/>
      <c r="F123" s="94"/>
      <c r="G123" s="93">
        <v>-50000000</v>
      </c>
      <c r="H123" s="94"/>
      <c r="I123" s="94">
        <v>-905000000</v>
      </c>
      <c r="J123" s="94"/>
      <c r="K123" s="93">
        <v>0</v>
      </c>
      <c r="L123" s="94"/>
      <c r="M123" s="94">
        <v>0</v>
      </c>
    </row>
    <row r="124" spans="1:13" ht="16.5" customHeight="1" x14ac:dyDescent="0.25">
      <c r="A124" s="2" t="s">
        <v>224</v>
      </c>
      <c r="B124" s="2"/>
      <c r="C124" s="2"/>
      <c r="D124" s="91"/>
      <c r="E124" s="10"/>
      <c r="F124" s="94"/>
      <c r="G124" s="93">
        <v>7500000000</v>
      </c>
      <c r="H124" s="94"/>
      <c r="I124" s="94">
        <v>0</v>
      </c>
      <c r="J124" s="94"/>
      <c r="K124" s="93">
        <v>7500000000</v>
      </c>
      <c r="L124" s="94"/>
      <c r="M124" s="94">
        <v>0</v>
      </c>
    </row>
    <row r="125" spans="1:13" ht="16.5" customHeight="1" x14ac:dyDescent="0.25">
      <c r="A125" s="108" t="s">
        <v>259</v>
      </c>
      <c r="B125" s="2"/>
      <c r="C125" s="2"/>
      <c r="D125" s="91"/>
      <c r="E125" s="10"/>
      <c r="F125" s="94"/>
      <c r="G125" s="93">
        <v>-9407736</v>
      </c>
      <c r="H125" s="94"/>
      <c r="I125" s="94">
        <v>0</v>
      </c>
      <c r="J125" s="94"/>
      <c r="K125" s="93">
        <v>-9407736</v>
      </c>
      <c r="L125" s="94"/>
      <c r="M125" s="94">
        <v>0</v>
      </c>
    </row>
    <row r="126" spans="1:13" ht="16.5" customHeight="1" x14ac:dyDescent="0.25">
      <c r="A126" s="108" t="s">
        <v>246</v>
      </c>
      <c r="B126" s="2"/>
      <c r="C126" s="2"/>
      <c r="D126" s="2"/>
      <c r="E126" s="2"/>
      <c r="F126" s="3"/>
      <c r="G126" s="93">
        <v>-129577034</v>
      </c>
      <c r="H126" s="3"/>
      <c r="I126" s="94">
        <v>-18892957</v>
      </c>
      <c r="J126" s="3"/>
      <c r="K126" s="93">
        <v>-1116328</v>
      </c>
      <c r="L126" s="3"/>
      <c r="M126" s="94">
        <v>-1190328</v>
      </c>
    </row>
    <row r="127" spans="1:13" ht="16.5" customHeight="1" x14ac:dyDescent="0.25">
      <c r="A127" s="2" t="s">
        <v>225</v>
      </c>
      <c r="B127" s="2"/>
      <c r="C127" s="2"/>
      <c r="D127" s="91"/>
      <c r="E127" s="10"/>
      <c r="F127" s="94"/>
      <c r="G127" s="93">
        <v>-13418730</v>
      </c>
      <c r="H127" s="94"/>
      <c r="I127" s="94">
        <v>-1778108</v>
      </c>
      <c r="J127" s="94"/>
      <c r="K127" s="93">
        <v>0</v>
      </c>
      <c r="L127" s="94"/>
      <c r="M127" s="94">
        <v>0</v>
      </c>
    </row>
    <row r="128" spans="1:13" ht="16.5" customHeight="1" x14ac:dyDescent="0.25">
      <c r="A128" s="2" t="s">
        <v>226</v>
      </c>
      <c r="B128" s="2"/>
      <c r="C128" s="2"/>
      <c r="D128" s="91"/>
      <c r="E128" s="10"/>
      <c r="F128" s="10"/>
      <c r="G128" s="95">
        <v>-15</v>
      </c>
      <c r="H128" s="10"/>
      <c r="I128" s="96">
        <v>-5609094</v>
      </c>
      <c r="J128" s="10"/>
      <c r="K128" s="95">
        <v>0</v>
      </c>
      <c r="L128" s="97"/>
      <c r="M128" s="96">
        <v>0</v>
      </c>
    </row>
    <row r="129" spans="1:13" ht="16.5" customHeight="1" x14ac:dyDescent="0.25">
      <c r="A129" s="2"/>
      <c r="B129" s="2"/>
      <c r="C129" s="2"/>
      <c r="D129" s="91"/>
      <c r="E129" s="10"/>
      <c r="F129" s="10"/>
      <c r="G129" s="93"/>
      <c r="H129" s="10"/>
      <c r="I129" s="94"/>
      <c r="J129" s="10"/>
      <c r="K129" s="93"/>
      <c r="L129" s="97"/>
      <c r="M129" s="94"/>
    </row>
    <row r="130" spans="1:13" ht="16.5" customHeight="1" x14ac:dyDescent="0.25">
      <c r="A130" s="2" t="s">
        <v>227</v>
      </c>
      <c r="B130" s="43"/>
      <c r="C130" s="2"/>
      <c r="D130" s="2"/>
      <c r="E130" s="10"/>
      <c r="F130" s="10"/>
      <c r="G130" s="95">
        <f>SUM(G118:G128)</f>
        <v>6694006485</v>
      </c>
      <c r="H130" s="10"/>
      <c r="I130" s="96">
        <f>SUM(I118:I128)</f>
        <v>-333358046</v>
      </c>
      <c r="J130" s="10"/>
      <c r="K130" s="95">
        <f>SUM(K118:K128)</f>
        <v>5972875936</v>
      </c>
      <c r="L130" s="94"/>
      <c r="M130" s="96">
        <f>SUM(M118:M128)</f>
        <v>-132276214.90000001</v>
      </c>
    </row>
    <row r="131" spans="1:13" ht="16.5" customHeight="1" x14ac:dyDescent="0.25">
      <c r="A131" s="2"/>
      <c r="B131" s="43"/>
      <c r="C131" s="2"/>
      <c r="D131" s="2"/>
      <c r="E131" s="10"/>
      <c r="F131" s="10"/>
      <c r="G131" s="93"/>
      <c r="H131" s="10"/>
      <c r="I131" s="94"/>
      <c r="J131" s="10"/>
      <c r="K131" s="93"/>
      <c r="L131" s="94"/>
      <c r="M131" s="94"/>
    </row>
    <row r="132" spans="1:13" ht="16.5" customHeight="1" x14ac:dyDescent="0.25">
      <c r="A132" s="102" t="s">
        <v>228</v>
      </c>
      <c r="B132" s="53"/>
      <c r="C132" s="1"/>
      <c r="D132" s="10"/>
      <c r="E132" s="10"/>
      <c r="F132" s="10"/>
      <c r="G132" s="93">
        <f>+G130+G85+G46</f>
        <v>6449099447</v>
      </c>
      <c r="H132" s="10"/>
      <c r="I132" s="94">
        <f>+I130+I85+I46</f>
        <v>-686767142</v>
      </c>
      <c r="J132" s="10"/>
      <c r="K132" s="93">
        <f>+K130+K85+K46</f>
        <v>6252732917</v>
      </c>
      <c r="L132" s="94"/>
      <c r="M132" s="94">
        <f>+M130+M85+M46</f>
        <v>-330256164.89999998</v>
      </c>
    </row>
    <row r="133" spans="1:13" ht="16.5" customHeight="1" x14ac:dyDescent="0.25">
      <c r="A133" s="43" t="s">
        <v>229</v>
      </c>
      <c r="B133" s="43"/>
      <c r="C133" s="1"/>
      <c r="D133" s="10"/>
      <c r="E133" s="10"/>
      <c r="F133" s="10"/>
      <c r="G133" s="93"/>
      <c r="H133" s="10"/>
      <c r="I133" s="94"/>
      <c r="J133" s="10"/>
      <c r="K133" s="93"/>
      <c r="L133" s="94"/>
      <c r="M133" s="94"/>
    </row>
    <row r="134" spans="1:13" ht="16.5" customHeight="1" x14ac:dyDescent="0.25">
      <c r="A134" s="43"/>
      <c r="B134" s="43" t="s">
        <v>230</v>
      </c>
      <c r="C134" s="10"/>
      <c r="D134" s="91"/>
      <c r="E134" s="10"/>
      <c r="F134" s="2"/>
      <c r="G134" s="19">
        <v>3572749098</v>
      </c>
      <c r="H134" s="2"/>
      <c r="I134" s="3">
        <v>3794448274</v>
      </c>
      <c r="J134" s="2"/>
      <c r="K134" s="19">
        <v>923942179</v>
      </c>
      <c r="L134" s="3"/>
      <c r="M134" s="3">
        <v>469097257</v>
      </c>
    </row>
    <row r="135" spans="1:13" ht="16.5" customHeight="1" x14ac:dyDescent="0.25">
      <c r="A135" s="43" t="s">
        <v>231</v>
      </c>
      <c r="B135" s="43"/>
      <c r="C135" s="10"/>
      <c r="D135" s="91"/>
      <c r="E135" s="10"/>
      <c r="F135" s="2"/>
      <c r="G135" s="112">
        <v>54127</v>
      </c>
      <c r="H135" s="2"/>
      <c r="I135" s="103">
        <v>3988674</v>
      </c>
      <c r="J135" s="2"/>
      <c r="K135" s="104">
        <v>0</v>
      </c>
      <c r="L135" s="3"/>
      <c r="M135" s="105">
        <v>0</v>
      </c>
    </row>
    <row r="136" spans="1:13" ht="16.5" customHeight="1" x14ac:dyDescent="0.25">
      <c r="A136" s="2"/>
      <c r="B136" s="2"/>
      <c r="C136" s="2"/>
      <c r="D136" s="10"/>
      <c r="E136" s="10"/>
      <c r="F136" s="10"/>
      <c r="G136" s="92"/>
      <c r="H136" s="10"/>
      <c r="I136" s="10"/>
      <c r="J136" s="10"/>
      <c r="K136" s="92"/>
      <c r="L136" s="10"/>
      <c r="M136" s="10"/>
    </row>
    <row r="137" spans="1:13" ht="16.5" customHeight="1" x14ac:dyDescent="0.25">
      <c r="A137" s="53" t="s">
        <v>232</v>
      </c>
      <c r="B137" s="43"/>
      <c r="C137" s="2"/>
      <c r="D137" s="10"/>
      <c r="E137" s="10"/>
      <c r="F137" s="10"/>
      <c r="G137" s="92"/>
      <c r="H137" s="10"/>
      <c r="I137" s="10"/>
      <c r="J137" s="10"/>
      <c r="K137" s="92"/>
      <c r="L137" s="10"/>
      <c r="M137" s="10"/>
    </row>
    <row r="138" spans="1:13" ht="16.5" customHeight="1" x14ac:dyDescent="0.25">
      <c r="A138" s="43"/>
      <c r="B138" s="53" t="s">
        <v>233</v>
      </c>
      <c r="C138" s="1"/>
      <c r="D138" s="10"/>
      <c r="E138" s="10"/>
      <c r="F138" s="10"/>
      <c r="G138" s="106">
        <f>SUM(G132:G135)</f>
        <v>10021902672</v>
      </c>
      <c r="H138" s="10"/>
      <c r="I138" s="107">
        <f>SUM(I132:I135)</f>
        <v>3111669806</v>
      </c>
      <c r="J138" s="10"/>
      <c r="K138" s="106">
        <f>SUM(K132:K135)</f>
        <v>7176675096</v>
      </c>
      <c r="L138" s="94"/>
      <c r="M138" s="107">
        <f>SUM(M132:M135)</f>
        <v>138841092.10000002</v>
      </c>
    </row>
    <row r="139" spans="1:13" ht="16.5" customHeight="1" x14ac:dyDescent="0.25">
      <c r="A139" s="43"/>
      <c r="B139" s="53"/>
      <c r="C139" s="1"/>
      <c r="D139" s="10"/>
      <c r="E139" s="10"/>
      <c r="F139" s="10"/>
      <c r="G139" s="93"/>
      <c r="H139" s="10"/>
      <c r="I139" s="94"/>
      <c r="J139" s="10"/>
      <c r="K139" s="93"/>
      <c r="L139" s="94"/>
      <c r="M139" s="94"/>
    </row>
    <row r="140" spans="1:13" ht="16.5" customHeight="1" x14ac:dyDescent="0.25">
      <c r="A140" s="53" t="s">
        <v>234</v>
      </c>
      <c r="B140" s="2"/>
      <c r="C140" s="1"/>
      <c r="D140" s="10"/>
      <c r="E140" s="10"/>
      <c r="F140" s="10"/>
      <c r="G140" s="93"/>
      <c r="H140" s="10"/>
      <c r="I140" s="94"/>
      <c r="J140" s="10"/>
      <c r="K140" s="93"/>
      <c r="L140" s="94"/>
      <c r="M140" s="94"/>
    </row>
    <row r="141" spans="1:13" ht="16.5" customHeight="1" x14ac:dyDescent="0.25">
      <c r="A141" s="109" t="s">
        <v>260</v>
      </c>
      <c r="B141" s="2"/>
      <c r="C141" s="1"/>
      <c r="D141" s="10"/>
      <c r="E141" s="10"/>
      <c r="F141" s="10"/>
      <c r="G141" s="93"/>
      <c r="H141" s="10"/>
      <c r="I141" s="94"/>
      <c r="J141" s="10"/>
      <c r="K141" s="93"/>
      <c r="L141" s="94"/>
      <c r="M141" s="94"/>
    </row>
    <row r="142" spans="1:13" ht="16.5" customHeight="1" x14ac:dyDescent="0.25">
      <c r="A142" s="53"/>
      <c r="B142" s="108" t="s">
        <v>261</v>
      </c>
      <c r="C142" s="1"/>
      <c r="D142" s="10"/>
      <c r="E142" s="10"/>
      <c r="F142" s="10"/>
      <c r="G142" s="93">
        <v>377345109</v>
      </c>
      <c r="H142" s="10"/>
      <c r="I142" s="94">
        <v>445074724</v>
      </c>
      <c r="J142" s="10"/>
      <c r="K142" s="93">
        <v>124718746</v>
      </c>
      <c r="L142" s="94"/>
      <c r="M142" s="94">
        <v>371926990.68325007</v>
      </c>
    </row>
    <row r="143" spans="1:13" ht="16.5" customHeight="1" x14ac:dyDescent="0.25">
      <c r="A143" s="109" t="s">
        <v>262</v>
      </c>
      <c r="B143" s="2"/>
      <c r="C143" s="1"/>
      <c r="D143" s="10"/>
      <c r="E143" s="10"/>
      <c r="F143" s="10"/>
      <c r="G143" s="93"/>
      <c r="H143" s="10"/>
      <c r="I143" s="94"/>
      <c r="J143" s="10"/>
      <c r="K143" s="93"/>
      <c r="L143" s="94"/>
      <c r="M143" s="94"/>
    </row>
    <row r="144" spans="1:13" ht="16.5" customHeight="1" x14ac:dyDescent="0.25">
      <c r="A144" s="53"/>
      <c r="B144" s="108" t="s">
        <v>263</v>
      </c>
      <c r="C144" s="1"/>
      <c r="D144" s="10"/>
      <c r="E144" s="10"/>
      <c r="F144" s="10"/>
      <c r="G144" s="93">
        <v>151676854</v>
      </c>
      <c r="H144" s="10"/>
      <c r="I144" s="94">
        <v>112036711</v>
      </c>
      <c r="J144" s="10"/>
      <c r="K144" s="93">
        <v>230253</v>
      </c>
      <c r="L144" s="94"/>
      <c r="M144" s="94">
        <v>23636666.706750005</v>
      </c>
    </row>
    <row r="145" spans="1:13" ht="16.5" customHeight="1" x14ac:dyDescent="0.25">
      <c r="A145" s="43" t="s">
        <v>235</v>
      </c>
      <c r="B145" s="43"/>
      <c r="C145" s="2"/>
      <c r="D145" s="2"/>
      <c r="E145" s="2"/>
      <c r="F145" s="3"/>
      <c r="G145" s="19">
        <v>0</v>
      </c>
      <c r="H145" s="3"/>
      <c r="I145" s="3">
        <v>10112516</v>
      </c>
      <c r="J145" s="3"/>
      <c r="K145" s="19">
        <v>0</v>
      </c>
      <c r="L145" s="3"/>
      <c r="M145" s="3">
        <v>4875000.0039000008</v>
      </c>
    </row>
    <row r="146" spans="1:13" s="115" customFormat="1" ht="16.5" customHeight="1" x14ac:dyDescent="0.25">
      <c r="A146" s="43" t="s">
        <v>270</v>
      </c>
      <c r="B146" s="43"/>
      <c r="C146" s="2"/>
      <c r="D146" s="2"/>
      <c r="E146" s="2"/>
      <c r="F146" s="3"/>
      <c r="G146" s="19">
        <v>23933541</v>
      </c>
      <c r="H146" s="3"/>
      <c r="I146" s="3">
        <v>0</v>
      </c>
      <c r="J146" s="3"/>
      <c r="K146" s="19">
        <v>0</v>
      </c>
      <c r="L146" s="3"/>
      <c r="M146" s="3">
        <v>0</v>
      </c>
    </row>
    <row r="147" spans="1:13" s="115" customFormat="1" ht="16.5" customHeight="1" x14ac:dyDescent="0.25">
      <c r="A147" s="43" t="s">
        <v>271</v>
      </c>
      <c r="B147" s="43"/>
      <c r="C147" s="2"/>
      <c r="D147" s="2"/>
      <c r="E147" s="2"/>
      <c r="F147" s="3"/>
      <c r="G147" s="19">
        <v>23661952</v>
      </c>
      <c r="H147" s="3"/>
      <c r="I147" s="3">
        <v>0</v>
      </c>
      <c r="J147" s="3"/>
      <c r="K147" s="19">
        <v>0</v>
      </c>
      <c r="L147" s="3"/>
      <c r="M147" s="3">
        <v>0</v>
      </c>
    </row>
    <row r="148" spans="1:13" ht="16.5" customHeight="1" x14ac:dyDescent="0.25">
      <c r="A148" s="2" t="s">
        <v>236</v>
      </c>
      <c r="B148" s="2"/>
      <c r="C148" s="2"/>
      <c r="D148" s="2"/>
      <c r="E148" s="2"/>
      <c r="F148" s="3"/>
      <c r="G148" s="101">
        <v>28235254</v>
      </c>
      <c r="H148" s="3"/>
      <c r="I148" s="35">
        <v>14296018</v>
      </c>
      <c r="J148" s="3"/>
      <c r="K148" s="101">
        <v>0</v>
      </c>
      <c r="L148" s="3"/>
      <c r="M148" s="35">
        <v>0</v>
      </c>
    </row>
    <row r="149" spans="1:13" ht="16.5" customHeight="1" x14ac:dyDescent="0.25">
      <c r="A149" s="2"/>
      <c r="B149" s="2"/>
      <c r="C149" s="2"/>
      <c r="D149" s="2"/>
      <c r="E149" s="2"/>
      <c r="F149" s="3"/>
      <c r="G149" s="35"/>
      <c r="H149" s="3"/>
      <c r="I149" s="35"/>
      <c r="J149" s="3"/>
      <c r="K149" s="3"/>
      <c r="L149" s="3"/>
      <c r="M149" s="3"/>
    </row>
    <row r="150" spans="1:13" ht="16.5" customHeight="1" x14ac:dyDescent="0.25">
      <c r="A150" s="2"/>
      <c r="B150" s="2"/>
      <c r="C150" s="2"/>
      <c r="D150" s="2"/>
      <c r="E150" s="2"/>
      <c r="F150" s="3"/>
      <c r="G150" s="35"/>
      <c r="H150" s="3"/>
      <c r="I150" s="35"/>
      <c r="J150" s="3"/>
      <c r="K150" s="3"/>
      <c r="L150" s="3"/>
      <c r="M150" s="3"/>
    </row>
    <row r="151" spans="1:13" ht="16.5" customHeight="1" x14ac:dyDescent="0.25">
      <c r="A151" s="2"/>
      <c r="B151" s="2"/>
      <c r="C151" s="2"/>
      <c r="D151" s="2"/>
      <c r="E151" s="2"/>
      <c r="F151" s="3"/>
      <c r="G151" s="35"/>
      <c r="H151" s="3"/>
      <c r="I151" s="35"/>
      <c r="J151" s="3"/>
      <c r="K151" s="3"/>
      <c r="L151" s="3"/>
      <c r="M151" s="3"/>
    </row>
    <row r="152" spans="1:13" ht="16.5" customHeight="1" x14ac:dyDescent="0.25">
      <c r="A152" s="2"/>
      <c r="B152" s="2"/>
      <c r="C152" s="2"/>
      <c r="D152" s="2"/>
      <c r="E152" s="2"/>
      <c r="F152" s="3"/>
      <c r="G152" s="35"/>
      <c r="H152" s="3"/>
      <c r="I152" s="35"/>
      <c r="J152" s="3"/>
      <c r="K152" s="3"/>
      <c r="L152" s="3"/>
      <c r="M152" s="3"/>
    </row>
    <row r="153" spans="1:13" ht="16.5" customHeight="1" x14ac:dyDescent="0.25">
      <c r="A153" s="2"/>
      <c r="B153" s="2"/>
      <c r="C153" s="2"/>
      <c r="D153" s="2"/>
      <c r="E153" s="2"/>
      <c r="F153" s="3"/>
      <c r="G153" s="35"/>
      <c r="H153" s="3"/>
      <c r="I153" s="35"/>
      <c r="J153" s="3"/>
      <c r="K153" s="3"/>
      <c r="L153" s="3"/>
      <c r="M153" s="3"/>
    </row>
    <row r="154" spans="1:13" ht="16.5" customHeight="1" x14ac:dyDescent="0.25">
      <c r="A154" s="2"/>
      <c r="B154" s="2"/>
      <c r="C154" s="2"/>
      <c r="D154" s="2"/>
      <c r="E154" s="2"/>
      <c r="F154" s="3"/>
      <c r="G154" s="35"/>
      <c r="H154" s="3"/>
      <c r="I154" s="35"/>
      <c r="J154" s="3"/>
      <c r="K154" s="3"/>
      <c r="L154" s="3"/>
      <c r="M154" s="3"/>
    </row>
    <row r="155" spans="1:13" ht="16.5" customHeight="1" x14ac:dyDescent="0.25">
      <c r="A155" s="2"/>
      <c r="B155" s="2"/>
      <c r="C155" s="2"/>
      <c r="D155" s="2"/>
      <c r="E155" s="2"/>
      <c r="F155" s="3"/>
      <c r="G155" s="35"/>
      <c r="H155" s="3"/>
      <c r="I155" s="35"/>
      <c r="J155" s="3"/>
      <c r="K155" s="3"/>
      <c r="L155" s="3"/>
      <c r="M155" s="3"/>
    </row>
    <row r="156" spans="1:13" ht="16.5" customHeight="1" x14ac:dyDescent="0.25">
      <c r="A156" s="2"/>
      <c r="B156" s="2"/>
      <c r="C156" s="2"/>
      <c r="D156" s="2"/>
      <c r="E156" s="2"/>
      <c r="F156" s="3"/>
      <c r="G156" s="35"/>
      <c r="H156" s="3"/>
      <c r="I156" s="35"/>
      <c r="J156" s="3"/>
      <c r="K156" s="3"/>
      <c r="L156" s="3"/>
      <c r="M156" s="3"/>
    </row>
    <row r="157" spans="1:13" ht="16.5" customHeight="1" x14ac:dyDescent="0.25">
      <c r="A157" s="2"/>
      <c r="B157" s="2"/>
      <c r="C157" s="2"/>
      <c r="D157" s="2"/>
      <c r="E157" s="2"/>
      <c r="F157" s="3"/>
      <c r="G157" s="35"/>
      <c r="H157" s="3"/>
      <c r="I157" s="35"/>
      <c r="J157" s="3"/>
      <c r="K157" s="3"/>
      <c r="L157" s="3"/>
      <c r="M157" s="3"/>
    </row>
    <row r="158" spans="1:13" ht="10.5" customHeight="1" x14ac:dyDescent="0.25">
      <c r="A158" s="2"/>
      <c r="B158" s="2"/>
      <c r="C158" s="2"/>
      <c r="D158" s="2"/>
      <c r="E158" s="2"/>
      <c r="F158" s="3"/>
      <c r="G158" s="35"/>
      <c r="H158" s="3"/>
      <c r="I158" s="35"/>
      <c r="J158" s="3"/>
      <c r="K158" s="3"/>
      <c r="L158" s="3"/>
      <c r="M158" s="3"/>
    </row>
    <row r="159" spans="1:13" ht="6.75" customHeight="1" x14ac:dyDescent="0.25">
      <c r="A159" s="2"/>
      <c r="B159" s="2"/>
      <c r="C159" s="2"/>
      <c r="D159" s="2"/>
      <c r="E159" s="2"/>
      <c r="F159" s="3"/>
      <c r="G159" s="35"/>
      <c r="H159" s="3"/>
      <c r="I159" s="35"/>
      <c r="J159" s="3"/>
      <c r="K159" s="3"/>
      <c r="L159" s="3"/>
      <c r="M159" s="3"/>
    </row>
    <row r="160" spans="1:13" ht="21.75" customHeight="1" x14ac:dyDescent="0.25">
      <c r="A160" s="27" t="s">
        <v>42</v>
      </c>
      <c r="B160" s="5"/>
      <c r="C160" s="4"/>
      <c r="D160" s="99"/>
      <c r="E160" s="99"/>
      <c r="F160" s="99"/>
      <c r="G160" s="96"/>
      <c r="H160" s="99"/>
      <c r="I160" s="96"/>
      <c r="J160" s="96"/>
      <c r="K160" s="96"/>
      <c r="L160" s="96"/>
      <c r="M160" s="96"/>
    </row>
  </sheetData>
  <mergeCells count="12">
    <mergeCell ref="G60:I60"/>
    <mergeCell ref="G112:I112"/>
    <mergeCell ref="K112:M112"/>
    <mergeCell ref="G113:I113"/>
    <mergeCell ref="K113:M113"/>
    <mergeCell ref="K60:M60"/>
    <mergeCell ref="G6:I6"/>
    <mergeCell ref="K6:M6"/>
    <mergeCell ref="G7:I7"/>
    <mergeCell ref="K7:M7"/>
    <mergeCell ref="G59:I59"/>
    <mergeCell ref="K59:M59"/>
  </mergeCells>
  <pageMargins left="0.54" right="0.26" top="0.5" bottom="0.34" header="0.49" footer="0.24"/>
  <pageSetup paperSize="9" scale="90" firstPageNumber="9" fitToHeight="0" orientation="portrait" useFirstPageNumber="1" horizontalDpi="1200" verticalDpi="1200" r:id="rId1"/>
  <headerFooter>
    <oddFooter>&amp;R&amp;"Arial,Regular"&amp;9&amp;P</oddFooter>
  </headerFooter>
  <rowBreaks count="2" manualBreakCount="2">
    <brk id="53" man="1"/>
    <brk id="10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2-4</vt:lpstr>
      <vt:lpstr>5-6</vt:lpstr>
      <vt:lpstr>7</vt:lpstr>
      <vt:lpstr>8</vt:lpstr>
      <vt:lpstr>9-11</vt:lpstr>
      <vt:lpstr>'9-11'!OLE_LINK3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Aree Tansutthiwong</cp:lastModifiedBy>
  <cp:lastPrinted>2022-05-13T10:08:22Z</cp:lastPrinted>
  <dcterms:created xsi:type="dcterms:W3CDTF">2021-08-17T07:53:13Z</dcterms:created>
  <dcterms:modified xsi:type="dcterms:W3CDTF">2022-05-13T10:08:25Z</dcterms:modified>
</cp:coreProperties>
</file>