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WHA Utilities (WHAUP)_Mar22 (PAY-14)\WHA Utilities (WHAUP)_Mar22 (PAY-14)\"/>
    </mc:Choice>
  </mc:AlternateContent>
  <xr:revisionPtr revIDLastSave="0" documentId="13_ncr:1_{E7A9CAFF-0259-4737-B345-1657F72E6DD2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2-4" sheetId="6" r:id="rId1"/>
    <sheet name="PL (3month) 5-6" sheetId="2" r:id="rId2"/>
    <sheet name="7CONSO (T)1" sheetId="3" r:id="rId3"/>
    <sheet name="8HCW(T)" sheetId="4" r:id="rId4"/>
    <sheet name="9-10" sheetId="5" r:id="rId5"/>
  </sheets>
  <calcPr calcId="162913"/>
  <extLst>
    <ext uri="GoogleSheetsCustomDataVersion1">
      <go:sheetsCustomData xmlns:go="http://customooxmlschemas.google.com/" r:id="rId17" roundtripDataSignature="AMtx7mgTMDUnPwUo5ffUY+OrxTZkqiAmDA=="/>
    </ext>
  </extLst>
</workbook>
</file>

<file path=xl/calcChain.xml><?xml version="1.0" encoding="utf-8"?>
<calcChain xmlns="http://schemas.openxmlformats.org/spreadsheetml/2006/main">
  <c r="M44" i="2" l="1"/>
  <c r="K44" i="2"/>
  <c r="I44" i="2"/>
  <c r="G44" i="2"/>
  <c r="M15" i="2"/>
  <c r="K15" i="2"/>
  <c r="I15" i="2"/>
  <c r="G15" i="2"/>
  <c r="X31" i="3"/>
  <c r="T19" i="3"/>
  <c r="P19" i="3"/>
  <c r="V18" i="3" l="1"/>
  <c r="V16" i="3" l="1"/>
  <c r="V25" i="3"/>
  <c r="Z25" i="3" s="1"/>
  <c r="Z27" i="3"/>
  <c r="Z17" i="3"/>
  <c r="Z18" i="3"/>
  <c r="X22" i="3"/>
  <c r="Z16" i="3" l="1"/>
  <c r="M35" i="2" l="1"/>
  <c r="K35" i="2"/>
  <c r="I35" i="2"/>
  <c r="G35" i="2"/>
  <c r="A138" i="6" l="1"/>
  <c r="A92" i="6"/>
  <c r="I121" i="6"/>
  <c r="I124" i="6" s="1"/>
  <c r="K121" i="6"/>
  <c r="K124" i="6" s="1"/>
  <c r="M121" i="6"/>
  <c r="M124" i="6" s="1"/>
  <c r="I72" i="6"/>
  <c r="K72" i="6"/>
  <c r="M72" i="6"/>
  <c r="I19" i="6"/>
  <c r="K19" i="6"/>
  <c r="M19" i="6"/>
  <c r="G121" i="6"/>
  <c r="G124" i="6" s="1"/>
  <c r="A95" i="6"/>
  <c r="M83" i="6"/>
  <c r="K83" i="6"/>
  <c r="I83" i="6"/>
  <c r="G83" i="6"/>
  <c r="G72" i="6"/>
  <c r="A49" i="6"/>
  <c r="M36" i="6"/>
  <c r="K36" i="6"/>
  <c r="I36" i="6"/>
  <c r="G36" i="6"/>
  <c r="G19" i="6"/>
  <c r="M38" i="6" l="1"/>
  <c r="G85" i="6"/>
  <c r="G126" i="6" s="1"/>
  <c r="M85" i="6"/>
  <c r="M126" i="6" s="1"/>
  <c r="G38" i="6"/>
  <c r="K38" i="6"/>
  <c r="I85" i="6"/>
  <c r="I126" i="6" s="1"/>
  <c r="K85" i="6"/>
  <c r="K126" i="6" s="1"/>
  <c r="I38" i="6"/>
  <c r="K79" i="5" l="1"/>
  <c r="K67" i="5"/>
  <c r="G79" i="5"/>
  <c r="G67" i="5"/>
  <c r="N21" i="4"/>
  <c r="L21" i="4"/>
  <c r="H21" i="4"/>
  <c r="F21" i="4"/>
  <c r="D21" i="4"/>
  <c r="P18" i="4"/>
  <c r="P31" i="3"/>
  <c r="T31" i="3"/>
  <c r="R31" i="3"/>
  <c r="N31" i="3"/>
  <c r="J31" i="3"/>
  <c r="H31" i="3"/>
  <c r="F31" i="3"/>
  <c r="M46" i="2"/>
  <c r="M22" i="2"/>
  <c r="M25" i="2" s="1"/>
  <c r="I46" i="2"/>
  <c r="I22" i="2"/>
  <c r="I25" i="2" s="1"/>
  <c r="I48" i="2" s="1"/>
  <c r="I79" i="5"/>
  <c r="E79" i="5"/>
  <c r="M48" i="2" l="1"/>
  <c r="M73" i="2" s="1"/>
  <c r="K10" i="5"/>
  <c r="K27" i="5" s="1"/>
  <c r="K38" i="5" s="1"/>
  <c r="K45" i="5" s="1"/>
  <c r="K81" i="5" s="1"/>
  <c r="K86" i="5" s="1"/>
  <c r="G10" i="5"/>
  <c r="G27" i="5" s="1"/>
  <c r="G38" i="5" s="1"/>
  <c r="G45" i="5" s="1"/>
  <c r="G81" i="5" s="1"/>
  <c r="G86" i="5" s="1"/>
  <c r="J14" i="4"/>
  <c r="L19" i="3"/>
  <c r="V19" i="3" s="1"/>
  <c r="I73" i="2"/>
  <c r="I67" i="5"/>
  <c r="E67" i="5"/>
  <c r="A51" i="5"/>
  <c r="N16" i="4"/>
  <c r="L16" i="4"/>
  <c r="H16" i="4"/>
  <c r="F16" i="4"/>
  <c r="D16" i="4"/>
  <c r="P13" i="4"/>
  <c r="R22" i="3"/>
  <c r="N22" i="3"/>
  <c r="J22" i="3"/>
  <c r="H22" i="3"/>
  <c r="F22" i="3"/>
  <c r="T22" i="3"/>
  <c r="P22" i="3"/>
  <c r="A3" i="3"/>
  <c r="K46" i="2"/>
  <c r="G46" i="2"/>
  <c r="Z19" i="3" l="1"/>
  <c r="Z22" i="3" s="1"/>
  <c r="V22" i="3"/>
  <c r="K22" i="2"/>
  <c r="G22" i="2"/>
  <c r="M77" i="2"/>
  <c r="M67" i="2"/>
  <c r="I77" i="2"/>
  <c r="I67" i="2"/>
  <c r="K25" i="2" l="1"/>
  <c r="I10" i="5"/>
  <c r="I27" i="5" s="1"/>
  <c r="I38" i="5" s="1"/>
  <c r="I45" i="5" s="1"/>
  <c r="I81" i="5" s="1"/>
  <c r="I86" i="5" s="1"/>
  <c r="E10" i="5"/>
  <c r="E27" i="5" s="1"/>
  <c r="G25" i="2"/>
  <c r="E38" i="5" l="1"/>
  <c r="E45" i="5" s="1"/>
  <c r="E81" i="5" s="1"/>
  <c r="E86" i="5" s="1"/>
  <c r="K48" i="2"/>
  <c r="K73" i="2" s="1"/>
  <c r="G67" i="2"/>
  <c r="G48" i="2"/>
  <c r="G73" i="2" s="1"/>
  <c r="K77" i="2"/>
  <c r="K67" i="2"/>
  <c r="G77" i="2" l="1"/>
  <c r="J21" i="4"/>
  <c r="P19" i="4"/>
  <c r="P21" i="4" s="1"/>
  <c r="L22" i="3"/>
  <c r="J16" i="4"/>
  <c r="P14" i="4"/>
  <c r="P16" i="4" s="1"/>
  <c r="V28" i="3" l="1"/>
  <c r="L31" i="3"/>
  <c r="V31" i="3" l="1"/>
  <c r="Z28" i="3"/>
  <c r="Z31" i="3" s="1"/>
</calcChain>
</file>

<file path=xl/sharedStrings.xml><?xml version="1.0" encoding="utf-8"?>
<sst xmlns="http://schemas.openxmlformats.org/spreadsheetml/2006/main" count="407" uniqueCount="220">
  <si>
    <t>บริษัท ดับบลิวเอชเอ ยูทิลิตี้ส์ แอนด์ พาวเวอร์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</si>
  <si>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</si>
  <si>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</si>
  <si>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</si>
  <si>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</si>
  <si>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</si>
  <si>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</si>
  <si>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</si>
  <si>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</si>
  <si>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</si>
  <si>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</si>
  <si>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</si>
  <si>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</si>
  <si>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</si>
  <si>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</si>
  <si>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</si>
  <si>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</si>
  <si>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</si>
  <si>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</si>
  <si>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</si>
  <si>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</si>
  <si>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ลูกหนี้ตามสัญญาเช่าการเงิน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</si>
  <si>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</si>
  <si>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</si>
  <si>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</si>
  <si>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</si>
  <si>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</si>
  <si>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</si>
  <si>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</si>
  <si>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</si>
  <si>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หุ้นกู้ที่ถึงกำหนดชำระภายในหนึ่งปี</t>
  </si>
  <si>
    <t>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</si>
  <si>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</si>
  <si>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</si>
  <si>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</si>
  <si>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</si>
  <si>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</si>
  <si>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</si>
  <si>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ประมาณการหนี้สินจากธุรกิจน้ำ</t>
  </si>
  <si>
    <t>ภาระผูกพันผลประโยชน์พนักงาน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</si>
  <si>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</si>
  <si>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</si>
  <si>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</si>
  <si>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</si>
  <si>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</si>
  <si>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</si>
  <si>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</si>
  <si>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จำนวน 3,825,000,000 หุ้น</t>
  </si>
  <si>
    <t>ทุนที่ออกและชำระแล้ว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</si>
  <si>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</si>
  <si>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</si>
  <si>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</si>
  <si>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</si>
  <si>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</si>
  <si>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</si>
  <si>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</si>
  <si>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</si>
  <si>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</si>
  <si>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</si>
  <si>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>รายได้จากการขาย</t>
  </si>
  <si>
    <t>รายได้จากการให้เช่าและบริการ</t>
  </si>
  <si>
    <t>ต้นทุนจากการขาย</t>
  </si>
  <si>
    <t>ต้นทุนจากการให้บริการ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</si>
  <si>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</si>
  <si>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</si>
  <si>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</si>
  <si>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</si>
  <si>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และส่วนได้เสียในการร่วมค้า</t>
  </si>
  <si>
    <t>กำไรก่อนภาษีเงินได้</t>
  </si>
  <si>
    <t>ผลประโยชน์ (ค่าใช้จ่าย) ภาษีเงินได้</t>
  </si>
  <si>
    <t>กำไรสำหรับงวด</t>
  </si>
  <si>
    <t>กำไรขาดทุนเบ็ดเสร็จอื่น</t>
  </si>
  <si>
    <t>กำไร (ขาดทุน) 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</si>
  <si>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</si>
  <si>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</si>
  <si>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</si>
  <si>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</si>
  <si>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</si>
  <si>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 (ยังไม่ได้ตรวจสอบ)</t>
  </si>
  <si>
    <t>ข้อมูลทางการเงินรวม  (ยังไม่ได้ตรวจสอบ)</t>
  </si>
  <si>
    <t>ส่วนของผู้เป็นเจ้าของของบริษัทใหญ่</t>
  </si>
  <si>
    <t>ส่วนเกินทุน</t>
  </si>
  <si>
    <t>ผลต่างของอัตรา</t>
  </si>
  <si>
    <t>จัดสรรแล้ว</t>
  </si>
  <si>
    <t>จากการรวมธุรกิจ</t>
  </si>
  <si>
    <t>แลกเปลี่ยนจากการ</t>
  </si>
  <si>
    <t>การวัดมูลค่าใหม่</t>
  </si>
  <si>
    <t>รวมส่วนของ</t>
  </si>
  <si>
    <t>ทุนที่ออกและ</t>
  </si>
  <si>
    <t>ส่วนเกินมูลค่า</t>
  </si>
  <si>
    <t>เป็นทุนสำรอง</t>
  </si>
  <si>
    <t>ภายใต้การควบคุม</t>
  </si>
  <si>
    <t>แปลงค่างบการเงิน</t>
  </si>
  <si>
    <t>ของภาระผูกพัน</t>
  </si>
  <si>
    <t>ของบริษัทร่วมและ</t>
  </si>
  <si>
    <t>ชำระแล้ว</t>
  </si>
  <si>
    <t>หุ้นสามัญ</t>
  </si>
  <si>
    <t>ตามกฎหมาย</t>
  </si>
  <si>
    <t>เดียวกัน</t>
  </si>
  <si>
    <t>ของบริษัทย่อย</t>
  </si>
  <si>
    <t>ผลประโยชน์พนักงาน</t>
  </si>
  <si>
    <t>การร่วมค้า</t>
  </si>
  <si>
    <t>เจ้าของ</t>
  </si>
  <si>
    <t xml:space="preserve">ยอดคงเหลือต้นงวด ณ </t>
  </si>
  <si>
    <t>เงินปันผลที่บริษัทย่อยจ่ายให้ส่วนได้เสีย</t>
  </si>
  <si>
    <t>ที่ไม่มีอำนาจควบคุม</t>
  </si>
  <si>
    <t>วันที่ 1 มกราคม พ.ศ. 2564</t>
  </si>
  <si>
    <t>กำไรเบ็ดเสร็จรวมสำหรับงวด</t>
  </si>
  <si>
    <t>วันที่ 31 มีนาคม พ.ศ. 2564</t>
  </si>
  <si>
    <t>ข้อมูลทางการเงินเฉพาะกิจการ  (ยังไม่ได้ตรวจสอบ)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</si>
  <si>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</si>
  <si>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</si>
  <si>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</si>
  <si>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</si>
  <si>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</si>
  <si>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ยอดคงเหลือต้นงวด ณ วันที่ 1 มกราคม พ.ศ. 2564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</si>
  <si>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</si>
  <si>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</si>
  <si>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</si>
  <si>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   และส่วนได้เสียในการร่วมค้า</t>
  </si>
  <si>
    <t>ค่าเสื่อมราคา</t>
  </si>
  <si>
    <t>ขาดทุนจากการจำหน่ายอุปกรณ์</t>
  </si>
  <si>
    <t>รายได้เงินปันผล</t>
  </si>
  <si>
    <t>รายได้ดอกเบี้ย</t>
  </si>
  <si>
    <t>การเปลี่ยนแปลงในสินทรัพย์และหนี้สินดำเนินงาน</t>
  </si>
  <si>
    <t xml:space="preserve">ลูกหนี้การค้าและลูกหนี้อื่น </t>
  </si>
  <si>
    <t>ดอกเบี้ยรับ</t>
  </si>
  <si>
    <t>ดอกเบี้ยจ่าย</t>
  </si>
  <si>
    <t>เงินปันผลรับ</t>
  </si>
  <si>
    <t>ภาษีเงินได้จ่าย</t>
  </si>
  <si>
    <t xml:space="preserve">งบกระแสเงินสด (ยังไม่ได้ตรวจสอบ) </t>
  </si>
  <si>
    <t>กระแสเงินสดจากกิจกรรมลงทุน</t>
  </si>
  <si>
    <t>เงินสดจ่ายเงินให้กู้ยืมแก่กิจการที่เกี่ยวข้องกัน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</si>
  <si>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</si>
  <si>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</si>
  <si>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</si>
  <si>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</si>
  <si>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 xml:space="preserve">กระแสเงินสดจากกิจกรรมจัดหาเงิน </t>
  </si>
  <si>
    <t>เงินสดจ่ายคืนเงินกู้ยืมระยะยาวจากสถาบันการเงิน</t>
  </si>
  <si>
    <t>เงินสดจ่ายคืนหนี้สินตามสัญญาเช่า</t>
  </si>
  <si>
    <t>เงินปันผลจ่ายให้ผู้ถือหุ้น</t>
  </si>
  <si>
    <t>เงินปันผลจ่ายจากบริษัทย่อยให้แก่ส่วนได้เสีย</t>
  </si>
  <si>
    <t>เงินสดและรายการเทียบเท่าเงินสดต้นงวด</t>
  </si>
  <si>
    <t>ผลกระทบจากอัตราแลกเปลี่ยนของเงินสด</t>
  </si>
  <si>
    <t>และรายการเทียบเท่าเงินสด</t>
  </si>
  <si>
    <t>รายการที่มิใช่เงินสด</t>
  </si>
  <si>
    <t>รายการที่มิใช่เงินสดที่สำคัญสำหรับงวดสามเดือนสิ้นสุดวันที่ 31 มีนาคม มีดังนี้</t>
  </si>
  <si>
    <t>เจ้าหนี้จากการซื้อที่ดิน อาคารและอุปกรณ์</t>
  </si>
  <si>
    <t>เงินสดจ่ายค่าธรรมเนียมจากการกู้ยืมเงินระยะสั้น</t>
  </si>
  <si>
    <t>เงินสดรับจากเงินกู้ยืมระยะสั้น</t>
  </si>
  <si>
    <t>ส่วนแบ่งกำไร</t>
  </si>
  <si>
    <t>(ขาดทุน) เบ็ดเสร็จอื่น</t>
  </si>
  <si>
    <t>และการร่วมค้าตามวิธีส่วนได้เสีย</t>
  </si>
  <si>
    <t>เงินสดจ่ายคืนเงินกู้ยืมระยะสั้น</t>
  </si>
  <si>
    <t>ประมาณการค่ารื้อถอน</t>
  </si>
  <si>
    <t>ณ วันที่ 31 มีนาคม พ.ศ. 2565</t>
  </si>
  <si>
    <t>พ.ศ. 2565</t>
  </si>
  <si>
    <t>สำหรับงวดสามเดือนสิ้นสุดวันที่ 31 มีนาคม พ.ศ. 2565</t>
  </si>
  <si>
    <t>วันที่ 1 มกราคม พ.ศ. 2565</t>
  </si>
  <si>
    <t>วันที่ 31 มีนาคม พ.ศ. 2565</t>
  </si>
  <si>
    <t>ยอดคงเหลือต้นงวด ณ วันที่ 1 มกราคม พ.ศ. 2565</t>
  </si>
  <si>
    <t>งบแสดงฐานะการเงิน</t>
  </si>
  <si>
    <t>ลูกหนี้การค้าและลูกหนี้อื่น</t>
  </si>
  <si>
    <t>เงินให้กู้ยืมระยะยาวแก่กิจการที่เกี่ยวข้องกัน</t>
  </si>
  <si>
    <t>ลูกหนี้สัญญาเช่าการเงิน</t>
  </si>
  <si>
    <t>ที่ดิน อาคาร และอุปกรณ์</t>
  </si>
  <si>
    <t>สินทรัพย์ไม่มีตัวตน</t>
  </si>
  <si>
    <t xml:space="preserve">สินทรัพย์ภาษีเงินได้รอการตัดบัญชี </t>
  </si>
  <si>
    <t>______________________________กรรมการ</t>
  </si>
  <si>
    <t>เงินกู้ระยะสั้น</t>
  </si>
  <si>
    <t>เงินกู้ระยะยาวที่ถึงกำหนดชำระภายในหนึ่งปี</t>
  </si>
  <si>
    <t>หนี้สินตามสัญญาเช่าส่วนที่ถึงกำหนด</t>
  </si>
  <si>
    <t>ประมาณการหนี้สินจากธุรกิจน้ำที่ถึงกำหนด</t>
  </si>
  <si>
    <t>มูลค่าที่ตราไว้ หุ้นละ 1 บาท</t>
  </si>
  <si>
    <t xml:space="preserve">หุ้นสามัญ จำนวน 3,825,000,000 หุ้น </t>
  </si>
  <si>
    <t>มูลค่าที่ได้รับชำระแล้ว หุ้นละ 1 บาท</t>
  </si>
  <si>
    <t>จัดสรรแล้ว - ทุนสำรองตามกฎหมาย</t>
  </si>
  <si>
    <t>-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</si>
  <si>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</si>
  <si>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ภาษีเงินได้ของรายการที่จะไม่จัดประเภทรายการใหม่</t>
  </si>
  <si>
    <t>รวม</t>
  </si>
  <si>
    <t>ส่วนของผู้เป็น</t>
  </si>
  <si>
    <t>ส่วนได้เสีย</t>
  </si>
  <si>
    <t>เจ้าของของ</t>
  </si>
  <si>
    <t>ที่ไม่มีอำนาจ</t>
  </si>
  <si>
    <t>บริษัทใหญ่</t>
  </si>
  <si>
    <t>ควบคุม</t>
  </si>
  <si>
    <t>ภาษีเงินได้รับคืน</t>
  </si>
  <si>
    <t>13.3</t>
  </si>
  <si>
    <t>การแบ่งปันกำไรเบ็ดเสร็จรวม</t>
  </si>
  <si>
    <t>ส่วนแบ่งกำไรเบ็ดเสร็จอื่นของบริษัทร่วม</t>
  </si>
  <si>
    <t>ผลต่างของอัตราแลกเปลี่ยนจากการแปลงค่างบการเงิน</t>
  </si>
  <si>
    <t>เข้าไปไว้ในกำไรหรือขาดทุนในภายหลัง</t>
  </si>
  <si>
    <t>รายการที่จะไม่จัดประเภทรายการใหม่เข้าไปไว้</t>
  </si>
  <si>
    <t>ในกำไรหรือขาดทุนในภายหลัง</t>
  </si>
  <si>
    <t>รวมรายการที่จะไม่จัดประเภทรายการใหม่เข้าไปไว้</t>
  </si>
  <si>
    <t>รายการที่จะจัดประเภทรายการใหม่เข้าไปไว้</t>
  </si>
  <si>
    <t>รวมรายการที่จะจัดประเภทรายการใหม่เข้าไปไว้</t>
  </si>
  <si>
    <t>กำไรเบ็ดเสร็จอื่นสำหรับงวด - สุทธิจากภาษี</t>
  </si>
  <si>
    <t>ค่าตัดจำหน่าย</t>
  </si>
  <si>
    <t>การเปลี่ยนแปลงในมูลค่ายุติธรรมของสินทรัพย์ทางการเงิน</t>
  </si>
  <si>
    <t xml:space="preserve">    ที่วัดมูลค่าด้วยมูลค่ายุติธรรมผ่านกำไรหรือขาดทุน</t>
  </si>
  <si>
    <t>กระแสเงินสดจากการดำเนินงาน</t>
  </si>
  <si>
    <t>เงินสดสุทธิใช้ไปในกิจกรรมจัดหาเงิน</t>
  </si>
  <si>
    <t>เงินสดและรายการเทียบเท่าเงินสด(ลดลง)เพิ่มขึ้นสุทธิ</t>
  </si>
  <si>
    <t>เงินสดและรายการเทียบเท่าเงินสดสิ้นงวด</t>
  </si>
  <si>
    <t>สินทรัพย์และหนี้สินตามสัญญาเช่า</t>
  </si>
  <si>
    <t>ยอดคงเหลือสิ้นงวด ณ วันที่ 31 มีนาคม พ.ศ. 2564</t>
  </si>
  <si>
    <t>ยอดคงเหลือสิ้นงวด ณ วันที่ 31 มีนาคม พ.ศ. 2565</t>
  </si>
  <si>
    <t xml:space="preserve">ยอดคงเหลือสิ้นงวด ณ </t>
  </si>
  <si>
    <t>7</t>
  </si>
  <si>
    <t>ส่วนแบ่งกำไร (ขาดทุน) จากเงินลงทุนในบริษัทร่วม</t>
  </si>
  <si>
    <t>(กลับรายการ) ค่าเผื่อผลขาดทุนที่คาดว่าจะเกิดขึ้น</t>
  </si>
  <si>
    <t xml:space="preserve">เงินสดสุทธิ (ใช้ไปใน) ได้มาจากกิจกรรมดำเนินงาน </t>
  </si>
  <si>
    <t>เงินสดสุทธิ (ใช้ไปใน) ได้มาจากกิจกรรมลงทุน</t>
  </si>
  <si>
    <t>ส่วนแบ่ง (กำไร) ขาดทุนจากบริษัทร่วม</t>
  </si>
  <si>
    <t>เงินให้กู้ยืมระยะสั้นแก่กิจการที่เกี่ยวข้องกัน</t>
  </si>
  <si>
    <t>กำไร (ขาดทุน) เบ็ดเสร็จอื่น</t>
  </si>
  <si>
    <t>(กำไร) ขาดทุนจากอัตราแลกเปลี่ยน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</si>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</sst>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;\(#,##0\);&quot;-&quot;"/>
    <numFmt numFmtId="166" formatCode="#,##0;\(#,##0\)"/>
    <numFmt numFmtId="167" formatCode="_(* #,##0_);_(* \(#,##0\);_(* &quot;-&quot;??_);_(@_)"/>
    <numFmt numFmtId="168" formatCode="#,##0.00;\(#,##0.00\);&quot;-&quot;"/>
    <numFmt numFmtId="169" formatCode="_-* #,##0_-;\-* #,##0_-;_-* &quot;-&quot;??_-;_-@"/>
    <numFmt numFmtId="170" formatCode="#,##0;\(#,##0\);&quot;-&quot;;@"/>
  </numFmts>
  <fonts count="16" x14ac:knownFonts="1">
    <font>
      <sz val="11"/>
      <color theme="1"/>
      <name val="Arial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rgb="FFFF0000"/>
      <name val="Browallia New"/>
      <family val="2"/>
    </font>
    <font>
      <u/>
      <sz val="13"/>
      <color theme="1"/>
      <name val="Browallia New"/>
      <family val="2"/>
    </font>
    <font>
      <sz val="12"/>
      <name val="Browallia New"/>
      <family val="2"/>
    </font>
    <font>
      <sz val="10"/>
      <name val="Arial"/>
      <family val="2"/>
    </font>
    <font>
      <sz val="15"/>
      <name val="AngsanaUPC"/>
      <family val="1"/>
    </font>
    <font>
      <b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1"/>
      <color theme="1"/>
      <name val="Arial"/>
      <family val="2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9" fillId="0" borderId="2"/>
    <xf numFmtId="0" fontId="10" fillId="0" borderId="2"/>
    <xf numFmtId="0" fontId="9" fillId="0" borderId="2"/>
    <xf numFmtId="164" fontId="14" fillId="0" borderId="0" applyFont="0" applyFill="0" applyBorder="0" applyAlignment="0" applyProtection="0"/>
    <xf numFmtId="0" fontId="15" fillId="0" borderId="2"/>
  </cellStyleXfs>
  <cellXfs count="226">
    <xf numFmtId="0" fontId="0" fillId="0" borderId="0" xfId="0" applyFont="1" applyAlignment="1"/>
    <xf numFmtId="165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5" fontId="1" fillId="0" borderId="0" xfId="0" quotePrefix="1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2" borderId="6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10" fontId="2" fillId="2" borderId="2" xfId="0" applyNumberFormat="1" applyFont="1" applyFill="1" applyBorder="1" applyAlignment="1">
      <alignment horizontal="right" vertical="center"/>
    </xf>
    <xf numFmtId="0" fontId="2" fillId="0" borderId="0" xfId="0" applyFont="1"/>
    <xf numFmtId="0" fontId="2" fillId="2" borderId="2" xfId="0" applyFont="1" applyFill="1" applyBorder="1" applyAlignment="1">
      <alignment vertical="center"/>
    </xf>
    <xf numFmtId="168" fontId="2" fillId="2" borderId="6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7" fontId="4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horizontal="right" vertical="center"/>
    </xf>
    <xf numFmtId="165" fontId="4" fillId="2" borderId="6" xfId="0" applyNumberFormat="1" applyFont="1" applyFill="1" applyBorder="1" applyAlignment="1">
      <alignment horizontal="right" vertical="center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vertical="center"/>
    </xf>
    <xf numFmtId="49" fontId="1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2" borderId="4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38" fontId="2" fillId="0" borderId="0" xfId="0" applyNumberFormat="1" applyFont="1" applyAlignment="1">
      <alignment horizontal="center" vertical="center"/>
    </xf>
    <xf numFmtId="40" fontId="1" fillId="0" borderId="0" xfId="0" applyNumberFormat="1" applyFont="1" applyAlignment="1">
      <alignment vertical="center"/>
    </xf>
    <xf numFmtId="40" fontId="1" fillId="0" borderId="0" xfId="0" applyNumberFormat="1" applyFont="1" applyAlignment="1">
      <alignment horizontal="center" vertical="center"/>
    </xf>
    <xf numFmtId="165" fontId="2" fillId="2" borderId="6" xfId="0" applyNumberFormat="1" applyFont="1" applyFill="1" applyBorder="1" applyAlignment="1">
      <alignment vertical="center"/>
    </xf>
    <xf numFmtId="40" fontId="2" fillId="0" borderId="0" xfId="0" applyNumberFormat="1" applyFont="1" applyAlignment="1">
      <alignment vertical="center"/>
    </xf>
    <xf numFmtId="40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38" fontId="2" fillId="0" borderId="1" xfId="0" applyNumberFormat="1" applyFont="1" applyBorder="1" applyAlignment="1">
      <alignment horizontal="left" vertical="center"/>
    </xf>
    <xf numFmtId="38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3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2" fillId="0" borderId="0" xfId="0" applyFont="1" applyAlignment="1"/>
    <xf numFmtId="164" fontId="1" fillId="0" borderId="2" xfId="0" applyNumberFormat="1" applyFont="1" applyBorder="1" applyAlignment="1">
      <alignment horizontal="center" vertical="center"/>
    </xf>
    <xf numFmtId="165" fontId="2" fillId="3" borderId="0" xfId="0" applyNumberFormat="1" applyFont="1" applyFill="1" applyAlignment="1">
      <alignment horizontal="right" vertical="center"/>
    </xf>
    <xf numFmtId="165" fontId="2" fillId="3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left" vertical="center"/>
    </xf>
    <xf numFmtId="165" fontId="2" fillId="0" borderId="1" xfId="0" applyNumberFormat="1" applyFont="1" applyFill="1" applyBorder="1" applyAlignment="1">
      <alignment horizontal="left" vertical="center"/>
    </xf>
    <xf numFmtId="165" fontId="2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165" fontId="1" fillId="0" borderId="0" xfId="0" quotePrefix="1" applyNumberFormat="1" applyFont="1" applyFill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165" fontId="2" fillId="0" borderId="3" xfId="0" applyNumberFormat="1" applyFont="1" applyFill="1" applyBorder="1" applyAlignment="1">
      <alignment horizontal="right" vertical="center"/>
    </xf>
    <xf numFmtId="10" fontId="2" fillId="0" borderId="2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165" fontId="2" fillId="0" borderId="6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8" fontId="2" fillId="0" borderId="6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right" vertical="center"/>
    </xf>
    <xf numFmtId="165" fontId="4" fillId="0" borderId="2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7" fontId="4" fillId="0" borderId="2" xfId="0" applyNumberFormat="1" applyFont="1" applyFill="1" applyBorder="1" applyAlignment="1">
      <alignment horizontal="right" vertical="center"/>
    </xf>
    <xf numFmtId="165" fontId="4" fillId="0" borderId="2" xfId="0" applyNumberFormat="1" applyFont="1" applyFill="1" applyBorder="1" applyAlignment="1">
      <alignment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4" fillId="0" borderId="6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vertical="center"/>
    </xf>
    <xf numFmtId="165" fontId="1" fillId="0" borderId="1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5" fontId="2" fillId="0" borderId="4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6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2" fillId="0" borderId="1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0" fontId="11" fillId="0" borderId="2" xfId="1" applyFont="1" applyAlignment="1">
      <alignment vertical="center"/>
    </xf>
    <xf numFmtId="0" fontId="3" fillId="0" borderId="2" xfId="1" applyFont="1" applyAlignment="1">
      <alignment vertical="center"/>
    </xf>
    <xf numFmtId="170" fontId="3" fillId="0" borderId="2" xfId="1" applyNumberFormat="1" applyFont="1" applyAlignment="1">
      <alignment horizontal="right" vertical="center"/>
    </xf>
    <xf numFmtId="0" fontId="11" fillId="0" borderId="1" xfId="0" applyFont="1" applyBorder="1" applyAlignment="1">
      <alignment horizontal="left" vertical="center"/>
    </xf>
    <xf numFmtId="0" fontId="11" fillId="0" borderId="9" xfId="1" applyFont="1" applyBorder="1" applyAlignment="1">
      <alignment vertical="center"/>
    </xf>
    <xf numFmtId="0" fontId="3" fillId="0" borderId="9" xfId="1" applyFont="1" applyBorder="1" applyAlignment="1">
      <alignment vertical="center"/>
    </xf>
    <xf numFmtId="170" fontId="3" fillId="0" borderId="9" xfId="1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vertical="center"/>
    </xf>
    <xf numFmtId="165" fontId="11" fillId="0" borderId="0" xfId="0" quotePrefix="1" applyNumberFormat="1" applyFont="1" applyAlignment="1">
      <alignment horizontal="right" vertical="center"/>
    </xf>
    <xf numFmtId="0" fontId="11" fillId="0" borderId="2" xfId="1" applyFont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11" fillId="0" borderId="1" xfId="0" applyNumberFormat="1" applyFont="1" applyBorder="1" applyAlignment="1">
      <alignment horizontal="right" vertical="center"/>
    </xf>
    <xf numFmtId="38" fontId="11" fillId="0" borderId="2" xfId="1" applyNumberFormat="1" applyFont="1" applyAlignment="1">
      <alignment vertical="center"/>
    </xf>
    <xf numFmtId="38" fontId="3" fillId="0" borderId="2" xfId="1" applyNumberFormat="1" applyFont="1" applyAlignment="1">
      <alignment vertical="center"/>
    </xf>
    <xf numFmtId="38" fontId="3" fillId="0" borderId="2" xfId="1" applyNumberFormat="1" applyFont="1" applyAlignment="1">
      <alignment horizontal="center" vertical="center"/>
    </xf>
    <xf numFmtId="170" fontId="3" fillId="3" borderId="2" xfId="1" applyNumberFormat="1" applyFont="1" applyFill="1" applyAlignment="1">
      <alignment horizontal="right" vertical="center"/>
    </xf>
    <xf numFmtId="170" fontId="3" fillId="0" borderId="2" xfId="1" applyNumberFormat="1" applyFont="1" applyFill="1" applyAlignment="1">
      <alignment horizontal="right" vertical="center"/>
    </xf>
    <xf numFmtId="170" fontId="3" fillId="3" borderId="9" xfId="1" applyNumberFormat="1" applyFont="1" applyFill="1" applyBorder="1" applyAlignment="1">
      <alignment horizontal="right" vertical="center"/>
    </xf>
    <xf numFmtId="170" fontId="3" fillId="0" borderId="9" xfId="1" applyNumberFormat="1" applyFont="1" applyFill="1" applyBorder="1" applyAlignment="1">
      <alignment horizontal="right" vertical="center"/>
    </xf>
    <xf numFmtId="170" fontId="3" fillId="3" borderId="2" xfId="1" applyNumberFormat="1" applyFont="1" applyFill="1" applyAlignment="1">
      <alignment vertical="center"/>
    </xf>
    <xf numFmtId="170" fontId="3" fillId="0" borderId="2" xfId="1" applyNumberFormat="1" applyFont="1" applyAlignment="1">
      <alignment vertical="center"/>
    </xf>
    <xf numFmtId="170" fontId="3" fillId="0" borderId="2" xfId="1" applyNumberFormat="1" applyFont="1" applyFill="1" applyAlignment="1">
      <alignment vertical="center"/>
    </xf>
    <xf numFmtId="0" fontId="3" fillId="0" borderId="2" xfId="1" applyFont="1"/>
    <xf numFmtId="170" fontId="3" fillId="3" borderId="9" xfId="1" applyNumberFormat="1" applyFont="1" applyFill="1" applyBorder="1" applyAlignment="1">
      <alignment vertical="center"/>
    </xf>
    <xf numFmtId="170" fontId="3" fillId="0" borderId="9" xfId="1" applyNumberFormat="1" applyFont="1" applyFill="1" applyBorder="1" applyAlignment="1">
      <alignment vertical="center"/>
    </xf>
    <xf numFmtId="170" fontId="3" fillId="3" borderId="10" xfId="1" applyNumberFormat="1" applyFont="1" applyFill="1" applyBorder="1" applyAlignment="1">
      <alignment horizontal="right" vertical="center"/>
    </xf>
    <xf numFmtId="170" fontId="3" fillId="0" borderId="10" xfId="1" applyNumberFormat="1" applyFont="1" applyFill="1" applyBorder="1" applyAlignment="1">
      <alignment horizontal="right" vertical="center"/>
    </xf>
    <xf numFmtId="166" fontId="3" fillId="0" borderId="2" xfId="2" applyNumberFormat="1" applyFont="1"/>
    <xf numFmtId="38" fontId="13" fillId="0" borderId="2" xfId="1" applyNumberFormat="1" applyFont="1" applyAlignment="1">
      <alignment horizontal="center" vertical="center"/>
    </xf>
    <xf numFmtId="0" fontId="11" fillId="0" borderId="2" xfId="1" applyFont="1" applyAlignment="1">
      <alignment horizontal="center" vertical="center" wrapText="1"/>
    </xf>
    <xf numFmtId="0" fontId="3" fillId="0" borderId="2" xfId="1" applyFont="1" applyAlignment="1">
      <alignment horizontal="center" vertical="center" wrapText="1"/>
    </xf>
    <xf numFmtId="170" fontId="11" fillId="3" borderId="2" xfId="1" applyNumberFormat="1" applyFont="1" applyFill="1" applyAlignment="1">
      <alignment horizontal="right" vertical="center" wrapText="1"/>
    </xf>
    <xf numFmtId="170" fontId="11" fillId="0" borderId="2" xfId="1" applyNumberFormat="1" applyFont="1" applyAlignment="1">
      <alignment horizontal="right" vertical="center" wrapText="1"/>
    </xf>
    <xf numFmtId="170" fontId="11" fillId="0" borderId="2" xfId="1" applyNumberFormat="1" applyFont="1" applyFill="1" applyAlignment="1">
      <alignment horizontal="right" vertical="center" wrapText="1"/>
    </xf>
    <xf numFmtId="170" fontId="3" fillId="0" borderId="2" xfId="3" applyNumberFormat="1" applyFont="1" applyAlignment="1">
      <alignment horizontal="right" vertical="center"/>
    </xf>
    <xf numFmtId="38" fontId="3" fillId="0" borderId="2" xfId="3" applyNumberFormat="1" applyFont="1" applyAlignment="1">
      <alignment horizontal="center" vertical="center"/>
    </xf>
    <xf numFmtId="170" fontId="3" fillId="3" borderId="9" xfId="3" applyNumberFormat="1" applyFont="1" applyFill="1" applyBorder="1" applyAlignment="1">
      <alignment horizontal="right" vertical="center"/>
    </xf>
    <xf numFmtId="170" fontId="3" fillId="0" borderId="9" xfId="3" applyNumberFormat="1" applyFont="1" applyFill="1" applyBorder="1" applyAlignment="1">
      <alignment horizontal="right" vertical="center"/>
    </xf>
    <xf numFmtId="170" fontId="3" fillId="0" borderId="2" xfId="1" applyNumberFormat="1" applyFont="1" applyAlignment="1">
      <alignment horizontal="right" vertical="center" wrapText="1"/>
    </xf>
    <xf numFmtId="0" fontId="11" fillId="0" borderId="2" xfId="5" applyFont="1" applyFill="1" applyAlignment="1">
      <alignment vertical="center"/>
    </xf>
    <xf numFmtId="0" fontId="3" fillId="0" borderId="2" xfId="5" applyFont="1" applyFill="1" applyAlignment="1">
      <alignment vertical="center"/>
    </xf>
    <xf numFmtId="0" fontId="3" fillId="0" borderId="2" xfId="5" applyFont="1" applyFill="1" applyBorder="1" applyAlignment="1">
      <alignment horizontal="center" vertical="center"/>
    </xf>
    <xf numFmtId="170" fontId="3" fillId="3" borderId="2" xfId="4" applyNumberFormat="1" applyFont="1" applyFill="1" applyBorder="1" applyAlignment="1">
      <alignment horizontal="right" vertical="center"/>
    </xf>
    <xf numFmtId="167" fontId="3" fillId="0" borderId="0" xfId="4" applyNumberFormat="1" applyFont="1" applyFill="1" applyAlignment="1">
      <alignment horizontal="right" vertical="center"/>
    </xf>
    <xf numFmtId="170" fontId="3" fillId="0" borderId="2" xfId="4" applyNumberFormat="1" applyFont="1" applyFill="1" applyBorder="1" applyAlignment="1">
      <alignment horizontal="right" vertical="center"/>
    </xf>
    <xf numFmtId="170" fontId="11" fillId="3" borderId="2" xfId="5" applyNumberFormat="1" applyFont="1" applyFill="1" applyAlignment="1">
      <alignment vertical="center"/>
    </xf>
    <xf numFmtId="170" fontId="11" fillId="0" borderId="2" xfId="5" applyNumberFormat="1" applyFont="1" applyFill="1" applyAlignment="1">
      <alignment vertical="center"/>
    </xf>
    <xf numFmtId="170" fontId="3" fillId="3" borderId="11" xfId="4" applyNumberFormat="1" applyFont="1" applyFill="1" applyBorder="1" applyAlignment="1">
      <alignment horizontal="right" vertical="center"/>
    </xf>
    <xf numFmtId="170" fontId="3" fillId="0" borderId="11" xfId="4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11" fillId="3" borderId="2" xfId="5" applyFont="1" applyFill="1" applyAlignment="1">
      <alignment vertical="center"/>
    </xf>
    <xf numFmtId="165" fontId="4" fillId="2" borderId="11" xfId="0" applyNumberFormat="1" applyFont="1" applyFill="1" applyBorder="1" applyAlignment="1">
      <alignment horizontal="right" vertical="center"/>
    </xf>
    <xf numFmtId="165" fontId="4" fillId="0" borderId="1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5" fontId="4" fillId="0" borderId="11" xfId="0" applyNumberFormat="1" applyFont="1" applyFill="1" applyBorder="1" applyAlignment="1">
      <alignment vertical="center"/>
    </xf>
    <xf numFmtId="38" fontId="3" fillId="0" borderId="2" xfId="1" quotePrefix="1" applyNumberFormat="1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167" fontId="2" fillId="0" borderId="0" xfId="0" applyNumberFormat="1" applyFont="1" applyFill="1" applyAlignment="1">
      <alignment horizontal="right" vertical="center"/>
    </xf>
    <xf numFmtId="169" fontId="4" fillId="0" borderId="0" xfId="0" applyNumberFormat="1" applyFont="1" applyAlignment="1">
      <alignment horizontal="center" vertical="center"/>
    </xf>
    <xf numFmtId="0" fontId="4" fillId="0" borderId="11" xfId="0" applyFont="1" applyBorder="1" applyAlignment="1">
      <alignment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165" fontId="1" fillId="0" borderId="5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0" fontId="3" fillId="0" borderId="2" xfId="1" applyFont="1" applyBorder="1" applyAlignment="1">
      <alignment vertical="center"/>
    </xf>
    <xf numFmtId="37" fontId="3" fillId="0" borderId="11" xfId="1" applyNumberFormat="1" applyFont="1" applyBorder="1" applyAlignment="1">
      <alignment vertical="center"/>
    </xf>
    <xf numFmtId="38" fontId="3" fillId="0" borderId="11" xfId="1" applyNumberFormat="1" applyFont="1" applyBorder="1" applyAlignment="1">
      <alignment vertical="center"/>
    </xf>
    <xf numFmtId="0" fontId="3" fillId="0" borderId="11" xfId="1" applyFont="1" applyBorder="1" applyAlignment="1">
      <alignment vertical="center"/>
    </xf>
    <xf numFmtId="170" fontId="3" fillId="0" borderId="11" xfId="1" applyNumberFormat="1" applyFont="1" applyBorder="1" applyAlignment="1">
      <alignment horizontal="right" vertical="center"/>
    </xf>
    <xf numFmtId="0" fontId="3" fillId="0" borderId="11" xfId="0" applyFont="1" applyBorder="1" applyAlignment="1">
      <alignment vertical="center"/>
    </xf>
    <xf numFmtId="38" fontId="3" fillId="0" borderId="11" xfId="1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6" fontId="3" fillId="0" borderId="2" xfId="2" applyNumberFormat="1" applyFont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5" fontId="5" fillId="0" borderId="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5" fontId="5" fillId="0" borderId="11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0" fontId="3" fillId="0" borderId="8" xfId="0" applyFont="1" applyBorder="1"/>
    <xf numFmtId="38" fontId="1" fillId="0" borderId="1" xfId="0" applyNumberFormat="1" applyFont="1" applyBorder="1" applyAlignment="1">
      <alignment horizontal="center" vertical="center"/>
    </xf>
  </cellXfs>
  <cellStyles count="6">
    <cellStyle name="Comma" xfId="4" builtinId="3"/>
    <cellStyle name="Normal" xfId="0" builtinId="0"/>
    <cellStyle name="Normal - Style1 2" xfId="1" xr:uid="{00000000-0005-0000-0000-000002000000}"/>
    <cellStyle name="Normal 2" xfId="3" xr:uid="{00000000-0005-0000-0000-000003000000}"/>
    <cellStyle name="Normal 4 4" xfId="2" xr:uid="{00000000-0005-0000-0000-000004000000}"/>
    <cellStyle name="Normal_HEMRAJT03-Q1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5" Type="http://schemas.openxmlformats.org/officeDocument/2006/relationships/worksheet" Target="worksheets/sheet5.xml"/><Relationship Id="rId19" Type="http://schemas.openxmlformats.org/officeDocument/2006/relationships/styles" Target="style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8"/>
  <sheetViews>
    <sheetView tabSelected="1" topLeftCell="A92" zoomScaleNormal="100" zoomScaleSheetLayoutView="100" workbookViewId="0">
      <selection activeCell="Q98" sqref="Q98"/>
    </sheetView>
  </sheetViews>
  <sheetFormatPr defaultColWidth="8" defaultRowHeight="20.100000000000001" customHeight="1" x14ac:dyDescent="0.2"/>
  <cols>
    <col min="1" max="3" width="1.125" style="130" customWidth="1"/>
    <col min="4" max="4" width="28.75" style="130" customWidth="1"/>
    <col min="5" max="5" width="6.75" style="130" customWidth="1"/>
    <col min="6" max="6" width="0.625" style="130" customWidth="1"/>
    <col min="7" max="7" width="11.125" style="131" customWidth="1"/>
    <col min="8" max="8" width="0.625" style="131" customWidth="1"/>
    <col min="9" max="9" width="11.125" style="131" customWidth="1"/>
    <col min="10" max="10" width="0.625" style="131" customWidth="1"/>
    <col min="11" max="11" width="11.125" style="131" customWidth="1"/>
    <col min="12" max="12" width="0.625" style="131" customWidth="1"/>
    <col min="13" max="13" width="11.125" style="131" customWidth="1"/>
    <col min="14" max="16384" width="8" style="130"/>
  </cols>
  <sheetData>
    <row r="1" spans="1:13" ht="20.100000000000001" customHeight="1" x14ac:dyDescent="0.2">
      <c r="A1" s="129" t="s">
        <v>0</v>
      </c>
      <c r="B1" s="129"/>
      <c r="C1" s="129"/>
      <c r="D1" s="129"/>
    </row>
    <row r="2" spans="1:13" ht="20.100000000000001" customHeight="1" x14ac:dyDescent="0.2">
      <c r="A2" s="129" t="s">
        <v>161</v>
      </c>
      <c r="B2" s="129"/>
      <c r="C2" s="129"/>
      <c r="D2" s="129"/>
    </row>
    <row r="3" spans="1:13" ht="20.100000000000001" customHeight="1" x14ac:dyDescent="0.2">
      <c r="A3" s="132" t="s">
        <v>155</v>
      </c>
      <c r="B3" s="133"/>
      <c r="C3" s="133"/>
      <c r="D3" s="133"/>
      <c r="E3" s="134"/>
      <c r="F3" s="134"/>
      <c r="G3" s="135"/>
      <c r="H3" s="135"/>
      <c r="I3" s="135"/>
      <c r="J3" s="135"/>
      <c r="K3" s="135"/>
      <c r="L3" s="135"/>
      <c r="M3" s="135"/>
    </row>
    <row r="5" spans="1:13" ht="20.100000000000001" customHeight="1" x14ac:dyDescent="0.2">
      <c r="E5" s="136"/>
      <c r="F5" s="136"/>
      <c r="G5" s="212" t="s">
        <v>1</v>
      </c>
      <c r="H5" s="213"/>
      <c r="I5" s="213"/>
      <c r="J5" s="137"/>
      <c r="K5" s="212" t="s">
        <v>2</v>
      </c>
      <c r="L5" s="213"/>
      <c r="M5" s="213"/>
    </row>
    <row r="6" spans="1:13" ht="20.100000000000001" customHeight="1" x14ac:dyDescent="0.2">
      <c r="E6" s="136"/>
      <c r="F6" s="136"/>
      <c r="G6" s="138" t="s">
        <v>3</v>
      </c>
      <c r="H6" s="139"/>
      <c r="I6" s="138" t="s">
        <v>4</v>
      </c>
      <c r="J6" s="140"/>
      <c r="K6" s="138" t="s">
        <v>3</v>
      </c>
      <c r="L6" s="139"/>
      <c r="M6" s="138" t="s">
        <v>4</v>
      </c>
    </row>
    <row r="7" spans="1:13" ht="20.100000000000001" customHeight="1" x14ac:dyDescent="0.2">
      <c r="E7" s="136"/>
      <c r="F7" s="136"/>
      <c r="G7" s="141" t="s">
        <v>5</v>
      </c>
      <c r="H7" s="139"/>
      <c r="I7" s="141" t="s">
        <v>6</v>
      </c>
      <c r="J7" s="139"/>
      <c r="K7" s="141" t="s">
        <v>5</v>
      </c>
      <c r="L7" s="139"/>
      <c r="M7" s="141" t="s">
        <v>6</v>
      </c>
    </row>
    <row r="8" spans="1:13" ht="20.100000000000001" customHeight="1" x14ac:dyDescent="0.2">
      <c r="E8" s="136"/>
      <c r="F8" s="136"/>
      <c r="G8" s="141" t="s">
        <v>156</v>
      </c>
      <c r="H8" s="138"/>
      <c r="I8" s="141" t="s">
        <v>7</v>
      </c>
      <c r="J8" s="138"/>
      <c r="K8" s="141" t="s">
        <v>156</v>
      </c>
      <c r="L8" s="138"/>
      <c r="M8" s="141" t="s">
        <v>7</v>
      </c>
    </row>
    <row r="9" spans="1:13" ht="20.100000000000001" customHeight="1" x14ac:dyDescent="0.2">
      <c r="A9" s="142"/>
      <c r="B9" s="142"/>
      <c r="C9" s="142"/>
      <c r="D9" s="142"/>
      <c r="E9" s="143" t="s">
        <v>8</v>
      </c>
      <c r="F9" s="144"/>
      <c r="G9" s="145" t="s">
        <v>9</v>
      </c>
      <c r="H9" s="138"/>
      <c r="I9" s="145" t="s">
        <v>9</v>
      </c>
      <c r="J9" s="138"/>
      <c r="K9" s="145" t="s">
        <v>9</v>
      </c>
      <c r="L9" s="138"/>
      <c r="M9" s="145" t="s">
        <v>9</v>
      </c>
    </row>
    <row r="10" spans="1:13" ht="20.100000000000001" customHeight="1" x14ac:dyDescent="0.2">
      <c r="A10" s="146" t="s">
        <v>10</v>
      </c>
      <c r="B10" s="146"/>
      <c r="C10" s="146"/>
      <c r="D10" s="146"/>
      <c r="E10" s="147"/>
      <c r="F10" s="148"/>
      <c r="G10" s="149"/>
      <c r="K10" s="149"/>
    </row>
    <row r="11" spans="1:13" ht="6" customHeight="1" x14ac:dyDescent="0.2">
      <c r="A11" s="146"/>
      <c r="B11" s="146"/>
      <c r="C11" s="146"/>
      <c r="D11" s="146"/>
      <c r="E11" s="147"/>
      <c r="F11" s="148"/>
      <c r="G11" s="149"/>
      <c r="K11" s="149"/>
    </row>
    <row r="12" spans="1:13" ht="20.100000000000001" customHeight="1" x14ac:dyDescent="0.2">
      <c r="A12" s="146" t="s">
        <v>11</v>
      </c>
      <c r="B12" s="146"/>
      <c r="C12" s="146"/>
      <c r="D12" s="147"/>
      <c r="E12" s="148"/>
      <c r="F12" s="148"/>
      <c r="G12" s="149"/>
      <c r="I12" s="150"/>
      <c r="K12" s="149"/>
      <c r="M12" s="150"/>
    </row>
    <row r="13" spans="1:13" ht="6" customHeight="1" x14ac:dyDescent="0.2">
      <c r="A13" s="146"/>
      <c r="B13" s="146"/>
      <c r="C13" s="146"/>
      <c r="D13" s="147"/>
      <c r="E13" s="148"/>
      <c r="F13" s="148"/>
      <c r="G13" s="149"/>
      <c r="I13" s="150"/>
      <c r="K13" s="149"/>
      <c r="M13" s="150"/>
    </row>
    <row r="14" spans="1:13" ht="20.100000000000001" customHeight="1" x14ac:dyDescent="0.2">
      <c r="A14" s="130" t="s">
        <v>12</v>
      </c>
      <c r="D14" s="147"/>
      <c r="E14" s="148"/>
      <c r="F14" s="148"/>
      <c r="G14" s="149">
        <v>755924191</v>
      </c>
      <c r="I14" s="150">
        <v>904512189</v>
      </c>
      <c r="K14" s="149">
        <v>366867782</v>
      </c>
      <c r="M14" s="150">
        <v>545186986</v>
      </c>
    </row>
    <row r="15" spans="1:13" ht="20.100000000000001" customHeight="1" x14ac:dyDescent="0.2">
      <c r="A15" s="130" t="s">
        <v>162</v>
      </c>
      <c r="D15" s="147"/>
      <c r="E15" s="148"/>
      <c r="F15" s="148"/>
      <c r="G15" s="149">
        <v>379411691</v>
      </c>
      <c r="I15" s="150">
        <v>295444144</v>
      </c>
      <c r="K15" s="149">
        <v>963074445</v>
      </c>
      <c r="M15" s="150">
        <v>524409681</v>
      </c>
    </row>
    <row r="16" spans="1:13" ht="20.100000000000001" customHeight="1" x14ac:dyDescent="0.2">
      <c r="A16" s="130" t="s">
        <v>216</v>
      </c>
      <c r="B16" s="147"/>
      <c r="C16" s="147"/>
      <c r="D16" s="147"/>
      <c r="E16" s="189" t="s">
        <v>188</v>
      </c>
      <c r="F16" s="148"/>
      <c r="G16" s="149">
        <v>5309966</v>
      </c>
      <c r="I16" s="150">
        <v>5327207</v>
      </c>
      <c r="K16" s="149">
        <v>560000000</v>
      </c>
      <c r="M16" s="150">
        <v>590000000</v>
      </c>
    </row>
    <row r="17" spans="1:13" ht="20.100000000000001" customHeight="1" x14ac:dyDescent="0.2">
      <c r="A17" s="130" t="s">
        <v>13</v>
      </c>
      <c r="D17" s="147"/>
      <c r="E17" s="148"/>
      <c r="F17" s="148"/>
      <c r="G17" s="151">
        <v>154788724</v>
      </c>
      <c r="I17" s="152">
        <v>158367327</v>
      </c>
      <c r="K17" s="151">
        <v>75949588</v>
      </c>
      <c r="M17" s="152">
        <v>89229043</v>
      </c>
    </row>
    <row r="18" spans="1:13" ht="6" customHeight="1" x14ac:dyDescent="0.2">
      <c r="A18" s="147"/>
      <c r="B18" s="147"/>
      <c r="C18" s="147"/>
      <c r="D18" s="147"/>
      <c r="E18" s="148"/>
      <c r="F18" s="148"/>
      <c r="G18" s="149"/>
      <c r="I18" s="150"/>
      <c r="K18" s="149"/>
      <c r="M18" s="150"/>
    </row>
    <row r="19" spans="1:13" ht="20.100000000000001" customHeight="1" x14ac:dyDescent="0.2">
      <c r="A19" s="146" t="s">
        <v>14</v>
      </c>
      <c r="D19" s="147"/>
      <c r="E19" s="148"/>
      <c r="F19" s="148"/>
      <c r="G19" s="151">
        <f>SUM(G14:G18)</f>
        <v>1295434572</v>
      </c>
      <c r="I19" s="152">
        <f>SUM(I14:I18)</f>
        <v>1363650867</v>
      </c>
      <c r="K19" s="151">
        <f>SUM(K14:K18)</f>
        <v>1965891815</v>
      </c>
      <c r="M19" s="152">
        <f>SUM(M14:M18)</f>
        <v>1748825710</v>
      </c>
    </row>
    <row r="20" spans="1:13" ht="20.100000000000001" customHeight="1" x14ac:dyDescent="0.2">
      <c r="A20" s="147"/>
      <c r="B20" s="147"/>
      <c r="C20" s="147"/>
      <c r="D20" s="147"/>
      <c r="E20" s="148"/>
      <c r="F20" s="148"/>
      <c r="G20" s="149"/>
      <c r="I20" s="150"/>
      <c r="K20" s="149"/>
      <c r="M20" s="150"/>
    </row>
    <row r="21" spans="1:13" ht="20.100000000000001" customHeight="1" x14ac:dyDescent="0.2">
      <c r="A21" s="146" t="s">
        <v>15</v>
      </c>
      <c r="B21" s="146"/>
      <c r="C21" s="146"/>
      <c r="D21" s="147"/>
      <c r="E21" s="148"/>
      <c r="F21" s="148"/>
      <c r="G21" s="149"/>
      <c r="I21" s="150"/>
      <c r="K21" s="149"/>
      <c r="M21" s="150"/>
    </row>
    <row r="22" spans="1:13" ht="6" customHeight="1" x14ac:dyDescent="0.2">
      <c r="A22" s="147"/>
      <c r="B22" s="147"/>
      <c r="C22" s="147"/>
      <c r="D22" s="147"/>
      <c r="E22" s="148"/>
      <c r="F22" s="148"/>
      <c r="G22" s="149"/>
      <c r="I22" s="150"/>
      <c r="K22" s="149"/>
      <c r="M22" s="150"/>
    </row>
    <row r="23" spans="1:13" ht="20.100000000000001" customHeight="1" x14ac:dyDescent="0.2">
      <c r="A23" s="147" t="s">
        <v>16</v>
      </c>
      <c r="B23" s="147"/>
      <c r="C23" s="147"/>
      <c r="D23" s="147"/>
      <c r="E23" s="148"/>
      <c r="F23" s="148"/>
      <c r="G23" s="153"/>
      <c r="H23" s="154"/>
      <c r="I23" s="155"/>
      <c r="J23" s="154"/>
      <c r="K23" s="153"/>
      <c r="L23" s="154"/>
      <c r="M23" s="155"/>
    </row>
    <row r="24" spans="1:13" ht="20.100000000000001" customHeight="1" x14ac:dyDescent="0.2">
      <c r="A24" s="147"/>
      <c r="B24" s="147" t="s">
        <v>17</v>
      </c>
      <c r="C24" s="147"/>
      <c r="D24" s="147"/>
      <c r="E24" s="148">
        <v>6</v>
      </c>
      <c r="F24" s="148"/>
      <c r="G24" s="153">
        <v>293686853</v>
      </c>
      <c r="H24" s="154"/>
      <c r="I24" s="155">
        <v>308122355</v>
      </c>
      <c r="J24" s="154"/>
      <c r="K24" s="153">
        <v>0</v>
      </c>
      <c r="L24" s="154"/>
      <c r="M24" s="155">
        <v>0</v>
      </c>
    </row>
    <row r="25" spans="1:13" ht="20.100000000000001" customHeight="1" x14ac:dyDescent="0.2">
      <c r="A25" s="147" t="s">
        <v>163</v>
      </c>
      <c r="B25" s="147"/>
      <c r="C25" s="147"/>
      <c r="D25" s="147"/>
      <c r="E25" s="189" t="s">
        <v>188</v>
      </c>
      <c r="F25" s="148"/>
      <c r="G25" s="153">
        <v>248490552</v>
      </c>
      <c r="H25" s="154"/>
      <c r="I25" s="155">
        <v>248490552</v>
      </c>
      <c r="J25" s="154"/>
      <c r="K25" s="153">
        <v>5653490000</v>
      </c>
      <c r="L25" s="154"/>
      <c r="M25" s="155">
        <v>5533490000</v>
      </c>
    </row>
    <row r="26" spans="1:13" ht="20.100000000000001" customHeight="1" x14ac:dyDescent="0.2">
      <c r="A26" s="147" t="s">
        <v>18</v>
      </c>
      <c r="B26" s="147"/>
      <c r="C26" s="147"/>
      <c r="D26" s="147"/>
      <c r="E26" s="148"/>
      <c r="F26" s="148"/>
      <c r="G26" s="153">
        <v>13189076113</v>
      </c>
      <c r="H26" s="154"/>
      <c r="I26" s="155">
        <v>12843478727</v>
      </c>
      <c r="J26" s="154"/>
      <c r="K26" s="153">
        <v>0</v>
      </c>
      <c r="L26" s="154"/>
      <c r="M26" s="155">
        <v>0</v>
      </c>
    </row>
    <row r="27" spans="1:13" ht="20.100000000000001" customHeight="1" x14ac:dyDescent="0.2">
      <c r="A27" s="147" t="s">
        <v>19</v>
      </c>
      <c r="B27" s="147"/>
      <c r="C27" s="147"/>
      <c r="D27" s="147"/>
      <c r="E27" s="148"/>
      <c r="F27" s="148"/>
      <c r="G27" s="153">
        <v>0</v>
      </c>
      <c r="H27" s="154"/>
      <c r="I27" s="155">
        <v>0</v>
      </c>
      <c r="J27" s="154"/>
      <c r="K27" s="153">
        <v>9524499944</v>
      </c>
      <c r="L27" s="154"/>
      <c r="M27" s="155">
        <v>9524499944</v>
      </c>
    </row>
    <row r="28" spans="1:13" ht="20.100000000000001" customHeight="1" x14ac:dyDescent="0.2">
      <c r="A28" s="147" t="s">
        <v>20</v>
      </c>
      <c r="B28" s="147"/>
      <c r="C28" s="147"/>
      <c r="D28" s="147"/>
      <c r="E28" s="148"/>
      <c r="F28" s="148"/>
      <c r="G28" s="153">
        <v>852346265</v>
      </c>
      <c r="H28" s="154"/>
      <c r="I28" s="155">
        <v>844749065</v>
      </c>
      <c r="J28" s="154"/>
      <c r="K28" s="153">
        <v>158900000</v>
      </c>
      <c r="L28" s="154"/>
      <c r="M28" s="155">
        <v>158900000</v>
      </c>
    </row>
    <row r="29" spans="1:13" ht="20.100000000000001" customHeight="1" x14ac:dyDescent="0.2">
      <c r="A29" s="147" t="s">
        <v>164</v>
      </c>
      <c r="B29" s="147"/>
      <c r="C29" s="147"/>
      <c r="D29" s="147"/>
      <c r="E29" s="148"/>
      <c r="F29" s="148"/>
      <c r="G29" s="153">
        <v>21411768</v>
      </c>
      <c r="H29" s="154"/>
      <c r="I29" s="155">
        <v>21512704</v>
      </c>
      <c r="J29" s="154"/>
      <c r="K29" s="153">
        <v>0</v>
      </c>
      <c r="L29" s="154"/>
      <c r="M29" s="155">
        <v>0</v>
      </c>
    </row>
    <row r="30" spans="1:13" ht="20.100000000000001" customHeight="1" x14ac:dyDescent="0.4">
      <c r="A30" s="156" t="s">
        <v>165</v>
      </c>
      <c r="B30" s="147"/>
      <c r="C30" s="147"/>
      <c r="D30" s="147"/>
      <c r="E30" s="148">
        <v>8</v>
      </c>
      <c r="F30" s="148"/>
      <c r="G30" s="153">
        <v>5659060125</v>
      </c>
      <c r="H30" s="154"/>
      <c r="I30" s="155">
        <v>5454722539</v>
      </c>
      <c r="J30" s="154"/>
      <c r="K30" s="153">
        <v>3110935305</v>
      </c>
      <c r="L30" s="154"/>
      <c r="M30" s="155">
        <v>3004366052</v>
      </c>
    </row>
    <row r="31" spans="1:13" ht="20.100000000000001" customHeight="1" x14ac:dyDescent="0.4">
      <c r="A31" s="156" t="s">
        <v>166</v>
      </c>
      <c r="B31" s="147"/>
      <c r="C31" s="147"/>
      <c r="D31" s="147"/>
      <c r="E31" s="148"/>
      <c r="F31" s="148"/>
      <c r="G31" s="153">
        <v>1934801490</v>
      </c>
      <c r="H31" s="154"/>
      <c r="I31" s="155">
        <v>1945712612</v>
      </c>
      <c r="J31" s="154"/>
      <c r="K31" s="153">
        <v>1890202411</v>
      </c>
      <c r="L31" s="154"/>
      <c r="M31" s="155">
        <v>1900824016</v>
      </c>
    </row>
    <row r="32" spans="1:13" ht="20.100000000000001" customHeight="1" x14ac:dyDescent="0.4">
      <c r="A32" s="156" t="s">
        <v>22</v>
      </c>
      <c r="B32" s="147"/>
      <c r="C32" s="147"/>
      <c r="D32" s="147"/>
      <c r="E32" s="148"/>
      <c r="F32" s="148"/>
      <c r="G32" s="153">
        <v>2772877526</v>
      </c>
      <c r="H32" s="154"/>
      <c r="I32" s="155">
        <v>2772877526</v>
      </c>
      <c r="J32" s="154"/>
      <c r="K32" s="153">
        <v>597693413</v>
      </c>
      <c r="L32" s="154"/>
      <c r="M32" s="155">
        <v>597693413</v>
      </c>
    </row>
    <row r="33" spans="1:13" ht="20.100000000000001" customHeight="1" x14ac:dyDescent="0.2">
      <c r="A33" s="147" t="s">
        <v>167</v>
      </c>
      <c r="B33" s="147"/>
      <c r="C33" s="147"/>
      <c r="D33" s="147"/>
      <c r="E33" s="148"/>
      <c r="F33" s="148"/>
      <c r="G33" s="153">
        <v>912089</v>
      </c>
      <c r="H33" s="154"/>
      <c r="I33" s="155">
        <v>758644</v>
      </c>
      <c r="J33" s="154"/>
      <c r="K33" s="153">
        <v>0</v>
      </c>
      <c r="L33" s="154"/>
      <c r="M33" s="155">
        <v>0</v>
      </c>
    </row>
    <row r="34" spans="1:13" ht="20.100000000000001" customHeight="1" x14ac:dyDescent="0.2">
      <c r="A34" s="147" t="s">
        <v>23</v>
      </c>
      <c r="B34" s="147"/>
      <c r="C34" s="147"/>
      <c r="D34" s="147"/>
      <c r="E34" s="148"/>
      <c r="F34" s="148"/>
      <c r="G34" s="157">
        <v>47886119</v>
      </c>
      <c r="H34" s="154"/>
      <c r="I34" s="158">
        <v>34739335</v>
      </c>
      <c r="J34" s="154"/>
      <c r="K34" s="157">
        <v>41468571</v>
      </c>
      <c r="L34" s="154"/>
      <c r="M34" s="158">
        <v>33566573</v>
      </c>
    </row>
    <row r="35" spans="1:13" ht="6" customHeight="1" x14ac:dyDescent="0.2">
      <c r="A35" s="147"/>
      <c r="B35" s="147"/>
      <c r="C35" s="147"/>
      <c r="D35" s="147"/>
      <c r="E35" s="148"/>
      <c r="F35" s="148"/>
      <c r="G35" s="149"/>
      <c r="I35" s="150"/>
      <c r="K35" s="149"/>
      <c r="M35" s="150"/>
    </row>
    <row r="36" spans="1:13" ht="20.100000000000001" customHeight="1" x14ac:dyDescent="0.2">
      <c r="A36" s="146" t="s">
        <v>24</v>
      </c>
      <c r="B36" s="146"/>
      <c r="C36" s="146"/>
      <c r="D36" s="147"/>
      <c r="E36" s="148"/>
      <c r="F36" s="148"/>
      <c r="G36" s="151">
        <f>SUM(G23:G35)</f>
        <v>25020548900</v>
      </c>
      <c r="I36" s="152">
        <f>SUM(I23:I35)</f>
        <v>24475164059</v>
      </c>
      <c r="K36" s="151">
        <f>SUM(K23:K35)</f>
        <v>20977189644</v>
      </c>
      <c r="M36" s="152">
        <f>SUM(M23:M35)</f>
        <v>20753339998</v>
      </c>
    </row>
    <row r="37" spans="1:13" ht="6" customHeight="1" x14ac:dyDescent="0.2">
      <c r="A37" s="147"/>
      <c r="B37" s="147"/>
      <c r="C37" s="147"/>
      <c r="D37" s="147"/>
      <c r="E37" s="148"/>
      <c r="F37" s="148"/>
      <c r="G37" s="149"/>
      <c r="I37" s="150"/>
      <c r="K37" s="149"/>
      <c r="M37" s="150"/>
    </row>
    <row r="38" spans="1:13" ht="20.100000000000001" customHeight="1" thickBot="1" x14ac:dyDescent="0.25">
      <c r="A38" s="146" t="s">
        <v>25</v>
      </c>
      <c r="B38" s="146"/>
      <c r="C38" s="146"/>
      <c r="D38" s="147"/>
      <c r="E38" s="148"/>
      <c r="F38" s="148"/>
      <c r="G38" s="159">
        <f>+G36+G19</f>
        <v>26315983472</v>
      </c>
      <c r="I38" s="160">
        <f>+I36+I19</f>
        <v>25838814926</v>
      </c>
      <c r="K38" s="159">
        <f>+K36+K19</f>
        <v>22943081459</v>
      </c>
      <c r="M38" s="160">
        <f>+M36+M19</f>
        <v>22502165708</v>
      </c>
    </row>
    <row r="39" spans="1:13" ht="20.100000000000001" customHeight="1" thickTop="1" x14ac:dyDescent="0.2">
      <c r="A39" s="146"/>
      <c r="B39" s="146"/>
      <c r="C39" s="146"/>
      <c r="D39" s="147"/>
      <c r="E39" s="148"/>
      <c r="F39" s="148"/>
    </row>
    <row r="40" spans="1:13" ht="20.100000000000001" customHeight="1" x14ac:dyDescent="0.2">
      <c r="A40" s="146"/>
      <c r="B40" s="146"/>
      <c r="C40" s="146"/>
      <c r="D40" s="147"/>
      <c r="E40" s="148"/>
      <c r="F40" s="148"/>
    </row>
    <row r="41" spans="1:13" ht="18" customHeight="1" x14ac:dyDescent="0.2">
      <c r="A41" s="146"/>
      <c r="B41" s="146"/>
      <c r="C41" s="146"/>
      <c r="D41" s="147"/>
      <c r="E41" s="148"/>
      <c r="F41" s="148"/>
    </row>
    <row r="42" spans="1:13" ht="18" customHeight="1" x14ac:dyDescent="0.2">
      <c r="A42" s="146"/>
      <c r="B42" s="146"/>
      <c r="C42" s="146"/>
      <c r="D42" s="147"/>
      <c r="E42" s="148"/>
      <c r="F42" s="148"/>
    </row>
    <row r="43" spans="1:13" ht="19.899999999999999" customHeight="1" x14ac:dyDescent="0.4">
      <c r="A43" s="214" t="s">
        <v>168</v>
      </c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</row>
    <row r="44" spans="1:13" ht="19.899999999999999" customHeight="1" x14ac:dyDescent="0.4">
      <c r="A44" s="161"/>
      <c r="B44" s="146"/>
      <c r="C44" s="146"/>
      <c r="D44" s="147"/>
      <c r="E44" s="148"/>
      <c r="F44" s="148"/>
    </row>
    <row r="45" spans="1:13" ht="26.25" customHeight="1" x14ac:dyDescent="0.4">
      <c r="A45" s="161"/>
      <c r="B45" s="146"/>
      <c r="C45" s="146"/>
      <c r="D45" s="147"/>
      <c r="E45" s="148"/>
      <c r="F45" s="148"/>
    </row>
    <row r="46" spans="1:13" s="205" customFormat="1" ht="21.95" customHeight="1" x14ac:dyDescent="0.2">
      <c r="A46" s="210" t="s">
        <v>26</v>
      </c>
      <c r="B46" s="207"/>
      <c r="C46" s="207"/>
      <c r="D46" s="207"/>
      <c r="E46" s="207"/>
      <c r="F46" s="211"/>
      <c r="G46" s="209"/>
      <c r="H46" s="209"/>
      <c r="I46" s="209"/>
      <c r="J46" s="209"/>
      <c r="K46" s="209"/>
      <c r="L46" s="209"/>
      <c r="M46" s="209"/>
    </row>
    <row r="47" spans="1:13" ht="20.100000000000001" customHeight="1" x14ac:dyDescent="0.2">
      <c r="A47" s="129" t="s">
        <v>0</v>
      </c>
      <c r="B47" s="129"/>
      <c r="C47" s="129"/>
      <c r="D47" s="129"/>
    </row>
    <row r="48" spans="1:13" ht="20.100000000000001" customHeight="1" x14ac:dyDescent="0.2">
      <c r="A48" s="129" t="s">
        <v>161</v>
      </c>
      <c r="B48" s="129"/>
      <c r="C48" s="129"/>
      <c r="D48" s="129"/>
    </row>
    <row r="49" spans="1:13" ht="20.100000000000001" customHeight="1" x14ac:dyDescent="0.2">
      <c r="A49" s="133" t="str">
        <f>$A$3</f>
        <v>ณ วันที่ 31 มีนาคม พ.ศ. 2565</v>
      </c>
      <c r="B49" s="133"/>
      <c r="C49" s="133"/>
      <c r="D49" s="133"/>
      <c r="E49" s="134"/>
      <c r="F49" s="134"/>
      <c r="G49" s="135"/>
      <c r="H49" s="135"/>
      <c r="I49" s="135"/>
      <c r="J49" s="135"/>
      <c r="K49" s="135"/>
      <c r="L49" s="135"/>
      <c r="M49" s="135"/>
    </row>
    <row r="51" spans="1:13" ht="20.100000000000001" customHeight="1" x14ac:dyDescent="0.2">
      <c r="E51" s="136"/>
      <c r="F51" s="136"/>
      <c r="G51" s="212" t="s">
        <v>1</v>
      </c>
      <c r="H51" s="213"/>
      <c r="I51" s="213"/>
      <c r="J51" s="137"/>
      <c r="K51" s="212" t="s">
        <v>2</v>
      </c>
      <c r="L51" s="213"/>
      <c r="M51" s="213"/>
    </row>
    <row r="52" spans="1:13" ht="20.100000000000001" customHeight="1" x14ac:dyDescent="0.2">
      <c r="E52" s="136"/>
      <c r="F52" s="136"/>
      <c r="G52" s="138" t="s">
        <v>3</v>
      </c>
      <c r="H52" s="139"/>
      <c r="I52" s="138" t="s">
        <v>4</v>
      </c>
      <c r="J52" s="140"/>
      <c r="K52" s="138" t="s">
        <v>3</v>
      </c>
      <c r="L52" s="139"/>
      <c r="M52" s="138" t="s">
        <v>4</v>
      </c>
    </row>
    <row r="53" spans="1:13" ht="20.100000000000001" customHeight="1" x14ac:dyDescent="0.2">
      <c r="E53" s="136"/>
      <c r="F53" s="136"/>
      <c r="G53" s="141" t="s">
        <v>5</v>
      </c>
      <c r="H53" s="139"/>
      <c r="I53" s="141" t="s">
        <v>6</v>
      </c>
      <c r="J53" s="139"/>
      <c r="K53" s="141" t="s">
        <v>5</v>
      </c>
      <c r="L53" s="139"/>
      <c r="M53" s="141" t="s">
        <v>6</v>
      </c>
    </row>
    <row r="54" spans="1:13" ht="20.100000000000001" customHeight="1" x14ac:dyDescent="0.2">
      <c r="E54" s="136"/>
      <c r="F54" s="136"/>
      <c r="G54" s="141" t="s">
        <v>156</v>
      </c>
      <c r="H54" s="138"/>
      <c r="I54" s="141" t="s">
        <v>7</v>
      </c>
      <c r="J54" s="138"/>
      <c r="K54" s="141" t="s">
        <v>156</v>
      </c>
      <c r="L54" s="138"/>
      <c r="M54" s="141" t="s">
        <v>7</v>
      </c>
    </row>
    <row r="55" spans="1:13" ht="20.100000000000001" customHeight="1" x14ac:dyDescent="0.2">
      <c r="A55" s="142"/>
      <c r="B55" s="142"/>
      <c r="C55" s="142"/>
      <c r="D55" s="142"/>
      <c r="E55" s="143" t="s">
        <v>8</v>
      </c>
      <c r="F55" s="144"/>
      <c r="G55" s="145" t="s">
        <v>9</v>
      </c>
      <c r="H55" s="138"/>
      <c r="I55" s="145" t="s">
        <v>9</v>
      </c>
      <c r="J55" s="138"/>
      <c r="K55" s="145" t="s">
        <v>9</v>
      </c>
      <c r="L55" s="138"/>
      <c r="M55" s="145" t="s">
        <v>9</v>
      </c>
    </row>
    <row r="56" spans="1:13" ht="20.100000000000001" customHeight="1" x14ac:dyDescent="0.2">
      <c r="A56" s="146"/>
      <c r="B56" s="146"/>
      <c r="C56" s="146"/>
      <c r="D56" s="146"/>
      <c r="E56" s="162"/>
      <c r="F56" s="148"/>
      <c r="G56" s="149"/>
      <c r="K56" s="149"/>
    </row>
    <row r="57" spans="1:13" ht="19.5" customHeight="1" x14ac:dyDescent="0.2">
      <c r="A57" s="146" t="s">
        <v>27</v>
      </c>
      <c r="B57" s="146"/>
      <c r="C57" s="146"/>
      <c r="D57" s="146"/>
      <c r="E57" s="163"/>
      <c r="F57" s="164"/>
      <c r="G57" s="165"/>
      <c r="H57" s="166"/>
      <c r="I57" s="167"/>
      <c r="J57" s="166"/>
      <c r="K57" s="165"/>
      <c r="L57" s="166"/>
      <c r="M57" s="167"/>
    </row>
    <row r="58" spans="1:13" ht="6" customHeight="1" x14ac:dyDescent="0.2">
      <c r="A58" s="146"/>
      <c r="B58" s="146"/>
      <c r="C58" s="146"/>
      <c r="D58" s="146"/>
      <c r="E58" s="162"/>
      <c r="F58" s="148"/>
      <c r="G58" s="149"/>
      <c r="I58" s="150"/>
      <c r="K58" s="149"/>
      <c r="M58" s="150"/>
    </row>
    <row r="59" spans="1:13" ht="20.100000000000001" customHeight="1" x14ac:dyDescent="0.2">
      <c r="A59" s="146" t="s">
        <v>28</v>
      </c>
      <c r="B59" s="146"/>
      <c r="C59" s="146"/>
      <c r="D59" s="146"/>
      <c r="E59" s="148"/>
      <c r="F59" s="164"/>
      <c r="G59" s="165"/>
      <c r="H59" s="166"/>
      <c r="I59" s="167"/>
      <c r="J59" s="166"/>
      <c r="K59" s="165"/>
      <c r="L59" s="166"/>
      <c r="M59" s="167"/>
    </row>
    <row r="60" spans="1:13" ht="6" customHeight="1" x14ac:dyDescent="0.2">
      <c r="A60" s="147"/>
      <c r="B60" s="147"/>
      <c r="C60" s="147"/>
      <c r="D60" s="147"/>
      <c r="E60" s="148"/>
      <c r="F60" s="148"/>
      <c r="G60" s="149"/>
      <c r="I60" s="150"/>
      <c r="K60" s="149"/>
      <c r="M60" s="150"/>
    </row>
    <row r="61" spans="1:13" ht="20.100000000000001" customHeight="1" x14ac:dyDescent="0.2">
      <c r="A61" s="147" t="s">
        <v>169</v>
      </c>
      <c r="B61" s="147"/>
      <c r="C61" s="147"/>
      <c r="D61" s="147"/>
      <c r="E61" s="148">
        <v>10</v>
      </c>
      <c r="F61" s="148"/>
      <c r="G61" s="149">
        <v>998894959</v>
      </c>
      <c r="I61" s="150">
        <v>999920268</v>
      </c>
      <c r="K61" s="149">
        <v>998894959</v>
      </c>
      <c r="M61" s="150">
        <v>999920268</v>
      </c>
    </row>
    <row r="62" spans="1:13" ht="20.100000000000001" customHeight="1" x14ac:dyDescent="0.2">
      <c r="A62" s="147" t="s">
        <v>29</v>
      </c>
      <c r="B62" s="147"/>
      <c r="C62" s="147"/>
      <c r="D62" s="147"/>
      <c r="E62" s="148">
        <v>9</v>
      </c>
      <c r="F62" s="148"/>
      <c r="G62" s="149">
        <v>371968378</v>
      </c>
      <c r="I62" s="150">
        <v>458867299</v>
      </c>
      <c r="K62" s="149">
        <v>271217037</v>
      </c>
      <c r="M62" s="150">
        <v>303672100</v>
      </c>
    </row>
    <row r="63" spans="1:13" ht="20.100000000000001" customHeight="1" x14ac:dyDescent="0.2">
      <c r="A63" s="147" t="s">
        <v>170</v>
      </c>
      <c r="B63" s="147"/>
      <c r="C63" s="147"/>
      <c r="D63" s="147"/>
      <c r="E63" s="148">
        <v>10</v>
      </c>
      <c r="F63" s="148"/>
      <c r="G63" s="149">
        <v>1999582505</v>
      </c>
      <c r="I63" s="150">
        <v>1999332533</v>
      </c>
      <c r="K63" s="149">
        <v>1999582505</v>
      </c>
      <c r="M63" s="150">
        <v>1999332533</v>
      </c>
    </row>
    <row r="64" spans="1:13" ht="20.100000000000001" customHeight="1" x14ac:dyDescent="0.2">
      <c r="A64" s="147" t="s">
        <v>30</v>
      </c>
      <c r="B64" s="147"/>
      <c r="C64" s="147"/>
      <c r="D64" s="147"/>
      <c r="E64" s="148">
        <v>10</v>
      </c>
      <c r="F64" s="148"/>
      <c r="G64" s="149">
        <v>1499510231</v>
      </c>
      <c r="I64" s="150">
        <v>1499345625</v>
      </c>
      <c r="K64" s="149">
        <v>1499510231</v>
      </c>
      <c r="M64" s="150">
        <v>1499345625</v>
      </c>
    </row>
    <row r="65" spans="1:13" ht="20.100000000000001" customHeight="1" x14ac:dyDescent="0.2">
      <c r="A65" s="147" t="s">
        <v>32</v>
      </c>
      <c r="B65" s="147"/>
      <c r="C65" s="147"/>
      <c r="D65" s="147"/>
      <c r="E65" s="148"/>
      <c r="F65" s="148"/>
      <c r="G65" s="149">
        <v>24447418</v>
      </c>
      <c r="I65" s="150">
        <v>15246899</v>
      </c>
      <c r="K65" s="149">
        <v>0</v>
      </c>
      <c r="M65" s="150">
        <v>0</v>
      </c>
    </row>
    <row r="66" spans="1:13" ht="20.100000000000001" customHeight="1" x14ac:dyDescent="0.2">
      <c r="A66" s="147" t="s">
        <v>171</v>
      </c>
      <c r="B66" s="147"/>
      <c r="C66" s="147"/>
      <c r="D66" s="147"/>
      <c r="E66" s="148"/>
      <c r="F66" s="148"/>
      <c r="G66" s="149"/>
      <c r="I66" s="150"/>
      <c r="K66" s="149"/>
      <c r="M66" s="150"/>
    </row>
    <row r="67" spans="1:13" ht="20.100000000000001" customHeight="1" x14ac:dyDescent="0.2">
      <c r="A67" s="147"/>
      <c r="B67" s="147" t="s">
        <v>31</v>
      </c>
      <c r="C67" s="147"/>
      <c r="D67" s="147"/>
      <c r="E67" s="148"/>
      <c r="F67" s="148"/>
      <c r="G67" s="149">
        <v>11941808</v>
      </c>
      <c r="I67" s="150">
        <v>11645272</v>
      </c>
      <c r="K67" s="149">
        <v>9891803</v>
      </c>
      <c r="M67" s="150">
        <v>10490055</v>
      </c>
    </row>
    <row r="68" spans="1:13" ht="20.100000000000001" customHeight="1" x14ac:dyDescent="0.2">
      <c r="A68" s="147" t="s">
        <v>172</v>
      </c>
      <c r="B68" s="147"/>
      <c r="C68" s="147"/>
      <c r="D68" s="147"/>
      <c r="E68" s="148"/>
      <c r="F68" s="148"/>
      <c r="G68" s="149"/>
      <c r="I68" s="150"/>
      <c r="K68" s="149"/>
      <c r="M68" s="150"/>
    </row>
    <row r="69" spans="1:13" ht="20.100000000000001" customHeight="1" x14ac:dyDescent="0.2">
      <c r="A69" s="147"/>
      <c r="B69" s="147" t="s">
        <v>31</v>
      </c>
      <c r="C69" s="147"/>
      <c r="D69" s="147"/>
      <c r="E69" s="148">
        <v>6</v>
      </c>
      <c r="F69" s="148"/>
      <c r="G69" s="149">
        <v>36445676</v>
      </c>
      <c r="I69" s="150">
        <v>35063390</v>
      </c>
      <c r="K69" s="149">
        <v>36264771</v>
      </c>
      <c r="M69" s="150">
        <v>34945751</v>
      </c>
    </row>
    <row r="70" spans="1:13" ht="20.100000000000001" customHeight="1" x14ac:dyDescent="0.2">
      <c r="A70" s="147" t="s">
        <v>33</v>
      </c>
      <c r="B70" s="147"/>
      <c r="C70" s="147"/>
      <c r="D70" s="147"/>
      <c r="E70" s="148"/>
      <c r="F70" s="148"/>
      <c r="G70" s="151">
        <v>24673537</v>
      </c>
      <c r="I70" s="152">
        <v>29893238</v>
      </c>
      <c r="K70" s="151">
        <v>17889680</v>
      </c>
      <c r="M70" s="152">
        <v>23508407</v>
      </c>
    </row>
    <row r="71" spans="1:13" ht="6" customHeight="1" x14ac:dyDescent="0.2">
      <c r="A71" s="147"/>
      <c r="B71" s="147"/>
      <c r="C71" s="147"/>
      <c r="D71" s="147"/>
      <c r="E71" s="148"/>
      <c r="F71" s="148"/>
      <c r="G71" s="149"/>
      <c r="I71" s="150"/>
      <c r="K71" s="149"/>
      <c r="M71" s="150"/>
    </row>
    <row r="72" spans="1:13" ht="20.100000000000001" customHeight="1" x14ac:dyDescent="0.2">
      <c r="A72" s="146" t="s">
        <v>34</v>
      </c>
      <c r="B72" s="146"/>
      <c r="C72" s="146"/>
      <c r="D72" s="147"/>
      <c r="E72" s="148"/>
      <c r="F72" s="148"/>
      <c r="G72" s="151">
        <f>SUM(G61:G71)</f>
        <v>4967464512</v>
      </c>
      <c r="I72" s="152">
        <f>SUM(I61:I71)</f>
        <v>5049314524</v>
      </c>
      <c r="K72" s="151">
        <f>SUM(K61:K71)</f>
        <v>4833250986</v>
      </c>
      <c r="M72" s="152">
        <f>SUM(M61:M71)</f>
        <v>4871214739</v>
      </c>
    </row>
    <row r="73" spans="1:13" ht="20.100000000000001" customHeight="1" x14ac:dyDescent="0.2">
      <c r="A73" s="147"/>
      <c r="B73" s="147"/>
      <c r="C73" s="147"/>
      <c r="D73" s="147"/>
      <c r="E73" s="148"/>
      <c r="F73" s="148"/>
      <c r="G73" s="149"/>
      <c r="I73" s="150"/>
      <c r="K73" s="149"/>
      <c r="M73" s="150"/>
    </row>
    <row r="74" spans="1:13" ht="20.100000000000001" customHeight="1" x14ac:dyDescent="0.2">
      <c r="A74" s="146" t="s">
        <v>35</v>
      </c>
      <c r="B74" s="146"/>
      <c r="C74" s="146"/>
      <c r="D74" s="147"/>
      <c r="E74" s="148"/>
      <c r="F74" s="148"/>
      <c r="G74" s="149"/>
      <c r="I74" s="150"/>
      <c r="K74" s="149"/>
      <c r="M74" s="150"/>
    </row>
    <row r="75" spans="1:13" ht="6" customHeight="1" x14ac:dyDescent="0.2">
      <c r="A75" s="147"/>
      <c r="B75" s="147"/>
      <c r="C75" s="147"/>
      <c r="D75" s="147"/>
      <c r="E75" s="148"/>
      <c r="F75" s="148"/>
      <c r="G75" s="149"/>
      <c r="I75" s="150"/>
      <c r="K75" s="149"/>
      <c r="M75" s="150"/>
    </row>
    <row r="76" spans="1:13" ht="20.100000000000001" customHeight="1" x14ac:dyDescent="0.2">
      <c r="A76" s="130" t="s">
        <v>36</v>
      </c>
      <c r="B76" s="146"/>
      <c r="C76" s="146"/>
      <c r="D76" s="147"/>
      <c r="E76" s="148">
        <v>10</v>
      </c>
      <c r="F76" s="148"/>
      <c r="G76" s="149">
        <v>7602996569</v>
      </c>
      <c r="I76" s="150">
        <v>7602308230</v>
      </c>
      <c r="K76" s="149">
        <v>7602996569</v>
      </c>
      <c r="M76" s="150">
        <v>7602308230</v>
      </c>
    </row>
    <row r="77" spans="1:13" ht="20.100000000000001" customHeight="1" x14ac:dyDescent="0.2">
      <c r="A77" s="147" t="s">
        <v>40</v>
      </c>
      <c r="B77" s="146"/>
      <c r="C77" s="146"/>
      <c r="D77" s="147"/>
      <c r="E77" s="148"/>
      <c r="F77" s="148"/>
      <c r="G77" s="149">
        <v>401755103</v>
      </c>
      <c r="I77" s="150">
        <v>278502538</v>
      </c>
      <c r="K77" s="149">
        <v>271998383</v>
      </c>
      <c r="M77" s="150">
        <v>175054781</v>
      </c>
    </row>
    <row r="78" spans="1:13" ht="20.100000000000001" customHeight="1" x14ac:dyDescent="0.2">
      <c r="A78" s="147" t="s">
        <v>38</v>
      </c>
      <c r="B78" s="146"/>
      <c r="C78" s="146"/>
      <c r="D78" s="147"/>
      <c r="E78" s="148">
        <v>6</v>
      </c>
      <c r="F78" s="148"/>
      <c r="G78" s="149">
        <v>390538267</v>
      </c>
      <c r="I78" s="150">
        <v>389950283</v>
      </c>
      <c r="K78" s="149">
        <v>386853585</v>
      </c>
      <c r="M78" s="150">
        <v>386254204</v>
      </c>
    </row>
    <row r="79" spans="1:13" ht="20.100000000000001" customHeight="1" x14ac:dyDescent="0.2">
      <c r="A79" s="130" t="s">
        <v>37</v>
      </c>
      <c r="B79" s="146"/>
      <c r="C79" s="146"/>
      <c r="D79" s="147"/>
      <c r="E79" s="148"/>
      <c r="F79" s="148"/>
      <c r="G79" s="149">
        <v>86767368</v>
      </c>
      <c r="I79" s="150">
        <v>89809248</v>
      </c>
      <c r="K79" s="149">
        <v>49552982</v>
      </c>
      <c r="M79" s="150">
        <v>49671857</v>
      </c>
    </row>
    <row r="80" spans="1:13" ht="20.100000000000001" customHeight="1" x14ac:dyDescent="0.2">
      <c r="A80" s="147" t="s">
        <v>39</v>
      </c>
      <c r="B80" s="146"/>
      <c r="C80" s="146"/>
      <c r="D80" s="147"/>
      <c r="E80" s="148"/>
      <c r="F80" s="148"/>
      <c r="G80" s="149">
        <v>21106389</v>
      </c>
      <c r="I80" s="150">
        <v>26864865</v>
      </c>
      <c r="K80" s="149">
        <v>21106389</v>
      </c>
      <c r="M80" s="150">
        <v>26864865</v>
      </c>
    </row>
    <row r="81" spans="1:13" ht="20.100000000000001" customHeight="1" x14ac:dyDescent="0.2">
      <c r="A81" s="147" t="s">
        <v>41</v>
      </c>
      <c r="B81" s="146"/>
      <c r="C81" s="146"/>
      <c r="D81" s="147"/>
      <c r="E81" s="148"/>
      <c r="F81" s="148"/>
      <c r="G81" s="151">
        <v>21040648</v>
      </c>
      <c r="I81" s="152">
        <v>18139155</v>
      </c>
      <c r="K81" s="151">
        <v>20305465</v>
      </c>
      <c r="M81" s="152">
        <v>17425355</v>
      </c>
    </row>
    <row r="82" spans="1:13" ht="6" customHeight="1" x14ac:dyDescent="0.2">
      <c r="A82" s="147"/>
      <c r="B82" s="146"/>
      <c r="C82" s="146"/>
      <c r="D82" s="147"/>
      <c r="E82" s="148"/>
      <c r="F82" s="148"/>
      <c r="G82" s="149"/>
      <c r="I82" s="150"/>
      <c r="K82" s="149"/>
      <c r="M82" s="150"/>
    </row>
    <row r="83" spans="1:13" ht="20.100000000000001" customHeight="1" x14ac:dyDescent="0.2">
      <c r="A83" s="146" t="s">
        <v>42</v>
      </c>
      <c r="B83" s="146"/>
      <c r="C83" s="146"/>
      <c r="D83" s="147"/>
      <c r="E83" s="148"/>
      <c r="F83" s="148"/>
      <c r="G83" s="151">
        <f>SUM(G76:G82)</f>
        <v>8524204344</v>
      </c>
      <c r="I83" s="152">
        <f>SUM(I76:I82)</f>
        <v>8405574319</v>
      </c>
      <c r="K83" s="151">
        <f>SUM(K76:K82)</f>
        <v>8352813373</v>
      </c>
      <c r="M83" s="152">
        <f>SUM(M76:M82)</f>
        <v>8257579292</v>
      </c>
    </row>
    <row r="84" spans="1:13" ht="6" customHeight="1" x14ac:dyDescent="0.2">
      <c r="A84" s="147"/>
      <c r="B84" s="147"/>
      <c r="C84" s="147"/>
      <c r="D84" s="147"/>
      <c r="E84" s="148"/>
      <c r="F84" s="148"/>
      <c r="G84" s="149"/>
      <c r="I84" s="150"/>
      <c r="K84" s="149"/>
      <c r="M84" s="150"/>
    </row>
    <row r="85" spans="1:13" ht="20.100000000000001" customHeight="1" x14ac:dyDescent="0.2">
      <c r="A85" s="146" t="s">
        <v>43</v>
      </c>
      <c r="B85" s="146"/>
      <c r="C85" s="146"/>
      <c r="D85" s="147"/>
      <c r="E85" s="148"/>
      <c r="F85" s="148"/>
      <c r="G85" s="151">
        <f>+G72+G83</f>
        <v>13491668856</v>
      </c>
      <c r="I85" s="152">
        <f>+I72+I83</f>
        <v>13454888843</v>
      </c>
      <c r="K85" s="151">
        <f>+K72+K83</f>
        <v>13186064359</v>
      </c>
      <c r="M85" s="152">
        <f>+M72+M83</f>
        <v>13128794031</v>
      </c>
    </row>
    <row r="86" spans="1:13" ht="20.100000000000001" customHeight="1" x14ac:dyDescent="0.2">
      <c r="A86" s="146"/>
      <c r="B86" s="146"/>
      <c r="C86" s="146"/>
      <c r="D86" s="147"/>
      <c r="E86" s="148"/>
      <c r="F86" s="148"/>
      <c r="I86" s="150"/>
      <c r="M86" s="150"/>
    </row>
    <row r="87" spans="1:13" ht="20.100000000000001" customHeight="1" x14ac:dyDescent="0.2">
      <c r="A87" s="146"/>
      <c r="B87" s="146"/>
      <c r="C87" s="146"/>
      <c r="D87" s="147"/>
      <c r="E87" s="148"/>
      <c r="F87" s="148"/>
      <c r="I87" s="150"/>
      <c r="M87" s="150"/>
    </row>
    <row r="88" spans="1:13" ht="20.100000000000001" customHeight="1" x14ac:dyDescent="0.2">
      <c r="A88" s="146"/>
      <c r="B88" s="146"/>
      <c r="C88" s="146"/>
      <c r="D88" s="147"/>
      <c r="E88" s="148"/>
      <c r="F88" s="148"/>
      <c r="I88" s="150"/>
      <c r="M88" s="150"/>
    </row>
    <row r="89" spans="1:13" ht="20.100000000000001" customHeight="1" x14ac:dyDescent="0.2">
      <c r="A89" s="146"/>
      <c r="B89" s="146"/>
      <c r="C89" s="146"/>
      <c r="D89" s="147"/>
      <c r="E89" s="148"/>
      <c r="F89" s="148"/>
      <c r="I89" s="150"/>
    </row>
    <row r="90" spans="1:13" ht="20.100000000000001" customHeight="1" x14ac:dyDescent="0.2">
      <c r="A90" s="146"/>
      <c r="B90" s="146"/>
      <c r="C90" s="146"/>
      <c r="D90" s="147"/>
      <c r="E90" s="148"/>
      <c r="F90" s="148"/>
      <c r="I90" s="150"/>
    </row>
    <row r="91" spans="1:13" ht="21.75" customHeight="1" x14ac:dyDescent="0.2">
      <c r="A91" s="146"/>
      <c r="B91" s="146"/>
      <c r="C91" s="146"/>
      <c r="D91" s="147"/>
      <c r="E91" s="148"/>
      <c r="F91" s="148"/>
    </row>
    <row r="92" spans="1:13" s="205" customFormat="1" ht="21.95" customHeight="1" x14ac:dyDescent="0.2">
      <c r="A92" s="206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2" s="207"/>
      <c r="C92" s="207"/>
      <c r="D92" s="207"/>
      <c r="E92" s="208"/>
      <c r="F92" s="208"/>
      <c r="G92" s="209"/>
      <c r="H92" s="209"/>
      <c r="I92" s="209"/>
      <c r="J92" s="209"/>
      <c r="K92" s="209"/>
      <c r="L92" s="209"/>
      <c r="M92" s="209"/>
    </row>
    <row r="93" spans="1:13" ht="20.100000000000001" customHeight="1" x14ac:dyDescent="0.2">
      <c r="A93" s="129" t="s">
        <v>0</v>
      </c>
      <c r="B93" s="129"/>
      <c r="C93" s="129"/>
      <c r="D93" s="129"/>
    </row>
    <row r="94" spans="1:13" ht="20.100000000000001" customHeight="1" x14ac:dyDescent="0.2">
      <c r="A94" s="129" t="s">
        <v>161</v>
      </c>
      <c r="B94" s="129"/>
      <c r="C94" s="129"/>
      <c r="D94" s="129"/>
    </row>
    <row r="95" spans="1:13" ht="20.100000000000001" customHeight="1" x14ac:dyDescent="0.2">
      <c r="A95" s="133" t="str">
        <f>$A$3</f>
        <v>ณ วันที่ 31 มีนาคม พ.ศ. 2565</v>
      </c>
      <c r="B95" s="133"/>
      <c r="C95" s="133"/>
      <c r="D95" s="133"/>
      <c r="E95" s="134"/>
      <c r="F95" s="134"/>
      <c r="G95" s="135"/>
      <c r="H95" s="135"/>
      <c r="I95" s="135"/>
      <c r="J95" s="135"/>
      <c r="K95" s="135"/>
      <c r="L95" s="135"/>
      <c r="M95" s="135"/>
    </row>
    <row r="97" spans="1:13" ht="20.100000000000001" customHeight="1" x14ac:dyDescent="0.2">
      <c r="E97" s="136"/>
      <c r="F97" s="136"/>
      <c r="G97" s="212" t="s">
        <v>1</v>
      </c>
      <c r="H97" s="213"/>
      <c r="I97" s="213"/>
      <c r="J97" s="137"/>
      <c r="K97" s="212" t="s">
        <v>2</v>
      </c>
      <c r="L97" s="213"/>
      <c r="M97" s="213"/>
    </row>
    <row r="98" spans="1:13" ht="20.100000000000001" customHeight="1" x14ac:dyDescent="0.2">
      <c r="E98" s="136"/>
      <c r="F98" s="136"/>
      <c r="G98" s="138" t="s">
        <v>3</v>
      </c>
      <c r="H98" s="139"/>
      <c r="I98" s="138" t="s">
        <v>4</v>
      </c>
      <c r="J98" s="140"/>
      <c r="K98" s="138" t="s">
        <v>3</v>
      </c>
      <c r="L98" s="139"/>
      <c r="M98" s="138" t="s">
        <v>4</v>
      </c>
    </row>
    <row r="99" spans="1:13" ht="20.100000000000001" customHeight="1" x14ac:dyDescent="0.2">
      <c r="E99" s="136"/>
      <c r="F99" s="136"/>
      <c r="G99" s="141" t="s">
        <v>5</v>
      </c>
      <c r="H99" s="139"/>
      <c r="I99" s="141" t="s">
        <v>6</v>
      </c>
      <c r="J99" s="139"/>
      <c r="K99" s="141" t="s">
        <v>5</v>
      </c>
      <c r="L99" s="139"/>
      <c r="M99" s="141" t="s">
        <v>6</v>
      </c>
    </row>
    <row r="100" spans="1:13" ht="20.100000000000001" customHeight="1" x14ac:dyDescent="0.2">
      <c r="E100" s="136"/>
      <c r="F100" s="136"/>
      <c r="G100" s="141" t="s">
        <v>156</v>
      </c>
      <c r="H100" s="138"/>
      <c r="I100" s="141" t="s">
        <v>7</v>
      </c>
      <c r="J100" s="138"/>
      <c r="K100" s="141" t="s">
        <v>156</v>
      </c>
      <c r="L100" s="138"/>
      <c r="M100" s="141" t="s">
        <v>7</v>
      </c>
    </row>
    <row r="101" spans="1:13" ht="20.100000000000001" customHeight="1" x14ac:dyDescent="0.2">
      <c r="A101" s="142"/>
      <c r="B101" s="142"/>
      <c r="C101" s="142"/>
      <c r="D101" s="142"/>
      <c r="E101" s="136"/>
      <c r="F101" s="144"/>
      <c r="G101" s="145" t="s">
        <v>9</v>
      </c>
      <c r="H101" s="138"/>
      <c r="I101" s="145" t="s">
        <v>9</v>
      </c>
      <c r="J101" s="138"/>
      <c r="K101" s="145" t="s">
        <v>9</v>
      </c>
      <c r="L101" s="138"/>
      <c r="M101" s="145" t="s">
        <v>9</v>
      </c>
    </row>
    <row r="102" spans="1:13" ht="20.100000000000001" customHeight="1" x14ac:dyDescent="0.2">
      <c r="A102" s="146"/>
      <c r="B102" s="146"/>
      <c r="C102" s="146"/>
      <c r="D102" s="147"/>
      <c r="E102" s="136"/>
      <c r="F102" s="148"/>
      <c r="G102" s="149"/>
      <c r="K102" s="149"/>
    </row>
    <row r="103" spans="1:13" ht="20.100000000000001" customHeight="1" x14ac:dyDescent="0.2">
      <c r="A103" s="146" t="s">
        <v>27</v>
      </c>
      <c r="B103" s="146"/>
      <c r="C103" s="146"/>
      <c r="D103" s="147"/>
      <c r="E103" s="136"/>
      <c r="F103" s="148"/>
      <c r="G103" s="149"/>
      <c r="K103" s="149"/>
    </row>
    <row r="104" spans="1:13" ht="6" customHeight="1" x14ac:dyDescent="0.2">
      <c r="A104" s="146"/>
      <c r="B104" s="146"/>
      <c r="C104" s="146"/>
      <c r="D104" s="147"/>
      <c r="E104" s="162"/>
      <c r="F104" s="148"/>
      <c r="G104" s="149"/>
      <c r="K104" s="149"/>
    </row>
    <row r="105" spans="1:13" ht="20.100000000000001" customHeight="1" x14ac:dyDescent="0.2">
      <c r="A105" s="146" t="s">
        <v>44</v>
      </c>
      <c r="B105" s="146"/>
      <c r="C105" s="146"/>
      <c r="D105" s="147"/>
      <c r="E105" s="148"/>
      <c r="F105" s="148"/>
      <c r="G105" s="149"/>
      <c r="K105" s="149"/>
    </row>
    <row r="106" spans="1:13" ht="6" customHeight="1" x14ac:dyDescent="0.2">
      <c r="A106" s="147"/>
      <c r="B106" s="147"/>
      <c r="C106" s="147"/>
      <c r="D106" s="147"/>
      <c r="E106" s="148"/>
      <c r="F106" s="148"/>
      <c r="G106" s="149"/>
      <c r="K106" s="149"/>
    </row>
    <row r="107" spans="1:13" ht="20.100000000000001" customHeight="1" x14ac:dyDescent="0.2">
      <c r="A107" s="147" t="s">
        <v>45</v>
      </c>
      <c r="B107" s="147"/>
      <c r="C107" s="147"/>
      <c r="D107" s="147"/>
      <c r="E107" s="148"/>
      <c r="F107" s="148"/>
      <c r="G107" s="149"/>
      <c r="K107" s="149"/>
    </row>
    <row r="108" spans="1:13" ht="20.100000000000001" customHeight="1" x14ac:dyDescent="0.2">
      <c r="A108" s="147"/>
      <c r="B108" s="147" t="s">
        <v>46</v>
      </c>
      <c r="C108" s="147"/>
      <c r="D108" s="147"/>
      <c r="F108" s="148"/>
      <c r="G108" s="149"/>
      <c r="I108" s="150"/>
      <c r="K108" s="149"/>
      <c r="M108" s="150"/>
    </row>
    <row r="109" spans="1:13" ht="20.100000000000001" customHeight="1" x14ac:dyDescent="0.2">
      <c r="A109" s="147"/>
      <c r="B109" s="147"/>
      <c r="C109" s="147" t="s">
        <v>47</v>
      </c>
      <c r="D109" s="147"/>
      <c r="E109" s="148"/>
      <c r="F109" s="148"/>
      <c r="G109" s="149"/>
      <c r="I109" s="150"/>
      <c r="K109" s="149"/>
      <c r="M109" s="150"/>
    </row>
    <row r="110" spans="1:13" ht="20.100000000000001" customHeight="1" thickBot="1" x14ac:dyDescent="0.25">
      <c r="A110" s="147"/>
      <c r="B110" s="147"/>
      <c r="C110" s="147"/>
      <c r="D110" s="130" t="s">
        <v>173</v>
      </c>
      <c r="E110" s="148"/>
      <c r="F110" s="148"/>
      <c r="G110" s="159">
        <v>3825000000</v>
      </c>
      <c r="I110" s="160">
        <v>3825000000</v>
      </c>
      <c r="K110" s="159">
        <v>3825000000</v>
      </c>
      <c r="M110" s="160">
        <v>3825000000</v>
      </c>
    </row>
    <row r="111" spans="1:13" ht="6" customHeight="1" thickTop="1" x14ac:dyDescent="0.2">
      <c r="A111" s="147"/>
      <c r="B111" s="147"/>
      <c r="C111" s="147"/>
      <c r="D111" s="147"/>
      <c r="E111" s="148"/>
      <c r="F111" s="148"/>
      <c r="G111" s="149"/>
      <c r="I111" s="150"/>
      <c r="K111" s="149"/>
      <c r="M111" s="150"/>
    </row>
    <row r="112" spans="1:13" ht="20.100000000000001" customHeight="1" x14ac:dyDescent="0.2">
      <c r="B112" s="147" t="s">
        <v>48</v>
      </c>
      <c r="C112" s="147"/>
      <c r="D112" s="147"/>
      <c r="E112" s="148"/>
      <c r="F112" s="148"/>
      <c r="G112" s="149"/>
      <c r="I112" s="150"/>
      <c r="K112" s="149"/>
      <c r="M112" s="150"/>
    </row>
    <row r="113" spans="1:13" ht="20.100000000000001" customHeight="1" x14ac:dyDescent="0.2">
      <c r="B113" s="147"/>
      <c r="C113" s="147" t="s">
        <v>174</v>
      </c>
      <c r="E113" s="148"/>
      <c r="F113" s="148"/>
      <c r="G113" s="149"/>
      <c r="I113" s="150"/>
      <c r="K113" s="149"/>
      <c r="M113" s="150"/>
    </row>
    <row r="114" spans="1:13" ht="20.100000000000001" customHeight="1" x14ac:dyDescent="0.2">
      <c r="A114" s="147"/>
      <c r="B114" s="147"/>
      <c r="C114" s="147"/>
      <c r="D114" s="147" t="s">
        <v>175</v>
      </c>
      <c r="E114" s="148"/>
      <c r="F114" s="148"/>
      <c r="G114" s="149">
        <v>3825000000</v>
      </c>
      <c r="I114" s="150">
        <v>3825000000</v>
      </c>
      <c r="K114" s="149">
        <v>3825000000</v>
      </c>
      <c r="M114" s="150">
        <v>3825000000</v>
      </c>
    </row>
    <row r="115" spans="1:13" ht="20.100000000000001" customHeight="1" x14ac:dyDescent="0.2">
      <c r="A115" s="147" t="s">
        <v>49</v>
      </c>
      <c r="B115" s="146"/>
      <c r="C115" s="146"/>
      <c r="D115" s="147"/>
      <c r="E115" s="148"/>
      <c r="F115" s="148"/>
      <c r="G115" s="149">
        <v>2557841248</v>
      </c>
      <c r="I115" s="150">
        <v>2557841248</v>
      </c>
      <c r="K115" s="149">
        <v>2557841248</v>
      </c>
      <c r="M115" s="150">
        <v>2557841248</v>
      </c>
    </row>
    <row r="116" spans="1:13" ht="20.100000000000001" customHeight="1" x14ac:dyDescent="0.2">
      <c r="A116" s="147" t="s">
        <v>50</v>
      </c>
      <c r="B116" s="146"/>
      <c r="C116" s="146"/>
      <c r="D116" s="147"/>
      <c r="E116" s="148"/>
      <c r="F116" s="148"/>
      <c r="G116" s="149"/>
      <c r="I116" s="150"/>
      <c r="K116" s="149"/>
      <c r="M116" s="150"/>
    </row>
    <row r="117" spans="1:13" ht="20.100000000000001" customHeight="1" x14ac:dyDescent="0.2">
      <c r="A117" s="147"/>
      <c r="B117" s="147" t="s">
        <v>176</v>
      </c>
      <c r="C117" s="147"/>
      <c r="E117" s="148"/>
      <c r="F117" s="148"/>
      <c r="G117" s="149">
        <v>310108972</v>
      </c>
      <c r="I117" s="150">
        <v>310108972</v>
      </c>
      <c r="K117" s="149">
        <v>310108972</v>
      </c>
      <c r="L117" s="148"/>
      <c r="M117" s="150">
        <v>310108972</v>
      </c>
    </row>
    <row r="118" spans="1:13" ht="20.100000000000001" customHeight="1" x14ac:dyDescent="0.2">
      <c r="A118" s="147"/>
      <c r="B118" s="147" t="s">
        <v>51</v>
      </c>
      <c r="C118" s="147"/>
      <c r="E118" s="148"/>
      <c r="F118" s="148"/>
      <c r="G118" s="149">
        <v>3100280435</v>
      </c>
      <c r="H118" s="168"/>
      <c r="I118" s="150">
        <v>3021976645</v>
      </c>
      <c r="J118" s="168"/>
      <c r="K118" s="149">
        <v>1841479653</v>
      </c>
      <c r="L118" s="169"/>
      <c r="M118" s="150">
        <v>1463193555</v>
      </c>
    </row>
    <row r="119" spans="1:13" ht="20.100000000000001" customHeight="1" x14ac:dyDescent="0.2">
      <c r="A119" s="147" t="s">
        <v>52</v>
      </c>
      <c r="B119" s="147"/>
      <c r="C119" s="147"/>
      <c r="E119" s="148"/>
      <c r="F119" s="148"/>
      <c r="G119" s="170">
        <v>3031083855</v>
      </c>
      <c r="H119" s="168"/>
      <c r="I119" s="171">
        <v>2668999110</v>
      </c>
      <c r="J119" s="168"/>
      <c r="K119" s="170">
        <v>1222587227</v>
      </c>
      <c r="L119" s="169"/>
      <c r="M119" s="171">
        <v>1217227902</v>
      </c>
    </row>
    <row r="120" spans="1:13" ht="6" customHeight="1" x14ac:dyDescent="0.2">
      <c r="A120" s="147"/>
      <c r="B120" s="147"/>
      <c r="C120" s="147"/>
      <c r="D120" s="147"/>
      <c r="E120" s="148"/>
      <c r="F120" s="148"/>
      <c r="G120" s="149"/>
      <c r="I120" s="150"/>
      <c r="K120" s="149"/>
      <c r="M120" s="150"/>
    </row>
    <row r="121" spans="1:13" ht="20.100000000000001" customHeight="1" x14ac:dyDescent="0.2">
      <c r="A121" s="129" t="s">
        <v>53</v>
      </c>
      <c r="B121" s="129"/>
      <c r="E121" s="148"/>
      <c r="F121" s="148"/>
      <c r="G121" s="149">
        <f>SUM(G114:G119)</f>
        <v>12824314510</v>
      </c>
      <c r="I121" s="150">
        <f>SUM(I114:I119)</f>
        <v>12383925975</v>
      </c>
      <c r="K121" s="149">
        <f>SUM(K114:K119)</f>
        <v>9757017100</v>
      </c>
      <c r="M121" s="150">
        <f>SUM(M114:M119)</f>
        <v>9373371677</v>
      </c>
    </row>
    <row r="122" spans="1:13" ht="20.100000000000001" customHeight="1" x14ac:dyDescent="0.2">
      <c r="A122" s="130" t="s">
        <v>54</v>
      </c>
      <c r="E122" s="148"/>
      <c r="F122" s="148"/>
      <c r="G122" s="151">
        <v>106</v>
      </c>
      <c r="I122" s="152">
        <v>108</v>
      </c>
      <c r="K122" s="151">
        <v>0</v>
      </c>
      <c r="M122" s="152" t="s">
        <v>177</v>
      </c>
    </row>
    <row r="123" spans="1:13" ht="6" customHeight="1" x14ac:dyDescent="0.2">
      <c r="A123" s="147"/>
      <c r="B123" s="147"/>
      <c r="C123" s="147"/>
      <c r="D123" s="147"/>
      <c r="E123" s="148"/>
      <c r="F123" s="148"/>
      <c r="G123" s="149"/>
      <c r="I123" s="150"/>
      <c r="K123" s="149"/>
      <c r="M123" s="150"/>
    </row>
    <row r="124" spans="1:13" ht="20.100000000000001" customHeight="1" x14ac:dyDescent="0.2">
      <c r="A124" s="129" t="s">
        <v>55</v>
      </c>
      <c r="E124" s="148"/>
      <c r="F124" s="148"/>
      <c r="G124" s="151">
        <f>SUM(G121:G122)</f>
        <v>12824314616</v>
      </c>
      <c r="I124" s="152">
        <f>SUM(I121:I122)</f>
        <v>12383926083</v>
      </c>
      <c r="K124" s="151">
        <f>SUM(K121:K122)</f>
        <v>9757017100</v>
      </c>
      <c r="M124" s="152">
        <f>SUM(M121:M122)</f>
        <v>9373371677</v>
      </c>
    </row>
    <row r="125" spans="1:13" ht="6" customHeight="1" x14ac:dyDescent="0.2">
      <c r="A125" s="147"/>
      <c r="B125" s="147"/>
      <c r="C125" s="147"/>
      <c r="D125" s="147"/>
      <c r="E125" s="148"/>
      <c r="F125" s="148"/>
      <c r="G125" s="149"/>
      <c r="I125" s="150"/>
      <c r="K125" s="149"/>
      <c r="M125" s="150"/>
    </row>
    <row r="126" spans="1:13" ht="20.100000000000001" customHeight="1" thickBot="1" x14ac:dyDescent="0.25">
      <c r="A126" s="129" t="s">
        <v>56</v>
      </c>
      <c r="B126" s="129"/>
      <c r="C126" s="129"/>
      <c r="D126" s="129"/>
      <c r="E126" s="164"/>
      <c r="F126" s="164"/>
      <c r="G126" s="159">
        <f>+G124+G85</f>
        <v>26315983472</v>
      </c>
      <c r="H126" s="172"/>
      <c r="I126" s="160">
        <f>+I124+I85</f>
        <v>25838814926</v>
      </c>
      <c r="J126" s="172"/>
      <c r="K126" s="159">
        <f>+K124+K85</f>
        <v>22943081459</v>
      </c>
      <c r="L126" s="172"/>
      <c r="M126" s="160">
        <f>+M124+M85</f>
        <v>22502165708</v>
      </c>
    </row>
    <row r="127" spans="1:13" ht="20.100000000000001" customHeight="1" thickTop="1" x14ac:dyDescent="0.2">
      <c r="A127" s="129"/>
      <c r="B127" s="129"/>
      <c r="C127" s="129"/>
      <c r="D127" s="129"/>
      <c r="E127" s="164"/>
      <c r="F127" s="164"/>
      <c r="H127" s="172"/>
      <c r="J127" s="172"/>
      <c r="L127" s="172"/>
    </row>
    <row r="128" spans="1:13" ht="20.100000000000001" customHeight="1" x14ac:dyDescent="0.2">
      <c r="A128" s="129"/>
      <c r="B128" s="129"/>
      <c r="C128" s="129"/>
      <c r="D128" s="129"/>
      <c r="E128" s="164"/>
      <c r="F128" s="164"/>
      <c r="H128" s="172"/>
      <c r="I128" s="150"/>
      <c r="J128" s="172"/>
      <c r="L128" s="172"/>
      <c r="M128" s="150"/>
    </row>
    <row r="129" spans="1:13" ht="20.100000000000001" customHeight="1" x14ac:dyDescent="0.2">
      <c r="A129" s="129"/>
      <c r="B129" s="129"/>
      <c r="C129" s="129"/>
      <c r="D129" s="129"/>
      <c r="E129" s="164"/>
      <c r="F129" s="164"/>
      <c r="H129" s="172"/>
      <c r="J129" s="172"/>
      <c r="L129" s="172"/>
      <c r="M129" s="150"/>
    </row>
    <row r="130" spans="1:13" ht="20.100000000000001" customHeight="1" x14ac:dyDescent="0.2">
      <c r="A130" s="129"/>
      <c r="B130" s="129"/>
      <c r="C130" s="129"/>
      <c r="D130" s="129"/>
      <c r="E130" s="164"/>
      <c r="F130" s="164"/>
      <c r="H130" s="172"/>
      <c r="J130" s="172"/>
      <c r="L130" s="172"/>
      <c r="M130" s="150"/>
    </row>
    <row r="131" spans="1:13" ht="20.100000000000001" customHeight="1" x14ac:dyDescent="0.2">
      <c r="A131" s="129"/>
      <c r="B131" s="129"/>
      <c r="C131" s="129"/>
      <c r="D131" s="129"/>
      <c r="E131" s="164"/>
      <c r="F131" s="164"/>
      <c r="H131" s="172"/>
      <c r="J131" s="172"/>
      <c r="L131" s="172"/>
    </row>
    <row r="132" spans="1:13" ht="20.100000000000001" customHeight="1" x14ac:dyDescent="0.2">
      <c r="A132" s="129"/>
      <c r="B132" s="129"/>
      <c r="C132" s="129"/>
      <c r="D132" s="129"/>
      <c r="E132" s="164"/>
      <c r="F132" s="164"/>
      <c r="H132" s="172"/>
      <c r="J132" s="172"/>
      <c r="L132" s="172"/>
    </row>
    <row r="133" spans="1:13" ht="20.100000000000001" customHeight="1" x14ac:dyDescent="0.2">
      <c r="A133" s="129"/>
      <c r="B133" s="129"/>
      <c r="C133" s="129"/>
      <c r="D133" s="129"/>
      <c r="E133" s="164"/>
      <c r="F133" s="164"/>
      <c r="H133" s="172"/>
      <c r="J133" s="172"/>
      <c r="L133" s="172"/>
    </row>
    <row r="134" spans="1:13" ht="20.100000000000001" customHeight="1" x14ac:dyDescent="0.2">
      <c r="A134" s="129"/>
      <c r="B134" s="129"/>
      <c r="C134" s="129"/>
      <c r="D134" s="129"/>
      <c r="E134" s="164"/>
      <c r="F134" s="164"/>
      <c r="H134" s="172"/>
      <c r="J134" s="172"/>
      <c r="L134" s="172"/>
    </row>
    <row r="135" spans="1:13" ht="20.100000000000001" customHeight="1" x14ac:dyDescent="0.2">
      <c r="A135" s="129"/>
      <c r="B135" s="129"/>
      <c r="C135" s="129"/>
      <c r="D135" s="129"/>
      <c r="E135" s="164"/>
      <c r="F135" s="164"/>
      <c r="H135" s="172"/>
      <c r="J135" s="172"/>
      <c r="L135" s="172"/>
    </row>
    <row r="136" spans="1:13" ht="20.100000000000001" customHeight="1" x14ac:dyDescent="0.2">
      <c r="A136" s="129"/>
      <c r="B136" s="129"/>
      <c r="C136" s="129"/>
      <c r="D136" s="129"/>
      <c r="E136" s="164"/>
      <c r="F136" s="164"/>
      <c r="H136" s="172"/>
      <c r="J136" s="172"/>
      <c r="L136" s="172"/>
    </row>
    <row r="137" spans="1:13" ht="21" customHeight="1" x14ac:dyDescent="0.2">
      <c r="A137" s="129"/>
      <c r="B137" s="129"/>
      <c r="C137" s="129"/>
      <c r="D137" s="129"/>
      <c r="E137" s="164"/>
      <c r="F137" s="164"/>
      <c r="H137" s="172"/>
      <c r="J137" s="172"/>
      <c r="L137" s="172"/>
    </row>
    <row r="138" spans="1:13" s="205" customFormat="1" ht="21.95" customHeight="1" x14ac:dyDescent="0.2">
      <c r="A138" s="206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138" s="207"/>
      <c r="C138" s="207"/>
      <c r="D138" s="207"/>
      <c r="E138" s="208"/>
      <c r="F138" s="208"/>
      <c r="G138" s="209"/>
      <c r="H138" s="209"/>
      <c r="I138" s="209"/>
      <c r="J138" s="209"/>
      <c r="K138" s="209"/>
      <c r="L138" s="209"/>
      <c r="M138" s="209"/>
    </row>
  </sheetData>
  <mergeCells count="7">
    <mergeCell ref="G5:I5"/>
    <mergeCell ref="K5:M5"/>
    <mergeCell ref="G51:I51"/>
    <mergeCell ref="K51:M51"/>
    <mergeCell ref="G97:I97"/>
    <mergeCell ref="K97:M97"/>
    <mergeCell ref="A43:M4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0"/>
  <sheetViews>
    <sheetView topLeftCell="B90" zoomScale="96" zoomScaleNormal="100" zoomScaleSheetLayoutView="115" workbookViewId="0">
      <selection activeCell="D93" sqref="D93"/>
    </sheetView>
  </sheetViews>
  <sheetFormatPr defaultColWidth="12.625" defaultRowHeight="15" customHeight="1" x14ac:dyDescent="0.4"/>
  <cols>
    <col min="1" max="3" width="1.5" style="84" customWidth="1"/>
    <col min="4" max="4" width="33.625" style="84" customWidth="1"/>
    <col min="5" max="5" width="7" style="84" customWidth="1"/>
    <col min="6" max="6" width="0.625" style="84" customWidth="1"/>
    <col min="7" max="7" width="10.75" style="84" customWidth="1"/>
    <col min="8" max="8" width="0.625" style="84" customWidth="1"/>
    <col min="9" max="9" width="10.75" style="101" customWidth="1"/>
    <col min="10" max="10" width="0.625" style="84" customWidth="1"/>
    <col min="11" max="11" width="10.75" style="84" customWidth="1"/>
    <col min="12" max="12" width="0.625" style="84" customWidth="1"/>
    <col min="13" max="13" width="10.75" style="101" customWidth="1"/>
    <col min="14" max="16384" width="12.625" style="84"/>
  </cols>
  <sheetData>
    <row r="1" spans="1:13" ht="21.75" customHeight="1" x14ac:dyDescent="0.4">
      <c r="A1" s="80" t="s">
        <v>0</v>
      </c>
      <c r="B1" s="81"/>
      <c r="C1" s="81"/>
      <c r="D1" s="81"/>
      <c r="E1" s="81"/>
      <c r="F1" s="81"/>
      <c r="G1" s="22"/>
      <c r="H1" s="22"/>
      <c r="I1" s="88"/>
      <c r="J1" s="22"/>
      <c r="K1" s="22"/>
      <c r="L1" s="22"/>
      <c r="M1" s="88"/>
    </row>
    <row r="2" spans="1:13" ht="21.75" customHeight="1" x14ac:dyDescent="0.4">
      <c r="A2" s="80" t="s">
        <v>57</v>
      </c>
      <c r="B2" s="81"/>
      <c r="C2" s="81"/>
      <c r="D2" s="81"/>
      <c r="E2" s="81"/>
      <c r="F2" s="81"/>
      <c r="G2" s="22"/>
      <c r="H2" s="22"/>
      <c r="I2" s="88"/>
      <c r="J2" s="22"/>
      <c r="K2" s="22"/>
      <c r="L2" s="22"/>
      <c r="M2" s="88"/>
    </row>
    <row r="3" spans="1:13" ht="21.75" customHeight="1" x14ac:dyDescent="0.4">
      <c r="A3" s="3" t="s">
        <v>157</v>
      </c>
      <c r="B3" s="20"/>
      <c r="C3" s="190"/>
      <c r="D3" s="20"/>
      <c r="E3" s="20"/>
      <c r="F3" s="20"/>
      <c r="G3" s="23"/>
      <c r="H3" s="23"/>
      <c r="I3" s="89"/>
      <c r="J3" s="23"/>
      <c r="K3" s="23"/>
      <c r="L3" s="23"/>
      <c r="M3" s="89"/>
    </row>
    <row r="4" spans="1:13" ht="21.75" customHeight="1" x14ac:dyDescent="0.4">
      <c r="A4" s="2"/>
      <c r="B4" s="2"/>
      <c r="C4" s="2"/>
      <c r="D4" s="2" t="s">
        <v>58</v>
      </c>
      <c r="E4" s="82"/>
      <c r="F4" s="2"/>
      <c r="G4" s="12"/>
      <c r="H4" s="12"/>
      <c r="I4" s="90"/>
      <c r="J4" s="12"/>
      <c r="K4" s="12"/>
      <c r="L4" s="12"/>
      <c r="M4" s="90"/>
    </row>
    <row r="5" spans="1:13" ht="18.75" customHeight="1" x14ac:dyDescent="0.4">
      <c r="A5" s="2"/>
      <c r="B5" s="2"/>
      <c r="C5" s="2"/>
      <c r="D5" s="2"/>
      <c r="E5" s="82"/>
      <c r="F5" s="2"/>
      <c r="G5" s="215" t="s">
        <v>1</v>
      </c>
      <c r="H5" s="216"/>
      <c r="I5" s="216"/>
      <c r="J5" s="7"/>
      <c r="K5" s="215" t="s">
        <v>2</v>
      </c>
      <c r="L5" s="216"/>
      <c r="M5" s="216"/>
    </row>
    <row r="6" spans="1:13" ht="18.75" customHeight="1" x14ac:dyDescent="0.4">
      <c r="A6" s="2"/>
      <c r="B6" s="2"/>
      <c r="C6" s="2"/>
      <c r="D6" s="2"/>
      <c r="E6" s="82"/>
      <c r="F6" s="2"/>
      <c r="G6" s="1" t="s">
        <v>5</v>
      </c>
      <c r="H6" s="7"/>
      <c r="I6" s="91" t="s">
        <v>5</v>
      </c>
      <c r="J6" s="7"/>
      <c r="K6" s="1" t="s">
        <v>5</v>
      </c>
      <c r="L6" s="7"/>
      <c r="M6" s="91" t="s">
        <v>5</v>
      </c>
    </row>
    <row r="7" spans="1:13" ht="18.75" customHeight="1" x14ac:dyDescent="0.4">
      <c r="A7" s="2"/>
      <c r="B7" s="2"/>
      <c r="C7" s="2"/>
      <c r="D7" s="2"/>
      <c r="E7" s="82"/>
      <c r="F7" s="2"/>
      <c r="G7" s="9" t="s">
        <v>156</v>
      </c>
      <c r="H7" s="1"/>
      <c r="I7" s="92" t="s">
        <v>7</v>
      </c>
      <c r="J7" s="1"/>
      <c r="K7" s="9" t="s">
        <v>156</v>
      </c>
      <c r="L7" s="1"/>
      <c r="M7" s="92" t="s">
        <v>7</v>
      </c>
    </row>
    <row r="8" spans="1:13" ht="18.75" customHeight="1" x14ac:dyDescent="0.4">
      <c r="A8" s="2"/>
      <c r="B8" s="2"/>
      <c r="C8" s="2"/>
      <c r="D8" s="2"/>
      <c r="E8" s="10" t="s">
        <v>8</v>
      </c>
      <c r="F8" s="2"/>
      <c r="G8" s="4" t="s">
        <v>9</v>
      </c>
      <c r="H8" s="1"/>
      <c r="I8" s="93" t="s">
        <v>9</v>
      </c>
      <c r="J8" s="1"/>
      <c r="K8" s="4" t="s">
        <v>9</v>
      </c>
      <c r="L8" s="1"/>
      <c r="M8" s="93" t="s">
        <v>9</v>
      </c>
    </row>
    <row r="9" spans="1:13" ht="6" customHeight="1" x14ac:dyDescent="0.4">
      <c r="A9" s="2"/>
      <c r="B9" s="2"/>
      <c r="C9" s="2"/>
      <c r="D9" s="2"/>
      <c r="E9" s="82"/>
      <c r="F9" s="2"/>
      <c r="G9" s="11"/>
      <c r="H9" s="12"/>
      <c r="I9" s="79"/>
      <c r="J9" s="12"/>
      <c r="K9" s="11"/>
      <c r="L9" s="12"/>
      <c r="M9" s="79"/>
    </row>
    <row r="10" spans="1:13" ht="18" customHeight="1" x14ac:dyDescent="0.4">
      <c r="A10" s="2" t="s">
        <v>59</v>
      </c>
      <c r="B10" s="2"/>
      <c r="C10" s="2"/>
      <c r="D10" s="2"/>
      <c r="E10" s="82"/>
      <c r="F10" s="2"/>
      <c r="G10" s="11">
        <v>492838755</v>
      </c>
      <c r="H10" s="14"/>
      <c r="I10" s="79">
        <v>456465750</v>
      </c>
      <c r="J10" s="14"/>
      <c r="K10" s="11">
        <v>361447980</v>
      </c>
      <c r="L10" s="14"/>
      <c r="M10" s="79">
        <v>332566204</v>
      </c>
    </row>
    <row r="11" spans="1:13" ht="18" customHeight="1" x14ac:dyDescent="0.4">
      <c r="A11" s="2" t="s">
        <v>60</v>
      </c>
      <c r="B11" s="2"/>
      <c r="C11" s="2"/>
      <c r="D11" s="2"/>
      <c r="E11" s="82"/>
      <c r="F11" s="2"/>
      <c r="G11" s="11">
        <v>71575810</v>
      </c>
      <c r="H11" s="14"/>
      <c r="I11" s="79">
        <v>147295193</v>
      </c>
      <c r="J11" s="14"/>
      <c r="K11" s="11">
        <v>60604061</v>
      </c>
      <c r="L11" s="14"/>
      <c r="M11" s="79">
        <v>56909291</v>
      </c>
    </row>
    <row r="12" spans="1:13" ht="18" customHeight="1" x14ac:dyDescent="0.4">
      <c r="A12" s="2" t="s">
        <v>61</v>
      </c>
      <c r="B12" s="2"/>
      <c r="C12" s="2"/>
      <c r="D12" s="2"/>
      <c r="E12" s="82"/>
      <c r="F12" s="2"/>
      <c r="G12" s="11">
        <v>-316382305</v>
      </c>
      <c r="H12" s="14"/>
      <c r="I12" s="79">
        <v>-280597564</v>
      </c>
      <c r="J12" s="14"/>
      <c r="K12" s="11">
        <v>-267908171</v>
      </c>
      <c r="L12" s="14"/>
      <c r="M12" s="79">
        <v>-239227908</v>
      </c>
    </row>
    <row r="13" spans="1:13" ht="18" customHeight="1" x14ac:dyDescent="0.4">
      <c r="A13" s="2" t="s">
        <v>62</v>
      </c>
      <c r="B13" s="2"/>
      <c r="C13" s="2"/>
      <c r="D13" s="2"/>
      <c r="E13" s="82"/>
      <c r="F13" s="2"/>
      <c r="G13" s="15">
        <v>-60298076</v>
      </c>
      <c r="H13" s="14"/>
      <c r="I13" s="94">
        <v>-116702430</v>
      </c>
      <c r="J13" s="14"/>
      <c r="K13" s="15">
        <v>-45952178</v>
      </c>
      <c r="L13" s="14"/>
      <c r="M13" s="94">
        <v>-34762678</v>
      </c>
    </row>
    <row r="14" spans="1:13" ht="18" customHeight="1" x14ac:dyDescent="0.4">
      <c r="A14" s="2"/>
      <c r="B14" s="2"/>
      <c r="C14" s="2"/>
      <c r="D14" s="2"/>
      <c r="E14" s="82"/>
      <c r="F14" s="2"/>
      <c r="G14" s="11"/>
      <c r="H14" s="14"/>
      <c r="I14" s="79"/>
      <c r="J14" s="14"/>
      <c r="K14" s="11"/>
      <c r="L14" s="14"/>
      <c r="M14" s="79"/>
    </row>
    <row r="15" spans="1:13" ht="18" customHeight="1" x14ac:dyDescent="0.4">
      <c r="A15" s="24" t="s">
        <v>63</v>
      </c>
      <c r="B15" s="24"/>
      <c r="C15" s="24"/>
      <c r="D15" s="24"/>
      <c r="E15" s="5"/>
      <c r="F15" s="24"/>
      <c r="G15" s="11">
        <f>SUM(G10:G13)</f>
        <v>187734184</v>
      </c>
      <c r="H15" s="14"/>
      <c r="I15" s="79">
        <f>SUM(I10:I14)</f>
        <v>206460949</v>
      </c>
      <c r="J15" s="14"/>
      <c r="K15" s="11">
        <f>SUM(K10:K14)</f>
        <v>108191692</v>
      </c>
      <c r="L15" s="14"/>
      <c r="M15" s="79">
        <f>SUM(M10:M14)</f>
        <v>115484909</v>
      </c>
    </row>
    <row r="16" spans="1:13" ht="18" customHeight="1" x14ac:dyDescent="0.4">
      <c r="A16" s="2" t="s">
        <v>64</v>
      </c>
      <c r="B16" s="24"/>
      <c r="C16" s="24"/>
      <c r="D16" s="24"/>
      <c r="E16" s="82">
        <v>11</v>
      </c>
      <c r="F16" s="24"/>
      <c r="G16" s="11">
        <v>35979308</v>
      </c>
      <c r="H16" s="14"/>
      <c r="I16" s="79">
        <v>167078249</v>
      </c>
      <c r="J16" s="14"/>
      <c r="K16" s="11">
        <v>401274921</v>
      </c>
      <c r="L16" s="14"/>
      <c r="M16" s="79">
        <v>485216799</v>
      </c>
    </row>
    <row r="17" spans="1:13" ht="18" customHeight="1" x14ac:dyDescent="0.4">
      <c r="A17" s="2" t="s">
        <v>65</v>
      </c>
      <c r="B17" s="2"/>
      <c r="C17" s="2"/>
      <c r="D17" s="2"/>
      <c r="E17" s="82"/>
      <c r="F17" s="2"/>
      <c r="G17" s="11">
        <v>-69450165</v>
      </c>
      <c r="H17" s="14"/>
      <c r="I17" s="79">
        <v>-79421582</v>
      </c>
      <c r="J17" s="14"/>
      <c r="K17" s="11">
        <v>-38286016</v>
      </c>
      <c r="L17" s="14"/>
      <c r="M17" s="79">
        <v>-43729770</v>
      </c>
    </row>
    <row r="18" spans="1:13" ht="18" customHeight="1" x14ac:dyDescent="0.4">
      <c r="A18" s="2" t="s">
        <v>66</v>
      </c>
      <c r="B18" s="2"/>
      <c r="C18" s="2"/>
      <c r="D18" s="2"/>
      <c r="E18" s="82"/>
      <c r="F18" s="2"/>
      <c r="G18" s="11">
        <v>-96471160</v>
      </c>
      <c r="H18" s="14"/>
      <c r="I18" s="79">
        <v>-110750063</v>
      </c>
      <c r="J18" s="14"/>
      <c r="K18" s="11">
        <v>-94353206</v>
      </c>
      <c r="L18" s="14"/>
      <c r="M18" s="79">
        <v>-109707990</v>
      </c>
    </row>
    <row r="19" spans="1:13" ht="18" customHeight="1" x14ac:dyDescent="0.4">
      <c r="A19" s="2" t="s">
        <v>211</v>
      </c>
      <c r="B19" s="2"/>
      <c r="C19" s="2"/>
      <c r="D19" s="2"/>
      <c r="E19" s="82"/>
      <c r="F19" s="2"/>
      <c r="G19" s="11"/>
      <c r="H19" s="14"/>
      <c r="I19" s="79"/>
      <c r="J19" s="14"/>
      <c r="K19" s="11"/>
      <c r="L19" s="14"/>
      <c r="M19" s="79"/>
    </row>
    <row r="20" spans="1:13" ht="18" customHeight="1" x14ac:dyDescent="0.4">
      <c r="A20" s="2"/>
      <c r="B20" s="2" t="s">
        <v>67</v>
      </c>
      <c r="C20" s="2"/>
      <c r="D20" s="2"/>
      <c r="E20" s="82"/>
      <c r="F20" s="2"/>
      <c r="G20" s="15">
        <v>25314197</v>
      </c>
      <c r="H20" s="14"/>
      <c r="I20" s="94">
        <v>-46604310</v>
      </c>
      <c r="J20" s="14"/>
      <c r="K20" s="15">
        <v>0</v>
      </c>
      <c r="L20" s="14"/>
      <c r="M20" s="94">
        <v>0</v>
      </c>
    </row>
    <row r="21" spans="1:13" ht="6" customHeight="1" x14ac:dyDescent="0.4">
      <c r="A21" s="2"/>
      <c r="B21" s="2"/>
      <c r="C21" s="2"/>
      <c r="D21" s="2"/>
      <c r="E21" s="82"/>
      <c r="F21" s="2"/>
      <c r="G21" s="11"/>
      <c r="H21" s="14"/>
      <c r="I21" s="79"/>
      <c r="J21" s="14"/>
      <c r="K21" s="11"/>
      <c r="L21" s="14"/>
      <c r="M21" s="79"/>
    </row>
    <row r="22" spans="1:13" ht="18" customHeight="1" x14ac:dyDescent="0.4">
      <c r="A22" s="24" t="s">
        <v>68</v>
      </c>
      <c r="B22" s="24"/>
      <c r="C22" s="24"/>
      <c r="D22" s="24"/>
      <c r="E22" s="82"/>
      <c r="F22" s="24"/>
      <c r="G22" s="11">
        <f>SUM(G15:G20)</f>
        <v>83106364</v>
      </c>
      <c r="H22" s="14"/>
      <c r="I22" s="79">
        <f>SUM(I15:I20)</f>
        <v>136763243</v>
      </c>
      <c r="J22" s="14"/>
      <c r="K22" s="11">
        <f>SUM(K15:K20)</f>
        <v>376827391</v>
      </c>
      <c r="L22" s="14"/>
      <c r="M22" s="79">
        <f>SUM(M15:M20)</f>
        <v>447263948</v>
      </c>
    </row>
    <row r="23" spans="1:13" ht="18" customHeight="1" x14ac:dyDescent="0.4">
      <c r="A23" s="2" t="s">
        <v>69</v>
      </c>
      <c r="B23" s="2"/>
      <c r="C23" s="2"/>
      <c r="D23" s="2"/>
      <c r="E23" s="82"/>
      <c r="F23" s="2"/>
      <c r="G23" s="15">
        <v>-4802572</v>
      </c>
      <c r="H23" s="14"/>
      <c r="I23" s="94">
        <v>-6051350</v>
      </c>
      <c r="J23" s="14"/>
      <c r="K23" s="15">
        <v>1458707</v>
      </c>
      <c r="L23" s="14"/>
      <c r="M23" s="94">
        <v>3212766</v>
      </c>
    </row>
    <row r="24" spans="1:13" ht="6" customHeight="1" x14ac:dyDescent="0.4">
      <c r="A24" s="2"/>
      <c r="B24" s="2"/>
      <c r="C24" s="2"/>
      <c r="D24" s="2"/>
      <c r="E24" s="82"/>
      <c r="F24" s="2"/>
      <c r="G24" s="11"/>
      <c r="H24" s="14"/>
      <c r="I24" s="79"/>
      <c r="J24" s="14"/>
      <c r="K24" s="11"/>
      <c r="L24" s="14"/>
      <c r="M24" s="79"/>
    </row>
    <row r="25" spans="1:13" ht="18" customHeight="1" x14ac:dyDescent="0.4">
      <c r="A25" s="24" t="s">
        <v>70</v>
      </c>
      <c r="B25" s="24"/>
      <c r="C25" s="24"/>
      <c r="D25" s="24"/>
      <c r="E25" s="82"/>
      <c r="F25" s="24"/>
      <c r="G25" s="15">
        <f>SUM(G22:G23)</f>
        <v>78303792</v>
      </c>
      <c r="H25" s="14"/>
      <c r="I25" s="94">
        <f>SUM(I22:I23)</f>
        <v>130711893</v>
      </c>
      <c r="J25" s="14"/>
      <c r="K25" s="15">
        <f>SUM(K22:K23)</f>
        <v>378286098</v>
      </c>
      <c r="L25" s="14"/>
      <c r="M25" s="94">
        <f>SUM(M22:M23)</f>
        <v>450476714</v>
      </c>
    </row>
    <row r="26" spans="1:13" ht="18" customHeight="1" x14ac:dyDescent="0.4">
      <c r="A26" s="24"/>
      <c r="B26" s="24"/>
      <c r="C26" s="24"/>
      <c r="D26" s="24"/>
      <c r="E26" s="82"/>
      <c r="F26" s="24"/>
      <c r="G26" s="11"/>
      <c r="H26" s="14"/>
      <c r="I26" s="79"/>
      <c r="J26" s="14"/>
      <c r="K26" s="11"/>
      <c r="L26" s="14"/>
      <c r="M26" s="79"/>
    </row>
    <row r="27" spans="1:13" ht="18" customHeight="1" x14ac:dyDescent="0.4">
      <c r="A27" s="24" t="s">
        <v>71</v>
      </c>
      <c r="B27" s="2"/>
      <c r="C27" s="2"/>
      <c r="D27" s="2"/>
      <c r="E27" s="82"/>
      <c r="F27" s="2"/>
      <c r="G27" s="25"/>
      <c r="H27" s="12"/>
      <c r="I27" s="95"/>
      <c r="J27" s="12"/>
      <c r="K27" s="25"/>
      <c r="L27" s="12"/>
      <c r="M27" s="95"/>
    </row>
    <row r="28" spans="1:13" s="173" customFormat="1" ht="18.600000000000001" customHeight="1" x14ac:dyDescent="0.2">
      <c r="B28" s="174" t="s">
        <v>193</v>
      </c>
      <c r="C28" s="174"/>
      <c r="E28" s="175"/>
      <c r="G28" s="176"/>
      <c r="H28" s="177"/>
      <c r="I28" s="178"/>
      <c r="J28" s="177"/>
      <c r="K28" s="176"/>
      <c r="L28" s="177"/>
      <c r="M28" s="178"/>
    </row>
    <row r="29" spans="1:13" s="173" customFormat="1" ht="18.600000000000001" customHeight="1" x14ac:dyDescent="0.2">
      <c r="B29" s="174"/>
      <c r="C29" s="174" t="s">
        <v>194</v>
      </c>
      <c r="E29" s="175"/>
      <c r="G29" s="176"/>
      <c r="H29" s="177"/>
      <c r="I29" s="178"/>
      <c r="J29" s="177"/>
      <c r="K29" s="176"/>
      <c r="L29" s="177"/>
      <c r="M29" s="178"/>
    </row>
    <row r="30" spans="1:13" s="173" customFormat="1" ht="18.600000000000001" customHeight="1" x14ac:dyDescent="0.2">
      <c r="A30" s="174"/>
      <c r="C30" s="174" t="s">
        <v>178</v>
      </c>
      <c r="E30" s="175"/>
      <c r="G30" s="176">
        <v>6699156</v>
      </c>
      <c r="H30" s="177"/>
      <c r="I30" s="178">
        <v>0</v>
      </c>
      <c r="J30" s="177"/>
      <c r="K30" s="176">
        <v>6699156</v>
      </c>
      <c r="L30" s="177"/>
      <c r="M30" s="178">
        <v>0</v>
      </c>
    </row>
    <row r="31" spans="1:13" s="173" customFormat="1" ht="18.600000000000001" customHeight="1" x14ac:dyDescent="0.2">
      <c r="A31" s="174"/>
      <c r="C31" s="174" t="s">
        <v>179</v>
      </c>
      <c r="D31" s="174"/>
      <c r="E31" s="175"/>
      <c r="G31" s="179"/>
      <c r="H31" s="177"/>
      <c r="I31" s="180"/>
      <c r="J31" s="177"/>
      <c r="K31" s="176"/>
      <c r="L31" s="177"/>
      <c r="M31" s="178"/>
    </row>
    <row r="32" spans="1:13" s="173" customFormat="1" ht="18.600000000000001" customHeight="1" x14ac:dyDescent="0.2">
      <c r="A32" s="174"/>
      <c r="B32" s="174"/>
      <c r="C32" s="174"/>
      <c r="D32" s="174" t="s">
        <v>192</v>
      </c>
      <c r="E32" s="175"/>
      <c r="G32" s="181">
        <v>-1339831</v>
      </c>
      <c r="H32" s="177"/>
      <c r="I32" s="182">
        <v>0</v>
      </c>
      <c r="J32" s="177"/>
      <c r="K32" s="181">
        <v>-1339831</v>
      </c>
      <c r="L32" s="177"/>
      <c r="M32" s="182">
        <v>0</v>
      </c>
    </row>
    <row r="33" spans="1:13" s="173" customFormat="1" ht="6" customHeight="1" x14ac:dyDescent="0.2">
      <c r="A33" s="174"/>
      <c r="B33" s="174"/>
      <c r="C33" s="174"/>
      <c r="D33" s="174"/>
      <c r="E33" s="175"/>
      <c r="G33" s="176"/>
      <c r="H33" s="177"/>
      <c r="I33" s="178"/>
      <c r="J33" s="177"/>
      <c r="K33" s="176"/>
      <c r="L33" s="177"/>
      <c r="M33" s="178"/>
    </row>
    <row r="34" spans="1:13" s="173" customFormat="1" ht="18.600000000000001" customHeight="1" x14ac:dyDescent="0.2">
      <c r="A34" s="174"/>
      <c r="B34" s="183" t="s">
        <v>195</v>
      </c>
      <c r="C34" s="183"/>
      <c r="E34" s="175"/>
      <c r="G34" s="184"/>
      <c r="K34" s="184"/>
    </row>
    <row r="35" spans="1:13" s="173" customFormat="1" ht="18.600000000000001" customHeight="1" x14ac:dyDescent="0.2">
      <c r="A35" s="174"/>
      <c r="B35" s="183"/>
      <c r="C35" s="174" t="s">
        <v>194</v>
      </c>
      <c r="E35" s="175"/>
      <c r="G35" s="181">
        <f>SUM(G30:G32)</f>
        <v>5359325</v>
      </c>
      <c r="H35" s="177"/>
      <c r="I35" s="182">
        <f>SUM(I30:I32)</f>
        <v>0</v>
      </c>
      <c r="J35" s="177"/>
      <c r="K35" s="181">
        <f>SUM(K30:K32)</f>
        <v>5359325</v>
      </c>
      <c r="L35" s="177"/>
      <c r="M35" s="182">
        <f>SUM(M30:M32)</f>
        <v>0</v>
      </c>
    </row>
    <row r="36" spans="1:13" s="173" customFormat="1" ht="6" customHeight="1" x14ac:dyDescent="0.2">
      <c r="A36" s="174"/>
      <c r="B36" s="183"/>
      <c r="C36" s="183"/>
      <c r="E36" s="175"/>
      <c r="G36" s="176"/>
      <c r="H36" s="177"/>
      <c r="I36" s="178"/>
      <c r="J36" s="177"/>
      <c r="K36" s="176"/>
      <c r="L36" s="177"/>
      <c r="M36" s="178"/>
    </row>
    <row r="37" spans="1:13" ht="18" customHeight="1" x14ac:dyDescent="0.4">
      <c r="A37" s="2"/>
      <c r="B37" s="2" t="s">
        <v>196</v>
      </c>
      <c r="C37" s="2"/>
      <c r="D37" s="2"/>
      <c r="E37" s="82"/>
      <c r="F37" s="2"/>
      <c r="G37" s="25"/>
      <c r="H37" s="12"/>
      <c r="I37" s="95"/>
      <c r="J37" s="12"/>
      <c r="K37" s="25"/>
      <c r="L37" s="12"/>
      <c r="M37" s="95"/>
    </row>
    <row r="38" spans="1:13" ht="18" customHeight="1" x14ac:dyDescent="0.4">
      <c r="A38" s="2"/>
      <c r="C38" s="26" t="s">
        <v>194</v>
      </c>
      <c r="D38" s="2"/>
      <c r="E38" s="82"/>
      <c r="F38" s="14"/>
      <c r="G38" s="11"/>
      <c r="H38" s="14"/>
      <c r="I38" s="79"/>
      <c r="J38" s="14"/>
      <c r="K38" s="11"/>
      <c r="L38" s="14"/>
      <c r="M38" s="79"/>
    </row>
    <row r="39" spans="1:13" ht="18" customHeight="1" x14ac:dyDescent="0.4">
      <c r="A39" s="2"/>
      <c r="C39" s="2" t="s">
        <v>191</v>
      </c>
      <c r="D39" s="2"/>
      <c r="E39" s="82"/>
      <c r="F39" s="14"/>
      <c r="G39" s="11">
        <v>-882815</v>
      </c>
      <c r="H39" s="14"/>
      <c r="I39" s="79">
        <v>-8213926</v>
      </c>
      <c r="J39" s="14"/>
      <c r="K39" s="11">
        <v>0</v>
      </c>
      <c r="L39" s="14"/>
      <c r="M39" s="79">
        <v>0</v>
      </c>
    </row>
    <row r="40" spans="1:13" ht="18" customHeight="1" x14ac:dyDescent="0.4">
      <c r="A40" s="2"/>
      <c r="C40" s="2" t="s">
        <v>190</v>
      </c>
      <c r="D40" s="2"/>
      <c r="E40" s="82"/>
      <c r="F40" s="14"/>
      <c r="G40" s="11"/>
      <c r="H40" s="14"/>
      <c r="I40" s="79"/>
      <c r="J40" s="14"/>
      <c r="K40" s="11"/>
      <c r="L40" s="14"/>
      <c r="M40" s="79"/>
    </row>
    <row r="41" spans="1:13" ht="18" customHeight="1" x14ac:dyDescent="0.4">
      <c r="A41" s="2"/>
      <c r="B41" s="2"/>
      <c r="C41" s="2"/>
      <c r="D41" s="2" t="s">
        <v>152</v>
      </c>
      <c r="E41" s="82"/>
      <c r="F41" s="14"/>
      <c r="G41" s="15">
        <v>357608235</v>
      </c>
      <c r="H41" s="14"/>
      <c r="I41" s="94">
        <v>412285774</v>
      </c>
      <c r="J41" s="14"/>
      <c r="K41" s="15">
        <v>0</v>
      </c>
      <c r="L41" s="14"/>
      <c r="M41" s="94">
        <v>0</v>
      </c>
    </row>
    <row r="42" spans="1:13" ht="6" customHeight="1" x14ac:dyDescent="0.4">
      <c r="A42" s="2"/>
      <c r="B42" s="2"/>
      <c r="C42" s="2"/>
      <c r="D42" s="2"/>
      <c r="E42" s="82"/>
      <c r="F42" s="14"/>
      <c r="G42" s="11"/>
      <c r="H42" s="14"/>
      <c r="I42" s="79"/>
      <c r="J42" s="14"/>
      <c r="K42" s="11"/>
      <c r="L42" s="14"/>
      <c r="M42" s="79"/>
    </row>
    <row r="43" spans="1:13" ht="18" customHeight="1" x14ac:dyDescent="0.4">
      <c r="A43" s="2"/>
      <c r="B43" s="2" t="s">
        <v>197</v>
      </c>
      <c r="C43" s="2"/>
      <c r="D43" s="2"/>
      <c r="E43" s="82"/>
      <c r="F43" s="14"/>
      <c r="G43" s="27"/>
      <c r="H43" s="2"/>
      <c r="I43" s="96"/>
      <c r="J43" s="2"/>
      <c r="K43" s="27"/>
      <c r="L43" s="2"/>
      <c r="M43" s="96"/>
    </row>
    <row r="44" spans="1:13" ht="18" customHeight="1" x14ac:dyDescent="0.4">
      <c r="A44" s="2"/>
      <c r="B44" s="2"/>
      <c r="C44" s="2" t="s">
        <v>194</v>
      </c>
      <c r="E44" s="82"/>
      <c r="F44" s="14"/>
      <c r="G44" s="15">
        <f>SUM(G39:G41)</f>
        <v>356725420</v>
      </c>
      <c r="H44" s="14"/>
      <c r="I44" s="94">
        <f>SUM(I39:I41)</f>
        <v>404071848</v>
      </c>
      <c r="J44" s="14"/>
      <c r="K44" s="15">
        <f>SUM(K39:K41)</f>
        <v>0</v>
      </c>
      <c r="L44" s="14"/>
      <c r="M44" s="94">
        <f>SUM(M39:M41)</f>
        <v>0</v>
      </c>
    </row>
    <row r="45" spans="1:13" ht="6" customHeight="1" x14ac:dyDescent="0.4">
      <c r="A45" s="2"/>
      <c r="B45" s="2"/>
      <c r="C45" s="2"/>
      <c r="D45" s="2"/>
      <c r="E45" s="82"/>
      <c r="F45" s="14"/>
      <c r="G45" s="11"/>
      <c r="H45" s="14"/>
      <c r="I45" s="79"/>
      <c r="J45" s="14"/>
      <c r="K45" s="11"/>
      <c r="L45" s="14"/>
      <c r="M45" s="79"/>
    </row>
    <row r="46" spans="1:13" ht="18" customHeight="1" x14ac:dyDescent="0.4">
      <c r="A46" s="24" t="s">
        <v>198</v>
      </c>
      <c r="B46" s="24"/>
      <c r="C46" s="24"/>
      <c r="D46" s="2"/>
      <c r="E46" s="82"/>
      <c r="F46" s="14"/>
      <c r="G46" s="15">
        <f>+G35+G44</f>
        <v>362084745</v>
      </c>
      <c r="H46" s="14"/>
      <c r="I46" s="94">
        <f>+I35+I44</f>
        <v>404071848</v>
      </c>
      <c r="J46" s="14"/>
      <c r="K46" s="15">
        <f>+K35+K44</f>
        <v>5359325</v>
      </c>
      <c r="L46" s="14"/>
      <c r="M46" s="94">
        <f>+M35+M44</f>
        <v>0</v>
      </c>
    </row>
    <row r="47" spans="1:13" ht="6" customHeight="1" x14ac:dyDescent="0.4">
      <c r="A47" s="2"/>
      <c r="B47" s="26"/>
      <c r="C47" s="26"/>
      <c r="D47" s="2"/>
      <c r="E47" s="82"/>
      <c r="F47" s="14"/>
      <c r="G47" s="11"/>
      <c r="H47" s="14"/>
      <c r="I47" s="79"/>
      <c r="J47" s="14"/>
      <c r="K47" s="11"/>
      <c r="L47" s="14"/>
      <c r="M47" s="79"/>
    </row>
    <row r="48" spans="1:13" ht="18" customHeight="1" x14ac:dyDescent="0.4">
      <c r="A48" s="24" t="s">
        <v>107</v>
      </c>
      <c r="B48" s="24"/>
      <c r="C48" s="24"/>
      <c r="D48" s="24"/>
      <c r="E48" s="82"/>
      <c r="F48" s="14"/>
      <c r="G48" s="18">
        <f>SUM(G25,G46)</f>
        <v>440388537</v>
      </c>
      <c r="H48" s="14"/>
      <c r="I48" s="97">
        <f>SUM(I25,I46)</f>
        <v>534783741</v>
      </c>
      <c r="J48" s="14"/>
      <c r="K48" s="18">
        <f>SUM(K25,K46)</f>
        <v>383645423</v>
      </c>
      <c r="L48" s="14"/>
      <c r="M48" s="97">
        <f>SUM(M25,M46)</f>
        <v>450476714</v>
      </c>
    </row>
    <row r="49" spans="1:13" ht="18" customHeight="1" x14ac:dyDescent="0.4">
      <c r="A49" s="24"/>
      <c r="B49" s="24"/>
      <c r="C49" s="24"/>
      <c r="D49" s="24"/>
      <c r="E49" s="82"/>
      <c r="F49" s="14"/>
      <c r="G49" s="79"/>
      <c r="H49" s="14"/>
      <c r="I49" s="79"/>
      <c r="J49" s="14"/>
      <c r="K49" s="79"/>
      <c r="L49" s="14"/>
      <c r="M49" s="79"/>
    </row>
    <row r="50" spans="1:13" ht="18" customHeight="1" x14ac:dyDescent="0.4">
      <c r="A50" s="24"/>
      <c r="B50" s="24"/>
      <c r="C50" s="24"/>
      <c r="D50" s="24"/>
      <c r="E50" s="82"/>
      <c r="F50" s="14"/>
      <c r="G50" s="79"/>
      <c r="H50" s="14"/>
      <c r="I50" s="79"/>
      <c r="J50" s="14"/>
      <c r="K50" s="79"/>
      <c r="L50" s="14"/>
      <c r="M50" s="79"/>
    </row>
    <row r="51" spans="1:13" ht="18" customHeight="1" x14ac:dyDescent="0.4">
      <c r="A51" s="24"/>
      <c r="B51" s="24"/>
      <c r="C51" s="24"/>
      <c r="D51" s="24"/>
      <c r="E51" s="82"/>
      <c r="F51" s="14"/>
      <c r="G51" s="79"/>
      <c r="H51" s="14"/>
      <c r="I51" s="79"/>
      <c r="J51" s="14"/>
      <c r="K51" s="79"/>
      <c r="L51" s="14"/>
      <c r="M51" s="79"/>
    </row>
    <row r="52" spans="1:13" ht="18" customHeight="1" x14ac:dyDescent="0.4">
      <c r="A52" s="24"/>
      <c r="B52" s="24"/>
      <c r="C52" s="24"/>
      <c r="D52" s="24"/>
      <c r="E52" s="82"/>
      <c r="F52" s="14"/>
      <c r="G52" s="79"/>
      <c r="H52" s="14"/>
      <c r="I52" s="79"/>
      <c r="J52" s="14"/>
      <c r="K52" s="79"/>
      <c r="L52" s="14"/>
      <c r="M52" s="79"/>
    </row>
    <row r="53" spans="1:13" ht="21.95" customHeight="1" x14ac:dyDescent="0.4">
      <c r="A53" s="19" t="s">
        <v>26</v>
      </c>
      <c r="B53" s="19"/>
      <c r="C53" s="191"/>
      <c r="D53" s="19"/>
      <c r="E53" s="21"/>
      <c r="F53" s="19"/>
      <c r="G53" s="16"/>
      <c r="H53" s="16"/>
      <c r="I53" s="98"/>
      <c r="J53" s="16"/>
      <c r="K53" s="16"/>
      <c r="L53" s="16"/>
      <c r="M53" s="98"/>
    </row>
    <row r="54" spans="1:13" ht="21.75" customHeight="1" x14ac:dyDescent="0.4">
      <c r="A54" s="80" t="s">
        <v>0</v>
      </c>
      <c r="B54" s="81"/>
      <c r="C54" s="81"/>
      <c r="D54" s="81"/>
      <c r="E54" s="81"/>
      <c r="F54" s="81"/>
      <c r="G54" s="22"/>
      <c r="H54" s="22"/>
      <c r="I54" s="88"/>
      <c r="J54" s="22"/>
      <c r="K54" s="22"/>
      <c r="L54" s="22"/>
      <c r="M54" s="88"/>
    </row>
    <row r="55" spans="1:13" ht="21.75" customHeight="1" x14ac:dyDescent="0.4">
      <c r="A55" s="80" t="s">
        <v>57</v>
      </c>
      <c r="B55" s="81"/>
      <c r="C55" s="81"/>
      <c r="D55" s="81"/>
      <c r="E55" s="81"/>
      <c r="F55" s="81"/>
      <c r="G55" s="22"/>
      <c r="H55" s="22"/>
      <c r="I55" s="88"/>
      <c r="J55" s="22"/>
      <c r="K55" s="22"/>
      <c r="L55" s="22"/>
      <c r="M55" s="88"/>
    </row>
    <row r="56" spans="1:13" ht="21.75" customHeight="1" x14ac:dyDescent="0.4">
      <c r="A56" s="3" t="s">
        <v>157</v>
      </c>
      <c r="B56" s="20"/>
      <c r="C56" s="190"/>
      <c r="D56" s="20"/>
      <c r="E56" s="20"/>
      <c r="F56" s="20"/>
      <c r="G56" s="23"/>
      <c r="H56" s="23"/>
      <c r="I56" s="89"/>
      <c r="J56" s="23"/>
      <c r="K56" s="23"/>
      <c r="L56" s="23"/>
      <c r="M56" s="89"/>
    </row>
    <row r="57" spans="1:13" ht="21.75" customHeight="1" x14ac:dyDescent="0.4">
      <c r="A57" s="2"/>
      <c r="B57" s="2"/>
      <c r="C57" s="2"/>
      <c r="D57" s="2" t="s">
        <v>58</v>
      </c>
      <c r="E57" s="82"/>
      <c r="F57" s="2"/>
      <c r="G57" s="12"/>
      <c r="H57" s="12"/>
      <c r="I57" s="90"/>
      <c r="J57" s="12"/>
      <c r="K57" s="12"/>
      <c r="L57" s="12"/>
      <c r="M57" s="90"/>
    </row>
    <row r="58" spans="1:13" ht="19.5" customHeight="1" x14ac:dyDescent="0.4">
      <c r="A58" s="2"/>
      <c r="B58" s="2"/>
      <c r="C58" s="2"/>
      <c r="D58" s="2"/>
      <c r="E58" s="82"/>
      <c r="F58" s="2"/>
      <c r="G58" s="215" t="s">
        <v>1</v>
      </c>
      <c r="H58" s="216"/>
      <c r="I58" s="216"/>
      <c r="J58" s="7"/>
      <c r="K58" s="215" t="s">
        <v>2</v>
      </c>
      <c r="L58" s="216"/>
      <c r="M58" s="216"/>
    </row>
    <row r="59" spans="1:13" ht="19.5" customHeight="1" x14ac:dyDescent="0.4">
      <c r="A59" s="2"/>
      <c r="B59" s="2"/>
      <c r="C59" s="2"/>
      <c r="D59" s="2"/>
      <c r="E59" s="82"/>
      <c r="F59" s="2"/>
      <c r="G59" s="1" t="s">
        <v>5</v>
      </c>
      <c r="H59" s="7"/>
      <c r="I59" s="91" t="s">
        <v>5</v>
      </c>
      <c r="J59" s="7"/>
      <c r="K59" s="1" t="s">
        <v>5</v>
      </c>
      <c r="L59" s="7"/>
      <c r="M59" s="91" t="s">
        <v>5</v>
      </c>
    </row>
    <row r="60" spans="1:13" ht="19.5" customHeight="1" x14ac:dyDescent="0.4">
      <c r="A60" s="2"/>
      <c r="B60" s="2"/>
      <c r="C60" s="2"/>
      <c r="D60" s="2"/>
      <c r="E60" s="82"/>
      <c r="F60" s="2"/>
      <c r="G60" s="9" t="s">
        <v>156</v>
      </c>
      <c r="H60" s="1"/>
      <c r="I60" s="92" t="s">
        <v>7</v>
      </c>
      <c r="J60" s="1"/>
      <c r="K60" s="9" t="s">
        <v>156</v>
      </c>
      <c r="L60" s="1"/>
      <c r="M60" s="92" t="s">
        <v>7</v>
      </c>
    </row>
    <row r="61" spans="1:13" ht="19.5" customHeight="1" x14ac:dyDescent="0.4">
      <c r="A61" s="2"/>
      <c r="B61" s="2"/>
      <c r="C61" s="2"/>
      <c r="D61" s="2"/>
      <c r="E61" s="85"/>
      <c r="F61" s="2"/>
      <c r="G61" s="4" t="s">
        <v>9</v>
      </c>
      <c r="H61" s="1"/>
      <c r="I61" s="93" t="s">
        <v>9</v>
      </c>
      <c r="J61" s="1"/>
      <c r="K61" s="4" t="s">
        <v>9</v>
      </c>
      <c r="L61" s="1"/>
      <c r="M61" s="93" t="s">
        <v>9</v>
      </c>
    </row>
    <row r="62" spans="1:13" ht="19.5" customHeight="1" x14ac:dyDescent="0.4">
      <c r="A62" s="2"/>
      <c r="B62" s="2"/>
      <c r="C62" s="2"/>
      <c r="D62" s="2"/>
      <c r="E62" s="82"/>
      <c r="F62" s="2"/>
      <c r="G62" s="11"/>
      <c r="H62" s="12"/>
      <c r="I62" s="79"/>
      <c r="J62" s="12"/>
      <c r="K62" s="11"/>
      <c r="L62" s="12"/>
      <c r="M62" s="79"/>
    </row>
    <row r="63" spans="1:13" ht="19.5" customHeight="1" x14ac:dyDescent="0.4">
      <c r="A63" s="24" t="s">
        <v>73</v>
      </c>
      <c r="B63" s="2"/>
      <c r="C63" s="2"/>
      <c r="D63" s="2"/>
      <c r="E63" s="82"/>
      <c r="F63" s="14"/>
      <c r="G63" s="11"/>
      <c r="H63" s="14"/>
      <c r="I63" s="79"/>
      <c r="J63" s="14"/>
      <c r="K63" s="11"/>
      <c r="L63" s="14"/>
      <c r="M63" s="79"/>
    </row>
    <row r="64" spans="1:13" ht="19.5" customHeight="1" x14ac:dyDescent="0.4">
      <c r="A64" s="2" t="s">
        <v>74</v>
      </c>
      <c r="B64" s="2"/>
      <c r="C64" s="2"/>
      <c r="D64" s="2"/>
      <c r="E64" s="82"/>
      <c r="F64" s="14"/>
      <c r="G64" s="11">
        <v>78303790</v>
      </c>
      <c r="H64" s="14"/>
      <c r="I64" s="79">
        <v>130711892</v>
      </c>
      <c r="J64" s="14"/>
      <c r="K64" s="11">
        <v>378286098</v>
      </c>
      <c r="L64" s="14"/>
      <c r="M64" s="79">
        <v>450476714</v>
      </c>
    </row>
    <row r="65" spans="1:13" ht="19.5" customHeight="1" x14ac:dyDescent="0.4">
      <c r="A65" s="2" t="s">
        <v>75</v>
      </c>
      <c r="B65" s="2"/>
      <c r="C65" s="2"/>
      <c r="D65" s="2"/>
      <c r="E65" s="82"/>
      <c r="F65" s="14"/>
      <c r="G65" s="15">
        <v>2</v>
      </c>
      <c r="H65" s="14"/>
      <c r="I65" s="94">
        <v>1</v>
      </c>
      <c r="J65" s="14"/>
      <c r="K65" s="15">
        <v>0</v>
      </c>
      <c r="L65" s="14"/>
      <c r="M65" s="94">
        <v>0</v>
      </c>
    </row>
    <row r="66" spans="1:13" ht="6" customHeight="1" x14ac:dyDescent="0.4">
      <c r="A66" s="2"/>
      <c r="B66" s="2"/>
      <c r="C66" s="2"/>
      <c r="D66" s="2"/>
      <c r="E66" s="82"/>
      <c r="F66" s="14"/>
      <c r="G66" s="11"/>
      <c r="H66" s="14"/>
      <c r="I66" s="79"/>
      <c r="J66" s="14"/>
      <c r="K66" s="11"/>
      <c r="L66" s="14"/>
      <c r="M66" s="79"/>
    </row>
    <row r="67" spans="1:13" ht="19.5" customHeight="1" x14ac:dyDescent="0.4">
      <c r="A67" s="24"/>
      <c r="B67" s="24"/>
      <c r="C67" s="24"/>
      <c r="D67" s="24"/>
      <c r="E67" s="5"/>
      <c r="F67" s="14"/>
      <c r="G67" s="18">
        <f>SUM(G64:G66)</f>
        <v>78303792</v>
      </c>
      <c r="H67" s="14"/>
      <c r="I67" s="97">
        <f>SUM(I64:I66)</f>
        <v>130711893</v>
      </c>
      <c r="J67" s="14"/>
      <c r="K67" s="18">
        <f>SUM(K64:K66)</f>
        <v>378286098</v>
      </c>
      <c r="L67" s="14"/>
      <c r="M67" s="97">
        <f>SUM(M64:M66)</f>
        <v>450476714</v>
      </c>
    </row>
    <row r="68" spans="1:13" ht="19.5" customHeight="1" x14ac:dyDescent="0.4">
      <c r="A68" s="2"/>
      <c r="B68" s="2"/>
      <c r="C68" s="2"/>
      <c r="D68" s="2"/>
      <c r="E68" s="82"/>
      <c r="F68" s="14"/>
      <c r="G68" s="11"/>
      <c r="H68" s="14"/>
      <c r="I68" s="79"/>
      <c r="J68" s="14"/>
      <c r="K68" s="11"/>
      <c r="L68" s="14"/>
      <c r="M68" s="79"/>
    </row>
    <row r="69" spans="1:13" ht="19.5" customHeight="1" x14ac:dyDescent="0.4">
      <c r="A69" s="24" t="s">
        <v>189</v>
      </c>
      <c r="B69" s="2"/>
      <c r="C69" s="2"/>
      <c r="D69" s="2"/>
      <c r="E69" s="82"/>
      <c r="F69" s="14"/>
      <c r="G69" s="11"/>
      <c r="H69" s="14"/>
      <c r="I69" s="79"/>
      <c r="J69" s="14"/>
      <c r="K69" s="11"/>
      <c r="L69" s="14"/>
      <c r="M69" s="79"/>
    </row>
    <row r="70" spans="1:13" ht="19.5" customHeight="1" x14ac:dyDescent="0.4">
      <c r="A70" s="2" t="s">
        <v>74</v>
      </c>
      <c r="B70" s="2"/>
      <c r="C70" s="2"/>
      <c r="D70" s="2"/>
      <c r="E70" s="82"/>
      <c r="F70" s="14"/>
      <c r="G70" s="11">
        <v>440388535</v>
      </c>
      <c r="H70" s="14"/>
      <c r="I70" s="79">
        <v>534783740</v>
      </c>
      <c r="J70" s="14"/>
      <c r="K70" s="11">
        <v>383645423</v>
      </c>
      <c r="L70" s="14"/>
      <c r="M70" s="79">
        <v>450476714</v>
      </c>
    </row>
    <row r="71" spans="1:13" ht="19.5" customHeight="1" x14ac:dyDescent="0.4">
      <c r="A71" s="2" t="s">
        <v>75</v>
      </c>
      <c r="B71" s="2"/>
      <c r="C71" s="2"/>
      <c r="D71" s="2"/>
      <c r="E71" s="82"/>
      <c r="F71" s="14"/>
      <c r="G71" s="15">
        <v>2</v>
      </c>
      <c r="H71" s="14"/>
      <c r="I71" s="94">
        <v>1</v>
      </c>
      <c r="J71" s="14"/>
      <c r="K71" s="15">
        <v>0</v>
      </c>
      <c r="L71" s="14"/>
      <c r="M71" s="94">
        <v>0</v>
      </c>
    </row>
    <row r="72" spans="1:13" ht="6" customHeight="1" x14ac:dyDescent="0.4">
      <c r="A72" s="2"/>
      <c r="B72" s="2"/>
      <c r="C72" s="2"/>
      <c r="D72" s="2"/>
      <c r="E72" s="82"/>
      <c r="F72" s="14"/>
      <c r="G72" s="11"/>
      <c r="H72" s="14"/>
      <c r="I72" s="79"/>
      <c r="J72" s="14"/>
      <c r="K72" s="11"/>
      <c r="L72" s="14"/>
      <c r="M72" s="79"/>
    </row>
    <row r="73" spans="1:13" ht="19.5" customHeight="1" x14ac:dyDescent="0.4">
      <c r="A73" s="24"/>
      <c r="B73" s="24"/>
      <c r="C73" s="24"/>
      <c r="D73" s="24"/>
      <c r="E73" s="5"/>
      <c r="F73" s="14"/>
      <c r="G73" s="18">
        <f>SUM(G70:G72)</f>
        <v>440388537</v>
      </c>
      <c r="H73" s="14"/>
      <c r="I73" s="97">
        <f>SUM(I70:I72)</f>
        <v>534783741</v>
      </c>
      <c r="J73" s="14"/>
      <c r="K73" s="18">
        <f>SUM(K70:K72)</f>
        <v>383645423</v>
      </c>
      <c r="L73" s="14"/>
      <c r="M73" s="97">
        <f>SUM(M70:M72)</f>
        <v>450476714</v>
      </c>
    </row>
    <row r="74" spans="1:13" ht="19.5" customHeight="1" x14ac:dyDescent="0.4">
      <c r="A74" s="24"/>
      <c r="B74" s="2"/>
      <c r="C74" s="2"/>
      <c r="D74" s="2"/>
      <c r="E74" s="82"/>
      <c r="F74" s="14"/>
      <c r="G74" s="11"/>
      <c r="H74" s="14"/>
      <c r="I74" s="79"/>
      <c r="J74" s="14"/>
      <c r="K74" s="11"/>
      <c r="L74" s="14"/>
      <c r="M74" s="79"/>
    </row>
    <row r="75" spans="1:13" ht="19.5" customHeight="1" x14ac:dyDescent="0.4">
      <c r="A75" s="24" t="s">
        <v>76</v>
      </c>
      <c r="B75" s="2"/>
      <c r="C75" s="2"/>
      <c r="D75" s="2"/>
      <c r="E75" s="82"/>
      <c r="F75" s="2"/>
      <c r="G75" s="11"/>
      <c r="H75" s="12"/>
      <c r="I75" s="79"/>
      <c r="J75" s="12"/>
      <c r="K75" s="11"/>
      <c r="L75" s="12"/>
      <c r="M75" s="79"/>
    </row>
    <row r="76" spans="1:13" ht="6" customHeight="1" x14ac:dyDescent="0.4">
      <c r="A76" s="2"/>
      <c r="B76" s="2"/>
      <c r="C76" s="2"/>
      <c r="D76" s="2"/>
      <c r="E76" s="82"/>
      <c r="F76" s="2"/>
      <c r="G76" s="11"/>
      <c r="H76" s="14"/>
      <c r="I76" s="79"/>
      <c r="J76" s="14"/>
      <c r="K76" s="11"/>
      <c r="L76" s="14"/>
      <c r="M76" s="79"/>
    </row>
    <row r="77" spans="1:13" ht="19.5" customHeight="1" x14ac:dyDescent="0.4">
      <c r="A77" s="2" t="s">
        <v>77</v>
      </c>
      <c r="B77" s="2"/>
      <c r="C77" s="2"/>
      <c r="D77" s="2"/>
      <c r="E77" s="82"/>
      <c r="F77" s="2"/>
      <c r="G77" s="28">
        <f>+G64/3825000000</f>
        <v>2.0471579084967322E-2</v>
      </c>
      <c r="H77" s="29"/>
      <c r="I77" s="99">
        <f>+I64/3825000000</f>
        <v>3.4173043660130721E-2</v>
      </c>
      <c r="J77" s="29"/>
      <c r="K77" s="28">
        <f>+K64/3825000000</f>
        <v>9.8898326274509799E-2</v>
      </c>
      <c r="L77" s="29"/>
      <c r="M77" s="99">
        <f>+M64/3825000000</f>
        <v>0.11777168993464052</v>
      </c>
    </row>
    <row r="78" spans="1:13" ht="19.5" customHeight="1" x14ac:dyDescent="0.4">
      <c r="A78" s="2"/>
      <c r="B78" s="2"/>
      <c r="C78" s="2"/>
      <c r="D78" s="2"/>
      <c r="E78" s="82"/>
      <c r="F78" s="2"/>
      <c r="G78" s="29"/>
      <c r="H78" s="29"/>
      <c r="I78" s="100"/>
      <c r="J78" s="29"/>
      <c r="K78" s="29"/>
      <c r="L78" s="29"/>
      <c r="M78" s="100"/>
    </row>
    <row r="79" spans="1:13" ht="19.5" customHeight="1" x14ac:dyDescent="0.4">
      <c r="A79" s="2"/>
      <c r="B79" s="2"/>
      <c r="C79" s="2"/>
      <c r="D79" s="2"/>
      <c r="E79" s="82"/>
      <c r="F79" s="2"/>
      <c r="G79" s="29"/>
      <c r="H79" s="29"/>
      <c r="I79" s="100"/>
      <c r="J79" s="29"/>
      <c r="K79" s="29"/>
      <c r="L79" s="29"/>
      <c r="M79" s="100"/>
    </row>
    <row r="80" spans="1:13" ht="19.5" customHeight="1" x14ac:dyDescent="0.4">
      <c r="A80" s="2"/>
      <c r="B80" s="2"/>
      <c r="C80" s="2"/>
      <c r="D80" s="2"/>
      <c r="E80" s="82"/>
      <c r="F80" s="2"/>
      <c r="G80" s="29"/>
      <c r="H80" s="29"/>
      <c r="I80" s="100"/>
      <c r="J80" s="29"/>
      <c r="K80" s="29"/>
      <c r="L80" s="29"/>
      <c r="M80" s="100"/>
    </row>
    <row r="81" spans="1:13" ht="19.5" customHeight="1" x14ac:dyDescent="0.4">
      <c r="A81" s="2"/>
      <c r="B81" s="2"/>
      <c r="C81" s="2"/>
      <c r="D81" s="2"/>
      <c r="E81" s="82"/>
      <c r="F81" s="2"/>
      <c r="G81" s="29"/>
      <c r="H81" s="29"/>
      <c r="I81" s="100"/>
      <c r="J81" s="29"/>
      <c r="K81" s="29"/>
      <c r="L81" s="29"/>
      <c r="M81" s="100"/>
    </row>
    <row r="82" spans="1:13" ht="19.5" customHeight="1" x14ac:dyDescent="0.4">
      <c r="A82" s="2"/>
      <c r="B82" s="2"/>
      <c r="C82" s="2"/>
      <c r="D82" s="2"/>
      <c r="E82" s="82"/>
      <c r="F82" s="2"/>
      <c r="G82" s="29"/>
      <c r="H82" s="29"/>
      <c r="I82" s="100"/>
      <c r="J82" s="29"/>
      <c r="K82" s="29"/>
      <c r="L82" s="29"/>
      <c r="M82" s="100"/>
    </row>
    <row r="83" spans="1:13" ht="19.5" customHeight="1" x14ac:dyDescent="0.4">
      <c r="A83" s="2"/>
      <c r="B83" s="2"/>
      <c r="C83" s="2"/>
      <c r="D83" s="2"/>
      <c r="E83" s="82"/>
      <c r="F83" s="2"/>
      <c r="G83" s="29"/>
      <c r="H83" s="29"/>
      <c r="I83" s="100"/>
      <c r="J83" s="29"/>
      <c r="K83" s="29"/>
      <c r="L83" s="29"/>
      <c r="M83" s="100"/>
    </row>
    <row r="84" spans="1:13" ht="19.5" customHeight="1" x14ac:dyDescent="0.4">
      <c r="A84" s="2"/>
      <c r="B84" s="2"/>
      <c r="C84" s="2"/>
      <c r="D84" s="2"/>
      <c r="E84" s="82"/>
      <c r="F84" s="2"/>
      <c r="G84" s="29"/>
      <c r="H84" s="29"/>
      <c r="I84" s="100"/>
      <c r="J84" s="29"/>
      <c r="K84" s="29"/>
      <c r="L84" s="29"/>
      <c r="M84" s="100"/>
    </row>
    <row r="85" spans="1:13" ht="19.5" customHeight="1" x14ac:dyDescent="0.4">
      <c r="A85" s="2"/>
      <c r="B85" s="2"/>
      <c r="C85" s="2"/>
      <c r="D85" s="2"/>
      <c r="E85" s="82"/>
      <c r="F85" s="2"/>
      <c r="G85" s="29"/>
      <c r="H85" s="29"/>
      <c r="I85" s="100"/>
      <c r="J85" s="29"/>
      <c r="K85" s="29"/>
      <c r="L85" s="29"/>
      <c r="M85" s="100"/>
    </row>
    <row r="86" spans="1:13" ht="19.5" customHeight="1" x14ac:dyDescent="0.4">
      <c r="A86" s="2"/>
      <c r="B86" s="2"/>
      <c r="C86" s="2"/>
      <c r="D86" s="2"/>
      <c r="E86" s="82"/>
      <c r="F86" s="2"/>
      <c r="G86" s="29"/>
      <c r="H86" s="29"/>
      <c r="I86" s="100"/>
      <c r="J86" s="29"/>
      <c r="K86" s="29"/>
      <c r="L86" s="29"/>
      <c r="M86" s="100"/>
    </row>
    <row r="87" spans="1:13" ht="19.5" customHeight="1" x14ac:dyDescent="0.4">
      <c r="A87" s="2"/>
      <c r="B87" s="2"/>
      <c r="C87" s="2"/>
      <c r="D87" s="2"/>
      <c r="E87" s="82"/>
      <c r="F87" s="2"/>
      <c r="G87" s="29"/>
      <c r="H87" s="29"/>
      <c r="I87" s="100"/>
      <c r="J87" s="29"/>
      <c r="K87" s="29"/>
      <c r="L87" s="29"/>
      <c r="M87" s="100"/>
    </row>
    <row r="88" spans="1:13" ht="19.5" customHeight="1" x14ac:dyDescent="0.4">
      <c r="A88" s="2"/>
      <c r="B88" s="2"/>
      <c r="C88" s="2"/>
      <c r="D88" s="2"/>
      <c r="E88" s="82"/>
      <c r="F88" s="2"/>
      <c r="G88" s="29"/>
      <c r="H88" s="29"/>
      <c r="I88" s="100"/>
      <c r="J88" s="29"/>
      <c r="K88" s="29"/>
      <c r="L88" s="29"/>
      <c r="M88" s="100"/>
    </row>
    <row r="89" spans="1:13" ht="19.5" customHeight="1" x14ac:dyDescent="0.4">
      <c r="A89" s="2"/>
      <c r="B89" s="2"/>
      <c r="C89" s="2"/>
      <c r="D89" s="2"/>
      <c r="E89" s="82"/>
      <c r="F89" s="2"/>
      <c r="G89" s="29"/>
      <c r="H89" s="29"/>
      <c r="I89" s="100"/>
      <c r="J89" s="29"/>
      <c r="K89" s="29"/>
      <c r="L89" s="29"/>
      <c r="M89" s="100"/>
    </row>
    <row r="90" spans="1:13" ht="19.5" customHeight="1" x14ac:dyDescent="0.4">
      <c r="A90" s="2"/>
      <c r="B90" s="2"/>
      <c r="C90" s="2"/>
      <c r="D90" s="2"/>
      <c r="E90" s="82"/>
      <c r="F90" s="2"/>
      <c r="G90" s="29"/>
      <c r="H90" s="29"/>
      <c r="I90" s="100"/>
      <c r="J90" s="29"/>
      <c r="K90" s="29"/>
      <c r="L90" s="29"/>
      <c r="M90" s="100"/>
    </row>
    <row r="91" spans="1:13" ht="19.5" customHeight="1" x14ac:dyDescent="0.4">
      <c r="A91" s="2"/>
      <c r="B91" s="2"/>
      <c r="C91" s="2"/>
      <c r="D91" s="2"/>
      <c r="E91" s="82"/>
      <c r="F91" s="2"/>
      <c r="G91" s="29"/>
      <c r="H91" s="29"/>
      <c r="I91" s="100"/>
      <c r="J91" s="29"/>
      <c r="K91" s="29"/>
      <c r="L91" s="29"/>
      <c r="M91" s="100"/>
    </row>
    <row r="92" spans="1:13" ht="19.5" customHeight="1" x14ac:dyDescent="0.4">
      <c r="A92" s="2"/>
      <c r="B92" s="2"/>
      <c r="C92" s="2"/>
      <c r="D92" s="2"/>
      <c r="E92" s="82"/>
      <c r="F92" s="2"/>
      <c r="G92" s="29"/>
      <c r="H92" s="29"/>
      <c r="I92" s="100"/>
      <c r="J92" s="29"/>
      <c r="K92" s="29"/>
      <c r="L92" s="29"/>
      <c r="M92" s="100"/>
    </row>
    <row r="93" spans="1:13" ht="19.5" customHeight="1" x14ac:dyDescent="0.4">
      <c r="A93" s="2"/>
      <c r="B93" s="2"/>
      <c r="C93" s="2"/>
      <c r="D93" s="2"/>
      <c r="E93" s="82"/>
      <c r="F93" s="2"/>
      <c r="G93" s="29"/>
      <c r="H93" s="29"/>
      <c r="I93" s="100"/>
      <c r="J93" s="29"/>
      <c r="K93" s="29"/>
      <c r="L93" s="29"/>
      <c r="M93" s="100"/>
    </row>
    <row r="94" spans="1:13" ht="19.5" customHeight="1" x14ac:dyDescent="0.4">
      <c r="A94" s="2"/>
      <c r="B94" s="2"/>
      <c r="C94" s="2"/>
      <c r="D94" s="2"/>
      <c r="E94" s="82"/>
      <c r="F94" s="2"/>
      <c r="G94" s="29"/>
      <c r="H94" s="29"/>
      <c r="I94" s="100"/>
      <c r="J94" s="29"/>
      <c r="K94" s="29"/>
      <c r="L94" s="29"/>
      <c r="M94" s="100"/>
    </row>
    <row r="95" spans="1:13" ht="19.5" customHeight="1" x14ac:dyDescent="0.4">
      <c r="A95" s="2"/>
      <c r="B95" s="2"/>
      <c r="C95" s="2"/>
      <c r="D95" s="2"/>
      <c r="E95" s="82"/>
      <c r="F95" s="2"/>
      <c r="G95" s="29"/>
      <c r="H95" s="29"/>
      <c r="I95" s="100"/>
      <c r="J95" s="29"/>
      <c r="K95" s="29"/>
      <c r="L95" s="29"/>
      <c r="M95" s="100"/>
    </row>
    <row r="96" spans="1:13" ht="19.5" customHeight="1" x14ac:dyDescent="0.4">
      <c r="A96" s="2"/>
      <c r="B96" s="2"/>
      <c r="C96" s="2"/>
      <c r="D96" s="2"/>
      <c r="E96" s="82"/>
      <c r="F96" s="2"/>
      <c r="G96" s="29"/>
      <c r="H96" s="29"/>
      <c r="I96" s="100"/>
      <c r="J96" s="29"/>
      <c r="K96" s="29"/>
      <c r="L96" s="29"/>
      <c r="M96" s="100"/>
    </row>
    <row r="97" spans="1:13" ht="19.5" customHeight="1" x14ac:dyDescent="0.4">
      <c r="A97" s="2"/>
      <c r="B97" s="2"/>
      <c r="C97" s="2"/>
      <c r="D97" s="2"/>
      <c r="E97" s="82"/>
      <c r="F97" s="2"/>
      <c r="G97" s="29"/>
      <c r="H97" s="29"/>
      <c r="I97" s="100"/>
      <c r="J97" s="29"/>
      <c r="K97" s="29"/>
      <c r="L97" s="29"/>
      <c r="M97" s="100"/>
    </row>
    <row r="98" spans="1:13" ht="19.5" customHeight="1" x14ac:dyDescent="0.4">
      <c r="A98" s="2"/>
      <c r="B98" s="2"/>
      <c r="C98" s="2"/>
      <c r="D98" s="2"/>
      <c r="E98" s="82"/>
      <c r="F98" s="2"/>
      <c r="G98" s="29"/>
      <c r="H98" s="29"/>
      <c r="I98" s="100"/>
      <c r="J98" s="29"/>
      <c r="K98" s="29"/>
      <c r="L98" s="29"/>
      <c r="M98" s="100"/>
    </row>
    <row r="99" spans="1:13" ht="15" customHeight="1" x14ac:dyDescent="0.4">
      <c r="A99" s="2"/>
      <c r="B99" s="2"/>
      <c r="C99" s="2"/>
      <c r="D99" s="2"/>
      <c r="E99" s="82"/>
      <c r="F99" s="2"/>
      <c r="G99" s="29"/>
      <c r="H99" s="29"/>
      <c r="I99" s="100"/>
      <c r="J99" s="29"/>
      <c r="K99" s="29"/>
      <c r="L99" s="29"/>
      <c r="M99" s="100"/>
    </row>
    <row r="100" spans="1:13" ht="21.95" customHeight="1" x14ac:dyDescent="0.4">
      <c r="A100" s="19" t="s">
        <v>26</v>
      </c>
      <c r="B100" s="19"/>
      <c r="C100" s="191"/>
      <c r="D100" s="19"/>
      <c r="E100" s="21"/>
      <c r="F100" s="19"/>
      <c r="G100" s="16"/>
      <c r="H100" s="16"/>
      <c r="I100" s="98"/>
      <c r="J100" s="16"/>
      <c r="K100" s="16"/>
      <c r="L100" s="16"/>
      <c r="M100" s="98"/>
    </row>
  </sheetData>
  <mergeCells count="4">
    <mergeCell ref="G5:I5"/>
    <mergeCell ref="K5:M5"/>
    <mergeCell ref="G58:I58"/>
    <mergeCell ref="K58:M58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   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7"/>
  <sheetViews>
    <sheetView topLeftCell="D25" zoomScale="115" zoomScaleNormal="115" workbookViewId="0">
      <selection activeCell="Z37" sqref="Z37"/>
    </sheetView>
  </sheetViews>
  <sheetFormatPr defaultColWidth="12.625" defaultRowHeight="15" customHeight="1" x14ac:dyDescent="0.2"/>
  <cols>
    <col min="1" max="2" width="1.5" style="33" customWidth="1"/>
    <col min="3" max="3" width="19.25" style="33" customWidth="1"/>
    <col min="4" max="4" width="1.625" style="33" customWidth="1"/>
    <col min="5" max="5" width="0.875" style="33" customWidth="1"/>
    <col min="6" max="6" width="9.75" style="33" customWidth="1"/>
    <col min="7" max="7" width="0.625" style="33" customWidth="1"/>
    <col min="8" max="8" width="9.75" style="33" customWidth="1"/>
    <col min="9" max="9" width="0.625" style="33" customWidth="1"/>
    <col min="10" max="10" width="9.125" style="33" customWidth="1"/>
    <col min="11" max="11" width="0.625" style="33" customWidth="1"/>
    <col min="12" max="12" width="10.75" style="33" customWidth="1"/>
    <col min="13" max="13" width="0.625" style="33" customWidth="1"/>
    <col min="14" max="14" width="11.625" style="33" customWidth="1"/>
    <col min="15" max="15" width="0.625" style="33" customWidth="1"/>
    <col min="16" max="16" width="12.25" style="33" customWidth="1"/>
    <col min="17" max="17" width="0.625" style="33" customWidth="1"/>
    <col min="18" max="18" width="13.625" style="33" customWidth="1"/>
    <col min="19" max="19" width="0.625" style="33" customWidth="1"/>
    <col min="20" max="20" width="13.75" style="33" customWidth="1"/>
    <col min="21" max="21" width="0.75" style="33" customWidth="1"/>
    <col min="22" max="22" width="13.25" style="33" customWidth="1"/>
    <col min="23" max="23" width="0.75" style="33" customWidth="1"/>
    <col min="24" max="24" width="11.125" style="33" customWidth="1"/>
    <col min="25" max="25" width="0.75" style="33" customWidth="1"/>
    <col min="26" max="26" width="11.375" style="33" customWidth="1"/>
    <col min="27" max="16384" width="12.625" style="33"/>
  </cols>
  <sheetData>
    <row r="1" spans="1:26" s="2" customFormat="1" ht="20.100000000000001" customHeight="1" x14ac:dyDescent="0.2">
      <c r="A1" s="80" t="s">
        <v>0</v>
      </c>
      <c r="B1" s="80"/>
      <c r="C1" s="30"/>
      <c r="D1" s="30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</row>
    <row r="2" spans="1:26" s="2" customFormat="1" ht="20.100000000000001" customHeight="1" x14ac:dyDescent="0.2">
      <c r="A2" s="80" t="s">
        <v>78</v>
      </c>
      <c r="B2" s="80"/>
      <c r="C2" s="30"/>
      <c r="D2" s="30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6" s="2" customFormat="1" ht="20.100000000000001" customHeight="1" x14ac:dyDescent="0.2">
      <c r="A3" s="3" t="str">
        <f>+'PL (3month) 5-6'!A3</f>
        <v>สำหรับงวดสามเดือนสิ้นสุดวันที่ 31 มีนาคม พ.ศ. 2565</v>
      </c>
      <c r="B3" s="3"/>
      <c r="C3" s="31"/>
      <c r="D3" s="31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92"/>
      <c r="Y3" s="192"/>
      <c r="Z3" s="192"/>
    </row>
    <row r="4" spans="1:26" ht="19.5" customHeight="1" x14ac:dyDescent="0.2">
      <c r="A4" s="38"/>
      <c r="B4" s="38"/>
      <c r="C4" s="197"/>
      <c r="D4" s="197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</row>
    <row r="5" spans="1:26" ht="19.5" customHeight="1" x14ac:dyDescent="0.2">
      <c r="A5" s="32"/>
      <c r="B5" s="32"/>
      <c r="D5" s="34"/>
      <c r="F5" s="221" t="s">
        <v>79</v>
      </c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</row>
    <row r="6" spans="1:26" ht="19.5" customHeight="1" x14ac:dyDescent="0.2">
      <c r="A6" s="32"/>
      <c r="B6" s="32"/>
      <c r="D6" s="34"/>
      <c r="F6" s="222" t="s">
        <v>80</v>
      </c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</row>
    <row r="7" spans="1:26" ht="19.5" customHeight="1" x14ac:dyDescent="0.2">
      <c r="A7" s="32"/>
      <c r="B7" s="32"/>
      <c r="D7" s="34"/>
      <c r="F7" s="83"/>
      <c r="G7" s="83"/>
      <c r="H7" s="83"/>
      <c r="I7" s="83"/>
      <c r="J7" s="83"/>
      <c r="K7" s="83"/>
      <c r="L7" s="83"/>
      <c r="M7" s="83"/>
      <c r="N7" s="217" t="s">
        <v>52</v>
      </c>
      <c r="O7" s="218"/>
      <c r="P7" s="218"/>
      <c r="Q7" s="218"/>
      <c r="R7" s="218"/>
      <c r="S7" s="218"/>
      <c r="T7" s="218"/>
      <c r="U7" s="83"/>
      <c r="W7" s="83"/>
    </row>
    <row r="8" spans="1:26" ht="19.5" customHeight="1" x14ac:dyDescent="0.2">
      <c r="A8" s="32"/>
      <c r="B8" s="32"/>
      <c r="D8" s="34"/>
      <c r="I8" s="36"/>
      <c r="J8" s="219" t="s">
        <v>50</v>
      </c>
      <c r="K8" s="220"/>
      <c r="L8" s="220"/>
      <c r="M8" s="83"/>
      <c r="N8" s="83"/>
      <c r="O8" s="83"/>
      <c r="P8" s="217" t="s">
        <v>217</v>
      </c>
      <c r="Q8" s="218"/>
      <c r="R8" s="218"/>
      <c r="S8" s="218"/>
      <c r="T8" s="218"/>
      <c r="U8" s="83"/>
      <c r="W8" s="83"/>
    </row>
    <row r="9" spans="1:26" ht="19.5" customHeight="1" x14ac:dyDescent="0.2">
      <c r="A9" s="32"/>
      <c r="B9" s="32"/>
      <c r="D9" s="34"/>
      <c r="E9" s="35"/>
      <c r="F9" s="35"/>
      <c r="G9" s="35"/>
      <c r="H9" s="35"/>
      <c r="I9" s="35"/>
      <c r="N9" s="35" t="s">
        <v>81</v>
      </c>
      <c r="P9" s="37" t="s">
        <v>82</v>
      </c>
      <c r="R9" s="37"/>
      <c r="S9" s="35"/>
      <c r="T9" s="37" t="s">
        <v>150</v>
      </c>
      <c r="U9" s="35"/>
      <c r="V9" s="37" t="s">
        <v>180</v>
      </c>
      <c r="W9" s="37"/>
      <c r="X9" s="37"/>
      <c r="Y9" s="37"/>
      <c r="Z9" s="37"/>
    </row>
    <row r="10" spans="1:26" ht="19.5" customHeight="1" x14ac:dyDescent="0.2">
      <c r="A10" s="32"/>
      <c r="B10" s="32"/>
      <c r="D10" s="34"/>
      <c r="E10" s="35"/>
      <c r="F10" s="35"/>
      <c r="G10" s="35"/>
      <c r="H10" s="35"/>
      <c r="I10" s="35"/>
      <c r="J10" s="35" t="s">
        <v>83</v>
      </c>
      <c r="K10" s="35"/>
      <c r="L10" s="35"/>
      <c r="M10" s="35"/>
      <c r="N10" s="37" t="s">
        <v>84</v>
      </c>
      <c r="O10" s="35"/>
      <c r="P10" s="35" t="s">
        <v>85</v>
      </c>
      <c r="Q10" s="35"/>
      <c r="R10" s="35" t="s">
        <v>86</v>
      </c>
      <c r="S10" s="35"/>
      <c r="T10" s="35" t="s">
        <v>151</v>
      </c>
      <c r="U10" s="35"/>
      <c r="V10" s="35" t="s">
        <v>181</v>
      </c>
      <c r="W10" s="35"/>
      <c r="X10" s="35" t="s">
        <v>182</v>
      </c>
      <c r="Y10" s="35"/>
      <c r="Z10" s="35"/>
    </row>
    <row r="11" spans="1:26" ht="19.5" customHeight="1" x14ac:dyDescent="0.2">
      <c r="A11" s="32"/>
      <c r="B11" s="32"/>
      <c r="D11" s="34"/>
      <c r="E11" s="35"/>
      <c r="F11" s="35" t="s">
        <v>88</v>
      </c>
      <c r="G11" s="35"/>
      <c r="H11" s="35" t="s">
        <v>89</v>
      </c>
      <c r="I11" s="35"/>
      <c r="J11" s="35" t="s">
        <v>90</v>
      </c>
      <c r="K11" s="35"/>
      <c r="L11" s="35"/>
      <c r="M11" s="35"/>
      <c r="N11" s="35" t="s">
        <v>91</v>
      </c>
      <c r="O11" s="35"/>
      <c r="P11" s="35" t="s">
        <v>92</v>
      </c>
      <c r="Q11" s="35"/>
      <c r="R11" s="37" t="s">
        <v>93</v>
      </c>
      <c r="S11" s="35"/>
      <c r="T11" s="35" t="s">
        <v>94</v>
      </c>
      <c r="U11" s="35"/>
      <c r="V11" s="35" t="s">
        <v>183</v>
      </c>
      <c r="W11" s="35"/>
      <c r="X11" s="35" t="s">
        <v>184</v>
      </c>
      <c r="Y11" s="35"/>
      <c r="Z11" s="35" t="s">
        <v>87</v>
      </c>
    </row>
    <row r="12" spans="1:26" ht="19.5" customHeight="1" x14ac:dyDescent="0.2">
      <c r="A12" s="32"/>
      <c r="B12" s="32"/>
      <c r="D12" s="34"/>
      <c r="E12" s="35"/>
      <c r="F12" s="35" t="s">
        <v>95</v>
      </c>
      <c r="G12" s="35"/>
      <c r="H12" s="35" t="s">
        <v>96</v>
      </c>
      <c r="I12" s="35"/>
      <c r="J12" s="35" t="s">
        <v>97</v>
      </c>
      <c r="K12" s="35"/>
      <c r="L12" s="35" t="s">
        <v>51</v>
      </c>
      <c r="M12" s="35"/>
      <c r="N12" s="35" t="s">
        <v>98</v>
      </c>
      <c r="O12" s="35"/>
      <c r="P12" s="35" t="s">
        <v>99</v>
      </c>
      <c r="Q12" s="35"/>
      <c r="R12" s="35" t="s">
        <v>100</v>
      </c>
      <c r="S12" s="35"/>
      <c r="T12" s="35" t="s">
        <v>101</v>
      </c>
      <c r="U12" s="35"/>
      <c r="V12" s="35" t="s">
        <v>185</v>
      </c>
      <c r="W12" s="35"/>
      <c r="X12" s="35" t="s">
        <v>186</v>
      </c>
      <c r="Y12" s="35"/>
      <c r="Z12" s="35" t="s">
        <v>102</v>
      </c>
    </row>
    <row r="13" spans="1:26" s="103" customFormat="1" ht="19.5" customHeight="1" x14ac:dyDescent="0.2">
      <c r="A13" s="102"/>
      <c r="B13" s="102"/>
      <c r="D13" s="199"/>
      <c r="E13" s="104"/>
      <c r="F13" s="105" t="s">
        <v>9</v>
      </c>
      <c r="H13" s="105" t="s">
        <v>9</v>
      </c>
      <c r="I13" s="104"/>
      <c r="J13" s="105" t="s">
        <v>9</v>
      </c>
      <c r="K13" s="104"/>
      <c r="L13" s="105" t="s">
        <v>9</v>
      </c>
      <c r="M13" s="104"/>
      <c r="N13" s="105" t="s">
        <v>9</v>
      </c>
      <c r="O13" s="104"/>
      <c r="P13" s="105" t="s">
        <v>9</v>
      </c>
      <c r="Q13" s="104"/>
      <c r="R13" s="105" t="s">
        <v>9</v>
      </c>
      <c r="S13" s="104"/>
      <c r="T13" s="105" t="s">
        <v>9</v>
      </c>
      <c r="U13" s="104"/>
      <c r="V13" s="105" t="s">
        <v>9</v>
      </c>
      <c r="W13" s="105"/>
      <c r="X13" s="105" t="s">
        <v>9</v>
      </c>
      <c r="Y13" s="105"/>
      <c r="Z13" s="105" t="s">
        <v>9</v>
      </c>
    </row>
    <row r="14" spans="1:26" s="103" customFormat="1" ht="6" customHeight="1" x14ac:dyDescent="0.2">
      <c r="A14" s="102"/>
      <c r="B14" s="102"/>
      <c r="D14" s="106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</row>
    <row r="15" spans="1:26" s="103" customFormat="1" ht="19.5" customHeight="1" x14ac:dyDescent="0.2">
      <c r="A15" s="107" t="s">
        <v>103</v>
      </c>
      <c r="B15" s="102"/>
      <c r="C15" s="108"/>
      <c r="D15" s="109"/>
      <c r="E15" s="110"/>
      <c r="F15" s="111"/>
      <c r="G15" s="112"/>
      <c r="H15" s="111"/>
      <c r="I15" s="110"/>
      <c r="J15" s="113"/>
      <c r="K15" s="110"/>
      <c r="L15" s="111"/>
      <c r="M15" s="110"/>
      <c r="N15" s="114"/>
      <c r="O15" s="110"/>
      <c r="P15" s="111"/>
      <c r="Q15" s="110"/>
      <c r="R15" s="111"/>
      <c r="S15" s="110"/>
      <c r="T15" s="113"/>
      <c r="U15" s="110"/>
      <c r="V15" s="113"/>
      <c r="W15" s="110"/>
    </row>
    <row r="16" spans="1:26" s="103" customFormat="1" ht="19.5" customHeight="1" x14ac:dyDescent="0.2">
      <c r="B16" s="107" t="s">
        <v>106</v>
      </c>
      <c r="D16" s="106"/>
      <c r="E16" s="110"/>
      <c r="F16" s="111">
        <v>3825000000</v>
      </c>
      <c r="G16" s="112"/>
      <c r="H16" s="111">
        <v>2557841248</v>
      </c>
      <c r="I16" s="110"/>
      <c r="J16" s="111">
        <v>245981167</v>
      </c>
      <c r="K16" s="110"/>
      <c r="L16" s="111">
        <v>3316403452</v>
      </c>
      <c r="M16" s="110"/>
      <c r="N16" s="111">
        <v>3576558531</v>
      </c>
      <c r="O16" s="110"/>
      <c r="P16" s="111">
        <v>-33587579</v>
      </c>
      <c r="Q16" s="110"/>
      <c r="R16" s="111">
        <v>-448854</v>
      </c>
      <c r="S16" s="110"/>
      <c r="T16" s="111">
        <v>-1330667650</v>
      </c>
      <c r="U16" s="110"/>
      <c r="V16" s="111">
        <f>SUM(F16:T16)</f>
        <v>12157080315</v>
      </c>
      <c r="W16" s="110"/>
      <c r="X16" s="111">
        <v>119</v>
      </c>
      <c r="Z16" s="111">
        <f>SUM(V16:X16)</f>
        <v>12157080434</v>
      </c>
    </row>
    <row r="17" spans="1:26" s="103" customFormat="1" ht="19.5" customHeight="1" x14ac:dyDescent="0.2">
      <c r="A17" s="102" t="s">
        <v>104</v>
      </c>
      <c r="B17" s="102"/>
      <c r="D17" s="106"/>
      <c r="E17" s="110"/>
      <c r="F17" s="111"/>
      <c r="G17" s="112"/>
      <c r="H17" s="111"/>
      <c r="I17" s="110"/>
      <c r="J17" s="111"/>
      <c r="K17" s="110"/>
      <c r="L17" s="111"/>
      <c r="M17" s="110"/>
      <c r="N17" s="111"/>
      <c r="O17" s="110"/>
      <c r="P17" s="111"/>
      <c r="Q17" s="110"/>
      <c r="R17" s="111"/>
      <c r="S17" s="112"/>
      <c r="T17" s="111"/>
      <c r="U17" s="110"/>
      <c r="V17" s="111"/>
      <c r="W17" s="110"/>
      <c r="Z17" s="187">
        <f t="shared" ref="Z17:Z19" si="0">SUM(V17:X17)</f>
        <v>0</v>
      </c>
    </row>
    <row r="18" spans="1:26" s="103" customFormat="1" ht="19.5" customHeight="1" x14ac:dyDescent="0.2">
      <c r="B18" s="102" t="s">
        <v>105</v>
      </c>
      <c r="D18" s="106"/>
      <c r="E18" s="110"/>
      <c r="F18" s="111">
        <v>0</v>
      </c>
      <c r="G18" s="112"/>
      <c r="H18" s="111">
        <v>0</v>
      </c>
      <c r="I18" s="110"/>
      <c r="J18" s="111">
        <v>0</v>
      </c>
      <c r="K18" s="110"/>
      <c r="L18" s="111">
        <v>0</v>
      </c>
      <c r="M18" s="110"/>
      <c r="N18" s="111">
        <v>0</v>
      </c>
      <c r="O18" s="110"/>
      <c r="P18" s="111">
        <v>0</v>
      </c>
      <c r="Q18" s="110"/>
      <c r="R18" s="111">
        <v>0</v>
      </c>
      <c r="S18" s="110"/>
      <c r="T18" s="111">
        <v>0</v>
      </c>
      <c r="U18" s="110"/>
      <c r="V18" s="111">
        <f>SUM(F18:T18)</f>
        <v>0</v>
      </c>
      <c r="W18" s="110"/>
      <c r="X18" s="187">
        <v>-5</v>
      </c>
      <c r="Z18" s="187">
        <f t="shared" si="0"/>
        <v>-5</v>
      </c>
    </row>
    <row r="19" spans="1:26" s="103" customFormat="1" ht="19.5" customHeight="1" x14ac:dyDescent="0.2">
      <c r="A19" s="102" t="s">
        <v>72</v>
      </c>
      <c r="B19" s="102"/>
      <c r="C19" s="108"/>
      <c r="D19" s="109"/>
      <c r="E19" s="110"/>
      <c r="F19" s="115">
        <v>0</v>
      </c>
      <c r="G19" s="112"/>
      <c r="H19" s="115">
        <v>0</v>
      </c>
      <c r="I19" s="110"/>
      <c r="J19" s="115">
        <v>0</v>
      </c>
      <c r="K19" s="110"/>
      <c r="L19" s="115">
        <f>'PL (3month) 5-6'!I64</f>
        <v>130711892</v>
      </c>
      <c r="M19" s="110"/>
      <c r="N19" s="115">
        <v>0</v>
      </c>
      <c r="O19" s="110"/>
      <c r="P19" s="115">
        <f>+'PL (3month) 5-6'!I39</f>
        <v>-8213926</v>
      </c>
      <c r="Q19" s="110"/>
      <c r="R19" s="115">
        <v>0</v>
      </c>
      <c r="S19" s="110"/>
      <c r="T19" s="115">
        <f>'PL (3month) 5-6'!I41</f>
        <v>412285774</v>
      </c>
      <c r="U19" s="110"/>
      <c r="V19" s="186">
        <f>SUM(F19:T19)</f>
        <v>534783740</v>
      </c>
      <c r="W19" s="110"/>
      <c r="X19" s="115">
        <v>1</v>
      </c>
      <c r="Z19" s="188">
        <f t="shared" si="0"/>
        <v>534783741</v>
      </c>
    </row>
    <row r="20" spans="1:26" s="103" customFormat="1" ht="4.5" customHeight="1" x14ac:dyDescent="0.2">
      <c r="A20" s="102"/>
      <c r="B20" s="102"/>
      <c r="D20" s="106"/>
      <c r="E20" s="112"/>
      <c r="F20" s="111"/>
      <c r="G20" s="112"/>
      <c r="H20" s="111"/>
      <c r="I20" s="112"/>
      <c r="J20" s="111"/>
      <c r="K20" s="112"/>
      <c r="L20" s="111"/>
      <c r="M20" s="112"/>
      <c r="N20" s="111"/>
      <c r="O20" s="112"/>
      <c r="P20" s="111"/>
      <c r="Q20" s="112"/>
      <c r="R20" s="111"/>
      <c r="S20" s="112"/>
      <c r="T20" s="111"/>
      <c r="U20" s="112"/>
      <c r="V20" s="111"/>
      <c r="W20" s="112"/>
      <c r="X20" s="111"/>
      <c r="Z20" s="111"/>
    </row>
    <row r="21" spans="1:26" s="103" customFormat="1" ht="19.5" customHeight="1" x14ac:dyDescent="0.2">
      <c r="A21" s="107" t="s">
        <v>209</v>
      </c>
      <c r="B21" s="102"/>
      <c r="D21" s="106"/>
      <c r="E21" s="112"/>
      <c r="F21" s="111"/>
      <c r="G21" s="112"/>
      <c r="H21" s="111"/>
      <c r="I21" s="112"/>
      <c r="J21" s="111"/>
      <c r="K21" s="112"/>
      <c r="L21" s="111"/>
      <c r="M21" s="112"/>
      <c r="N21" s="111"/>
      <c r="O21" s="112"/>
      <c r="P21" s="111"/>
      <c r="Q21" s="112"/>
      <c r="R21" s="111"/>
      <c r="S21" s="112"/>
      <c r="T21" s="111"/>
      <c r="U21" s="112"/>
      <c r="V21" s="111"/>
      <c r="W21" s="112"/>
      <c r="X21" s="111"/>
      <c r="Z21" s="111"/>
    </row>
    <row r="22" spans="1:26" s="103" customFormat="1" ht="19.5" customHeight="1" thickBot="1" x14ac:dyDescent="0.25">
      <c r="B22" s="107" t="s">
        <v>108</v>
      </c>
      <c r="C22" s="108"/>
      <c r="D22" s="109"/>
      <c r="E22" s="110"/>
      <c r="F22" s="116">
        <f>SUM(F16:F20)</f>
        <v>3825000000</v>
      </c>
      <c r="G22" s="112"/>
      <c r="H22" s="116">
        <f>SUM(H16:H20)</f>
        <v>2557841248</v>
      </c>
      <c r="I22" s="110"/>
      <c r="J22" s="116">
        <f>SUM(J16:J20)</f>
        <v>245981167</v>
      </c>
      <c r="K22" s="110"/>
      <c r="L22" s="116">
        <f>SUM(L16:L20)</f>
        <v>3447115344</v>
      </c>
      <c r="M22" s="110"/>
      <c r="N22" s="116">
        <f>SUM(N16:N20)</f>
        <v>3576558531</v>
      </c>
      <c r="O22" s="110"/>
      <c r="P22" s="116">
        <f>SUM(P16:P20)</f>
        <v>-41801505</v>
      </c>
      <c r="Q22" s="110"/>
      <c r="R22" s="116">
        <f>SUM(R16:R20)</f>
        <v>-448854</v>
      </c>
      <c r="S22" s="110"/>
      <c r="T22" s="116">
        <f>SUM(T16:T20)</f>
        <v>-918381876</v>
      </c>
      <c r="U22" s="110"/>
      <c r="V22" s="116">
        <f>SUM(V16:V20)</f>
        <v>12691864055</v>
      </c>
      <c r="W22" s="110"/>
      <c r="X22" s="116">
        <f>SUM(X16:X20)</f>
        <v>115</v>
      </c>
      <c r="Z22" s="116">
        <f>SUM(Z16:Z20)</f>
        <v>12691864170</v>
      </c>
    </row>
    <row r="23" spans="1:26" s="103" customFormat="1" ht="18" customHeight="1" thickTop="1" x14ac:dyDescent="0.2">
      <c r="A23" s="107"/>
      <c r="B23" s="102"/>
      <c r="C23" s="108"/>
      <c r="D23" s="109"/>
      <c r="E23" s="110"/>
      <c r="F23" s="112"/>
      <c r="G23" s="112"/>
      <c r="H23" s="112"/>
      <c r="I23" s="110"/>
      <c r="J23" s="112"/>
      <c r="K23" s="110"/>
      <c r="L23" s="112"/>
      <c r="M23" s="110"/>
      <c r="N23" s="112"/>
      <c r="O23" s="110"/>
      <c r="P23" s="112"/>
      <c r="Q23" s="110"/>
      <c r="R23" s="112"/>
      <c r="S23" s="110"/>
      <c r="T23" s="112"/>
      <c r="U23" s="110"/>
      <c r="V23" s="112"/>
      <c r="W23" s="110"/>
      <c r="X23" s="112"/>
      <c r="Z23" s="112"/>
    </row>
    <row r="24" spans="1:26" ht="19.5" customHeight="1" x14ac:dyDescent="0.2">
      <c r="A24" s="38" t="s">
        <v>103</v>
      </c>
      <c r="B24" s="32"/>
      <c r="C24" s="39"/>
      <c r="D24" s="40"/>
      <c r="E24" s="41"/>
      <c r="F24" s="43"/>
      <c r="G24" s="42"/>
      <c r="H24" s="43"/>
      <c r="I24" s="41"/>
      <c r="J24" s="44"/>
      <c r="K24" s="41"/>
      <c r="L24" s="43"/>
      <c r="M24" s="41"/>
      <c r="N24" s="45"/>
      <c r="O24" s="41"/>
      <c r="P24" s="43"/>
      <c r="Q24" s="41"/>
      <c r="R24" s="43"/>
      <c r="S24" s="41"/>
      <c r="T24" s="44"/>
      <c r="U24" s="41"/>
      <c r="V24" s="44"/>
      <c r="W24" s="41"/>
      <c r="X24" s="44"/>
      <c r="Z24" s="44"/>
    </row>
    <row r="25" spans="1:26" ht="19.5" customHeight="1" x14ac:dyDescent="0.2">
      <c r="B25" s="38" t="s">
        <v>158</v>
      </c>
      <c r="D25" s="34"/>
      <c r="E25" s="41"/>
      <c r="F25" s="43">
        <v>3825000000</v>
      </c>
      <c r="G25" s="42"/>
      <c r="H25" s="43">
        <v>2557841248</v>
      </c>
      <c r="I25" s="41"/>
      <c r="J25" s="43">
        <v>310108972</v>
      </c>
      <c r="K25" s="41"/>
      <c r="L25" s="43">
        <v>3021976645</v>
      </c>
      <c r="M25" s="41"/>
      <c r="N25" s="43">
        <v>3520264637</v>
      </c>
      <c r="O25" s="41"/>
      <c r="P25" s="43">
        <v>-50314612</v>
      </c>
      <c r="Q25" s="41"/>
      <c r="R25" s="43">
        <v>-448854</v>
      </c>
      <c r="S25" s="41"/>
      <c r="T25" s="43">
        <v>-800502061</v>
      </c>
      <c r="U25" s="41"/>
      <c r="V25" s="43">
        <f>SUM(F25:T25)</f>
        <v>12383925975</v>
      </c>
      <c r="W25" s="41"/>
      <c r="X25" s="43">
        <v>108</v>
      </c>
      <c r="Z25" s="43">
        <f>SUM(V25:X25)</f>
        <v>12383926083</v>
      </c>
    </row>
    <row r="26" spans="1:26" ht="19.5" customHeight="1" x14ac:dyDescent="0.2">
      <c r="A26" s="32" t="s">
        <v>104</v>
      </c>
      <c r="B26" s="32"/>
      <c r="D26" s="34"/>
      <c r="E26" s="41"/>
      <c r="F26" s="43"/>
      <c r="G26" s="42"/>
      <c r="H26" s="43"/>
      <c r="I26" s="41"/>
      <c r="J26" s="43"/>
      <c r="K26" s="41"/>
      <c r="L26" s="43"/>
      <c r="M26" s="41"/>
      <c r="N26" s="43"/>
      <c r="O26" s="41"/>
      <c r="P26" s="43"/>
      <c r="Q26" s="41"/>
      <c r="R26" s="43"/>
      <c r="S26" s="42"/>
      <c r="T26" s="43"/>
      <c r="U26" s="41"/>
      <c r="V26" s="43"/>
      <c r="W26" s="41"/>
      <c r="X26" s="43"/>
      <c r="Z26" s="43"/>
    </row>
    <row r="27" spans="1:26" ht="19.5" customHeight="1" x14ac:dyDescent="0.2">
      <c r="B27" s="32" t="s">
        <v>105</v>
      </c>
      <c r="D27" s="34"/>
      <c r="E27" s="41"/>
      <c r="F27" s="43">
        <v>0</v>
      </c>
      <c r="G27" s="42"/>
      <c r="H27" s="43">
        <v>0</v>
      </c>
      <c r="I27" s="41"/>
      <c r="J27" s="43">
        <v>0</v>
      </c>
      <c r="K27" s="41"/>
      <c r="L27" s="43">
        <v>0</v>
      </c>
      <c r="M27" s="41"/>
      <c r="N27" s="43">
        <v>0</v>
      </c>
      <c r="O27" s="41"/>
      <c r="P27" s="43">
        <v>0</v>
      </c>
      <c r="Q27" s="41"/>
      <c r="R27" s="43">
        <v>0</v>
      </c>
      <c r="S27" s="41"/>
      <c r="T27" s="43">
        <v>0</v>
      </c>
      <c r="U27" s="41"/>
      <c r="V27" s="43">
        <v>0</v>
      </c>
      <c r="W27" s="41"/>
      <c r="X27" s="43">
        <v>-4</v>
      </c>
      <c r="Z27" s="43">
        <f t="shared" ref="Z27:Z28" si="1">SUM(V27:X27)</f>
        <v>-4</v>
      </c>
    </row>
    <row r="28" spans="1:26" ht="19.5" customHeight="1" x14ac:dyDescent="0.2">
      <c r="A28" s="32" t="s">
        <v>72</v>
      </c>
      <c r="B28" s="32"/>
      <c r="C28" s="39"/>
      <c r="D28" s="40"/>
      <c r="E28" s="41"/>
      <c r="F28" s="46">
        <v>0</v>
      </c>
      <c r="G28" s="42"/>
      <c r="H28" s="46">
        <v>0</v>
      </c>
      <c r="I28" s="41"/>
      <c r="J28" s="46">
        <v>0</v>
      </c>
      <c r="K28" s="41"/>
      <c r="L28" s="46">
        <v>78303790</v>
      </c>
      <c r="M28" s="41"/>
      <c r="N28" s="46">
        <v>0</v>
      </c>
      <c r="O28" s="41"/>
      <c r="P28" s="46">
        <v>-882815</v>
      </c>
      <c r="Q28" s="41"/>
      <c r="R28" s="46">
        <v>5359325</v>
      </c>
      <c r="S28" s="41"/>
      <c r="T28" s="46">
        <v>357608235</v>
      </c>
      <c r="U28" s="41"/>
      <c r="V28" s="185">
        <f>SUM(F28:T28)</f>
        <v>440388535</v>
      </c>
      <c r="W28" s="41"/>
      <c r="X28" s="46">
        <v>2</v>
      </c>
      <c r="Z28" s="185">
        <f t="shared" si="1"/>
        <v>440388537</v>
      </c>
    </row>
    <row r="29" spans="1:26" ht="4.5" customHeight="1" x14ac:dyDescent="0.2">
      <c r="A29" s="32"/>
      <c r="B29" s="32"/>
      <c r="D29" s="34"/>
      <c r="E29" s="42"/>
      <c r="F29" s="43"/>
      <c r="G29" s="42"/>
      <c r="H29" s="43"/>
      <c r="I29" s="42"/>
      <c r="J29" s="43"/>
      <c r="K29" s="42"/>
      <c r="L29" s="43"/>
      <c r="M29" s="42"/>
      <c r="N29" s="43"/>
      <c r="O29" s="42"/>
      <c r="P29" s="43"/>
      <c r="Q29" s="42"/>
      <c r="R29" s="43"/>
      <c r="S29" s="42"/>
      <c r="T29" s="43"/>
      <c r="U29" s="42"/>
      <c r="V29" s="43"/>
      <c r="W29" s="42"/>
      <c r="X29" s="43"/>
      <c r="Z29" s="43"/>
    </row>
    <row r="30" spans="1:26" ht="19.5" customHeight="1" x14ac:dyDescent="0.2">
      <c r="A30" s="38" t="s">
        <v>209</v>
      </c>
      <c r="B30" s="32"/>
      <c r="D30" s="34"/>
      <c r="E30" s="42"/>
      <c r="F30" s="43"/>
      <c r="G30" s="42"/>
      <c r="H30" s="43"/>
      <c r="I30" s="42"/>
      <c r="J30" s="43"/>
      <c r="K30" s="42"/>
      <c r="L30" s="43"/>
      <c r="M30" s="42"/>
      <c r="N30" s="43"/>
      <c r="O30" s="42"/>
      <c r="P30" s="43"/>
      <c r="Q30" s="42"/>
      <c r="R30" s="43"/>
      <c r="S30" s="42"/>
      <c r="T30" s="43"/>
      <c r="U30" s="42"/>
      <c r="V30" s="43"/>
      <c r="W30" s="42"/>
      <c r="X30" s="43"/>
      <c r="Z30" s="43"/>
    </row>
    <row r="31" spans="1:26" ht="19.5" customHeight="1" thickBot="1" x14ac:dyDescent="0.25">
      <c r="B31" s="38" t="s">
        <v>159</v>
      </c>
      <c r="C31" s="39"/>
      <c r="D31" s="40"/>
      <c r="E31" s="41"/>
      <c r="F31" s="47">
        <f>SUM(F25:F29)</f>
        <v>3825000000</v>
      </c>
      <c r="G31" s="42"/>
      <c r="H31" s="47">
        <f>SUM(H25:H29)</f>
        <v>2557841248</v>
      </c>
      <c r="I31" s="41"/>
      <c r="J31" s="47">
        <f>SUM(J25:J29)</f>
        <v>310108972</v>
      </c>
      <c r="K31" s="41"/>
      <c r="L31" s="47">
        <f>SUM(L25:L29)</f>
        <v>3100280435</v>
      </c>
      <c r="M31" s="41"/>
      <c r="N31" s="47">
        <f>SUM(N25:N29)</f>
        <v>3520264637</v>
      </c>
      <c r="O31" s="41"/>
      <c r="P31" s="47">
        <f>SUM(P25:P29)</f>
        <v>-51197427</v>
      </c>
      <c r="Q31" s="41"/>
      <c r="R31" s="47">
        <f>SUM(R25:R29)</f>
        <v>4910471</v>
      </c>
      <c r="S31" s="41"/>
      <c r="T31" s="47">
        <f>SUM(T25:T29)</f>
        <v>-442893826</v>
      </c>
      <c r="U31" s="41"/>
      <c r="V31" s="47">
        <f>SUM(V25:V29)</f>
        <v>12824314510</v>
      </c>
      <c r="W31" s="41"/>
      <c r="X31" s="47">
        <f>SUM(X25:X29)</f>
        <v>106</v>
      </c>
      <c r="Z31" s="47">
        <f>SUM(Z25:Z29)</f>
        <v>12824314616</v>
      </c>
    </row>
    <row r="32" spans="1:26" ht="15" customHeight="1" thickTop="1" x14ac:dyDescent="0.2"/>
    <row r="33" spans="1:26" ht="19.5" customHeight="1" x14ac:dyDescent="0.2">
      <c r="A33" s="32"/>
      <c r="B33" s="32"/>
      <c r="D33" s="34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</row>
    <row r="34" spans="1:26" ht="19.5" customHeight="1" x14ac:dyDescent="0.2">
      <c r="A34" s="32"/>
      <c r="B34" s="32"/>
      <c r="D34" s="34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</row>
    <row r="35" spans="1:26" ht="19.5" customHeight="1" x14ac:dyDescent="0.2">
      <c r="A35" s="32"/>
      <c r="B35" s="32"/>
      <c r="D35" s="34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</row>
    <row r="36" spans="1:26" ht="9.75" customHeight="1" x14ac:dyDescent="0.2">
      <c r="A36" s="32"/>
      <c r="B36" s="32"/>
      <c r="D36" s="34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</row>
    <row r="37" spans="1:26" ht="21.95" customHeight="1" x14ac:dyDescent="0.2">
      <c r="A37" s="19" t="s">
        <v>26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1"/>
      <c r="W37" s="201"/>
      <c r="X37" s="198"/>
      <c r="Y37" s="198"/>
      <c r="Z37" s="198"/>
    </row>
  </sheetData>
  <mergeCells count="5">
    <mergeCell ref="N7:T7"/>
    <mergeCell ref="J8:L8"/>
    <mergeCell ref="P8:T8"/>
    <mergeCell ref="F5:Z5"/>
    <mergeCell ref="F6:V6"/>
  </mergeCells>
  <pageMargins left="0.45" right="0.45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8"/>
  <sheetViews>
    <sheetView topLeftCell="A19" zoomScaleNormal="100" workbookViewId="0">
      <selection activeCell="P28" sqref="P28"/>
    </sheetView>
  </sheetViews>
  <sheetFormatPr defaultColWidth="12.625" defaultRowHeight="15" customHeight="1" x14ac:dyDescent="0.4"/>
  <cols>
    <col min="1" max="1" width="1.5" style="84" customWidth="1"/>
    <col min="2" max="2" width="33" style="84" customWidth="1"/>
    <col min="3" max="3" width="2.125" style="84" customWidth="1"/>
    <col min="4" max="4" width="11.125" style="84" customWidth="1"/>
    <col min="5" max="5" width="0.75" style="84" customWidth="1"/>
    <col min="6" max="6" width="11.125" style="84" customWidth="1"/>
    <col min="7" max="7" width="0.75" style="84" customWidth="1"/>
    <col min="8" max="8" width="11.125" style="84" customWidth="1"/>
    <col min="9" max="9" width="0.75" style="84" customWidth="1"/>
    <col min="10" max="10" width="11.125" style="84" customWidth="1"/>
    <col min="11" max="11" width="0.75" style="84" customWidth="1"/>
    <col min="12" max="12" width="13.625" style="84" customWidth="1"/>
    <col min="13" max="13" width="0.75" style="84" customWidth="1"/>
    <col min="14" max="14" width="17.5" style="84" customWidth="1"/>
    <col min="15" max="15" width="0.75" style="84" customWidth="1"/>
    <col min="16" max="16" width="11.125" style="84" customWidth="1"/>
    <col min="17" max="16384" width="12.625" style="84"/>
  </cols>
  <sheetData>
    <row r="1" spans="1:16" ht="21.75" customHeight="1" x14ac:dyDescent="0.4">
      <c r="A1" s="80" t="s">
        <v>0</v>
      </c>
      <c r="B1" s="8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ht="21.75" customHeight="1" x14ac:dyDescent="0.4">
      <c r="A2" s="80" t="s">
        <v>78</v>
      </c>
      <c r="B2" s="8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21.75" customHeight="1" x14ac:dyDescent="0.4">
      <c r="A3" s="3" t="s">
        <v>157</v>
      </c>
      <c r="B3" s="21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19.5" customHeight="1" x14ac:dyDescent="0.4">
      <c r="A4" s="2"/>
      <c r="B4" s="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ht="19.5" customHeight="1" x14ac:dyDescent="0.4">
      <c r="A5" s="2"/>
      <c r="B5" s="2"/>
      <c r="C5" s="82"/>
      <c r="D5" s="215" t="s">
        <v>109</v>
      </c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</row>
    <row r="6" spans="1:16" ht="19.5" customHeight="1" x14ac:dyDescent="0.4">
      <c r="A6" s="2"/>
      <c r="B6" s="2"/>
      <c r="C6" s="7"/>
      <c r="D6" s="7"/>
      <c r="E6" s="7"/>
      <c r="F6" s="7"/>
      <c r="G6" s="7"/>
      <c r="H6" s="202"/>
      <c r="I6" s="202"/>
      <c r="J6" s="202"/>
      <c r="K6" s="7"/>
      <c r="L6" s="223" t="s">
        <v>52</v>
      </c>
      <c r="M6" s="224"/>
      <c r="N6" s="224"/>
      <c r="O6" s="7"/>
      <c r="P6" s="7"/>
    </row>
    <row r="7" spans="1:16" ht="19.5" customHeight="1" x14ac:dyDescent="0.4">
      <c r="A7" s="2"/>
      <c r="B7" s="2"/>
      <c r="C7" s="7"/>
      <c r="D7" s="7"/>
      <c r="E7" s="7"/>
      <c r="F7" s="7"/>
      <c r="G7" s="7"/>
      <c r="H7" s="215" t="s">
        <v>50</v>
      </c>
      <c r="I7" s="216"/>
      <c r="J7" s="216"/>
      <c r="K7" s="6"/>
      <c r="L7" s="6"/>
      <c r="M7" s="7"/>
      <c r="N7" s="204" t="s">
        <v>217</v>
      </c>
      <c r="O7" s="7"/>
      <c r="P7" s="7"/>
    </row>
    <row r="8" spans="1:16" ht="19.5" customHeight="1" x14ac:dyDescent="0.4">
      <c r="A8" s="2"/>
      <c r="B8" s="2"/>
      <c r="C8" s="1"/>
      <c r="D8" s="1"/>
      <c r="E8" s="1"/>
      <c r="F8" s="1"/>
      <c r="G8" s="1"/>
      <c r="H8" s="1" t="s">
        <v>83</v>
      </c>
      <c r="I8" s="2"/>
      <c r="J8" s="2"/>
      <c r="K8" s="2"/>
      <c r="L8" s="193" t="s">
        <v>110</v>
      </c>
      <c r="M8" s="2"/>
      <c r="N8" s="1" t="s">
        <v>86</v>
      </c>
      <c r="O8" s="1"/>
      <c r="P8" s="1"/>
    </row>
    <row r="9" spans="1:16" ht="19.5" customHeight="1" x14ac:dyDescent="0.4">
      <c r="A9" s="2"/>
      <c r="B9" s="2"/>
      <c r="C9" s="1"/>
      <c r="D9" s="1" t="s">
        <v>111</v>
      </c>
      <c r="E9" s="1"/>
      <c r="F9" s="1" t="s">
        <v>89</v>
      </c>
      <c r="G9" s="1"/>
      <c r="H9" s="9" t="s">
        <v>90</v>
      </c>
      <c r="I9" s="1"/>
      <c r="J9" s="1"/>
      <c r="K9" s="1"/>
      <c r="L9" s="1" t="s">
        <v>112</v>
      </c>
      <c r="M9" s="1"/>
      <c r="N9" s="193" t="s">
        <v>93</v>
      </c>
      <c r="O9" s="1"/>
      <c r="P9" s="1" t="s">
        <v>87</v>
      </c>
    </row>
    <row r="10" spans="1:16" ht="19.5" customHeight="1" x14ac:dyDescent="0.4">
      <c r="A10" s="2"/>
      <c r="B10" s="2"/>
      <c r="C10" s="1"/>
      <c r="D10" s="1" t="s">
        <v>113</v>
      </c>
      <c r="E10" s="1"/>
      <c r="F10" s="1" t="s">
        <v>96</v>
      </c>
      <c r="G10" s="1"/>
      <c r="H10" s="1" t="s">
        <v>97</v>
      </c>
      <c r="I10" s="1"/>
      <c r="J10" s="1" t="s">
        <v>51</v>
      </c>
      <c r="K10" s="1"/>
      <c r="L10" s="1" t="s">
        <v>114</v>
      </c>
      <c r="M10" s="1"/>
      <c r="N10" s="1" t="s">
        <v>100</v>
      </c>
      <c r="O10" s="1"/>
      <c r="P10" s="1" t="s">
        <v>102</v>
      </c>
    </row>
    <row r="11" spans="1:16" ht="19.5" customHeight="1" x14ac:dyDescent="0.4">
      <c r="A11" s="2"/>
      <c r="B11" s="2"/>
      <c r="C11" s="1"/>
      <c r="D11" s="4" t="s">
        <v>9</v>
      </c>
      <c r="E11" s="1"/>
      <c r="F11" s="4" t="s">
        <v>9</v>
      </c>
      <c r="G11" s="1"/>
      <c r="H11" s="4" t="s">
        <v>9</v>
      </c>
      <c r="I11" s="1"/>
      <c r="J11" s="4" t="s">
        <v>9</v>
      </c>
      <c r="K11" s="1"/>
      <c r="L11" s="4" t="s">
        <v>9</v>
      </c>
      <c r="M11" s="1"/>
      <c r="N11" s="4" t="s">
        <v>9</v>
      </c>
      <c r="O11" s="1"/>
      <c r="P11" s="4" t="s">
        <v>9</v>
      </c>
    </row>
    <row r="12" spans="1:16" s="101" customFormat="1" ht="19.5" customHeight="1" x14ac:dyDescent="0.4">
      <c r="A12" s="194"/>
      <c r="B12" s="194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</row>
    <row r="13" spans="1:16" s="101" customFormat="1" ht="19.5" customHeight="1" x14ac:dyDescent="0.4">
      <c r="A13" s="195" t="s">
        <v>115</v>
      </c>
      <c r="B13" s="194"/>
      <c r="C13" s="90"/>
      <c r="D13" s="79">
        <v>3825000000</v>
      </c>
      <c r="E13" s="90"/>
      <c r="F13" s="79">
        <v>2557841248</v>
      </c>
      <c r="G13" s="196"/>
      <c r="H13" s="79">
        <v>245981167</v>
      </c>
      <c r="I13" s="196"/>
      <c r="J13" s="79">
        <v>1210577774</v>
      </c>
      <c r="K13" s="90"/>
      <c r="L13" s="79">
        <v>1278364530</v>
      </c>
      <c r="M13" s="90"/>
      <c r="N13" s="79">
        <v>-448854</v>
      </c>
      <c r="O13" s="196"/>
      <c r="P13" s="79">
        <f t="shared" ref="P13:P14" si="0">SUM(D13:N13)</f>
        <v>9117315865</v>
      </c>
    </row>
    <row r="14" spans="1:16" s="101" customFormat="1" ht="19.5" customHeight="1" x14ac:dyDescent="0.4">
      <c r="A14" s="194" t="s">
        <v>107</v>
      </c>
      <c r="B14" s="194"/>
      <c r="C14" s="90"/>
      <c r="D14" s="94">
        <v>0</v>
      </c>
      <c r="E14" s="90"/>
      <c r="F14" s="94">
        <v>0</v>
      </c>
      <c r="G14" s="196"/>
      <c r="H14" s="94">
        <v>0</v>
      </c>
      <c r="I14" s="196"/>
      <c r="J14" s="94">
        <f>'PL (3month) 5-6'!M64</f>
        <v>450476714</v>
      </c>
      <c r="K14" s="90"/>
      <c r="L14" s="94">
        <v>0</v>
      </c>
      <c r="M14" s="90"/>
      <c r="N14" s="94">
        <v>0</v>
      </c>
      <c r="O14" s="196"/>
      <c r="P14" s="94">
        <f t="shared" si="0"/>
        <v>450476714</v>
      </c>
    </row>
    <row r="15" spans="1:16" s="101" customFormat="1" ht="6" customHeight="1" x14ac:dyDescent="0.4">
      <c r="A15" s="194"/>
      <c r="B15" s="194"/>
      <c r="C15" s="90"/>
      <c r="D15" s="79"/>
      <c r="E15" s="90"/>
      <c r="F15" s="79"/>
      <c r="G15" s="196"/>
      <c r="H15" s="79"/>
      <c r="I15" s="196"/>
      <c r="J15" s="79"/>
      <c r="K15" s="90"/>
      <c r="L15" s="79"/>
      <c r="M15" s="90"/>
      <c r="N15" s="79"/>
      <c r="O15" s="196"/>
      <c r="P15" s="79"/>
    </row>
    <row r="16" spans="1:16" s="101" customFormat="1" ht="19.5" customHeight="1" thickBot="1" x14ac:dyDescent="0.45">
      <c r="A16" s="195" t="s">
        <v>207</v>
      </c>
      <c r="B16" s="96"/>
      <c r="C16" s="90"/>
      <c r="D16" s="97">
        <f>SUM(D13:D14)</f>
        <v>3825000000</v>
      </c>
      <c r="E16" s="90"/>
      <c r="F16" s="97">
        <f>SUM(F13:F14)</f>
        <v>2557841248</v>
      </c>
      <c r="G16" s="196"/>
      <c r="H16" s="97">
        <f>SUM(H13:H14)</f>
        <v>245981167</v>
      </c>
      <c r="I16" s="196"/>
      <c r="J16" s="97">
        <f>SUM(J13:J14)</f>
        <v>1661054488</v>
      </c>
      <c r="K16" s="90"/>
      <c r="L16" s="97">
        <f>SUM(L13:L14)</f>
        <v>1278364530</v>
      </c>
      <c r="M16" s="90"/>
      <c r="N16" s="97">
        <f>SUM(N13:N14)</f>
        <v>-448854</v>
      </c>
      <c r="O16" s="196"/>
      <c r="P16" s="97">
        <f>SUM(P13:P14)</f>
        <v>9567792579</v>
      </c>
    </row>
    <row r="17" spans="1:16" s="101" customFormat="1" ht="23.25" customHeight="1" thickTop="1" x14ac:dyDescent="0.4">
      <c r="A17" s="195"/>
      <c r="B17" s="194"/>
      <c r="C17" s="90"/>
      <c r="D17" s="90"/>
      <c r="E17" s="90"/>
      <c r="F17" s="90"/>
      <c r="G17" s="196"/>
      <c r="H17" s="90"/>
      <c r="I17" s="196"/>
      <c r="J17" s="90"/>
      <c r="K17" s="90"/>
      <c r="L17" s="90"/>
      <c r="M17" s="90"/>
      <c r="N17" s="90"/>
      <c r="O17" s="196"/>
      <c r="P17" s="90"/>
    </row>
    <row r="18" spans="1:16" ht="19.5" customHeight="1" x14ac:dyDescent="0.4">
      <c r="A18" s="80" t="s">
        <v>160</v>
      </c>
      <c r="B18" s="2"/>
      <c r="C18" s="12"/>
      <c r="D18" s="11">
        <v>3825000000</v>
      </c>
      <c r="E18" s="12"/>
      <c r="F18" s="11">
        <v>2557841248</v>
      </c>
      <c r="G18" s="14"/>
      <c r="H18" s="11">
        <v>310108972</v>
      </c>
      <c r="I18" s="14"/>
      <c r="J18" s="11">
        <v>1463193555</v>
      </c>
      <c r="K18" s="12"/>
      <c r="L18" s="11">
        <v>1217676756</v>
      </c>
      <c r="M18" s="12"/>
      <c r="N18" s="11">
        <v>-448854</v>
      </c>
      <c r="O18" s="14"/>
      <c r="P18" s="11">
        <f t="shared" ref="P18:P19" si="1">SUM(D18:N18)</f>
        <v>9373371677</v>
      </c>
    </row>
    <row r="19" spans="1:16" ht="19.5" customHeight="1" x14ac:dyDescent="0.4">
      <c r="A19" s="2" t="s">
        <v>107</v>
      </c>
      <c r="B19" s="2"/>
      <c r="C19" s="12"/>
      <c r="D19" s="15">
        <v>0</v>
      </c>
      <c r="E19" s="12"/>
      <c r="F19" s="15">
        <v>0</v>
      </c>
      <c r="G19" s="14"/>
      <c r="H19" s="15">
        <v>0</v>
      </c>
      <c r="I19" s="14"/>
      <c r="J19" s="15">
        <v>378286098</v>
      </c>
      <c r="K19" s="12"/>
      <c r="L19" s="15">
        <v>0</v>
      </c>
      <c r="M19" s="12"/>
      <c r="N19" s="15">
        <v>5359325</v>
      </c>
      <c r="O19" s="14"/>
      <c r="P19" s="15">
        <f t="shared" si="1"/>
        <v>383645423</v>
      </c>
    </row>
    <row r="20" spans="1:16" ht="6" customHeight="1" x14ac:dyDescent="0.4">
      <c r="A20" s="2"/>
      <c r="B20" s="2"/>
      <c r="C20" s="12"/>
      <c r="D20" s="11"/>
      <c r="E20" s="12"/>
      <c r="F20" s="11"/>
      <c r="G20" s="14"/>
      <c r="H20" s="11"/>
      <c r="I20" s="14"/>
      <c r="J20" s="11"/>
      <c r="K20" s="12"/>
      <c r="L20" s="11"/>
      <c r="M20" s="12"/>
      <c r="N20" s="11"/>
      <c r="O20" s="14"/>
      <c r="P20" s="11"/>
    </row>
    <row r="21" spans="1:16" ht="19.5" customHeight="1" thickBot="1" x14ac:dyDescent="0.45">
      <c r="A21" s="80" t="s">
        <v>208</v>
      </c>
      <c r="B21" s="203"/>
      <c r="C21" s="12"/>
      <c r="D21" s="18">
        <f>SUM(D18:D19)</f>
        <v>3825000000</v>
      </c>
      <c r="E21" s="12"/>
      <c r="F21" s="18">
        <f>SUM(F18:F19)</f>
        <v>2557841248</v>
      </c>
      <c r="G21" s="14"/>
      <c r="H21" s="18">
        <f>SUM(H18:H19)</f>
        <v>310108972</v>
      </c>
      <c r="I21" s="14"/>
      <c r="J21" s="18">
        <f>SUM(J18:J19)</f>
        <v>1841479653</v>
      </c>
      <c r="K21" s="12"/>
      <c r="L21" s="18">
        <f>SUM(L18:L19)</f>
        <v>1217676756</v>
      </c>
      <c r="M21" s="12"/>
      <c r="N21" s="18">
        <f>SUM(N18:N19)</f>
        <v>4910471</v>
      </c>
      <c r="O21" s="14"/>
      <c r="P21" s="18">
        <f>SUM(P18:P19)</f>
        <v>9757017100</v>
      </c>
    </row>
    <row r="22" spans="1:16" ht="20.25" customHeight="1" thickTop="1" x14ac:dyDescent="0.4">
      <c r="A22" s="80"/>
      <c r="B22" s="2"/>
      <c r="C22" s="12"/>
      <c r="D22" s="12"/>
      <c r="E22" s="12"/>
      <c r="F22" s="12"/>
      <c r="G22" s="14"/>
      <c r="H22" s="12"/>
      <c r="I22" s="14"/>
      <c r="J22" s="12"/>
      <c r="K22" s="12"/>
      <c r="L22" s="12"/>
      <c r="M22" s="12"/>
      <c r="N22" s="12"/>
      <c r="O22" s="14"/>
      <c r="P22" s="12"/>
    </row>
    <row r="23" spans="1:16" ht="19.5" customHeight="1" x14ac:dyDescent="0.4">
      <c r="A23" s="80"/>
      <c r="B23" s="2"/>
      <c r="C23" s="12"/>
      <c r="D23" s="12"/>
      <c r="E23" s="12"/>
      <c r="F23" s="12"/>
      <c r="G23" s="14"/>
      <c r="H23" s="12"/>
      <c r="I23" s="14"/>
      <c r="J23" s="12"/>
      <c r="K23" s="12"/>
      <c r="L23" s="12"/>
      <c r="M23" s="12"/>
      <c r="N23" s="12"/>
      <c r="O23" s="14"/>
      <c r="P23" s="12"/>
    </row>
    <row r="25" spans="1:16" ht="24" customHeight="1" x14ac:dyDescent="0.4">
      <c r="A25" s="2"/>
      <c r="B25" s="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 ht="25.5" customHeight="1" x14ac:dyDescent="0.4">
      <c r="A26" s="2"/>
      <c r="B26" s="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spans="1:16" ht="18" customHeight="1" x14ac:dyDescent="0.4">
      <c r="A27" s="2"/>
      <c r="B27" s="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spans="1:16" ht="21.95" customHeight="1" x14ac:dyDescent="0.4">
      <c r="A28" s="19" t="s">
        <v>26</v>
      </c>
      <c r="B28" s="19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</sheetData>
  <mergeCells count="3">
    <mergeCell ref="D5:P5"/>
    <mergeCell ref="L6:N6"/>
    <mergeCell ref="H7:J7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&amp;R&amp;"Browallia New,Regular"&amp;13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2"/>
  <sheetViews>
    <sheetView topLeftCell="A94" zoomScaleNormal="100" zoomScaleSheetLayoutView="130" workbookViewId="0">
      <selection activeCell="B98" sqref="B98"/>
    </sheetView>
  </sheetViews>
  <sheetFormatPr defaultColWidth="12.625" defaultRowHeight="15" customHeight="1" x14ac:dyDescent="0.4"/>
  <cols>
    <col min="1" max="1" width="1.625" style="84" customWidth="1"/>
    <col min="2" max="2" width="37.125" style="84" customWidth="1"/>
    <col min="3" max="3" width="6.875" style="84" customWidth="1"/>
    <col min="4" max="4" width="0.75" style="84" customWidth="1"/>
    <col min="5" max="5" width="10.5" style="84" customWidth="1"/>
    <col min="6" max="6" width="0.75" style="84" customWidth="1"/>
    <col min="7" max="7" width="10.5" style="101" customWidth="1"/>
    <col min="8" max="8" width="0.75" style="84" customWidth="1"/>
    <col min="9" max="9" width="10.5" style="84" customWidth="1"/>
    <col min="10" max="10" width="0.75" style="84" customWidth="1"/>
    <col min="11" max="11" width="10.5" style="101" customWidth="1"/>
    <col min="12" max="16384" width="12.625" style="84"/>
  </cols>
  <sheetData>
    <row r="1" spans="1:11" ht="21.75" customHeight="1" x14ac:dyDescent="0.4">
      <c r="A1" s="48" t="s">
        <v>0</v>
      </c>
      <c r="B1" s="48"/>
      <c r="C1" s="49"/>
      <c r="D1" s="6"/>
      <c r="E1" s="6"/>
      <c r="F1" s="6"/>
      <c r="G1" s="117"/>
      <c r="H1" s="50"/>
      <c r="I1" s="50"/>
      <c r="J1" s="50"/>
      <c r="K1" s="124"/>
    </row>
    <row r="2" spans="1:11" ht="21.75" customHeight="1" x14ac:dyDescent="0.4">
      <c r="A2" s="48" t="s">
        <v>116</v>
      </c>
      <c r="B2" s="48"/>
      <c r="C2" s="49"/>
      <c r="D2" s="51"/>
      <c r="E2" s="6"/>
      <c r="F2" s="51"/>
      <c r="G2" s="117"/>
      <c r="H2" s="52"/>
      <c r="I2" s="52"/>
      <c r="J2" s="52"/>
      <c r="K2" s="125"/>
    </row>
    <row r="3" spans="1:11" ht="21.75" customHeight="1" x14ac:dyDescent="0.4">
      <c r="A3" s="53" t="s">
        <v>157</v>
      </c>
      <c r="B3" s="53"/>
      <c r="C3" s="54"/>
      <c r="D3" s="55"/>
      <c r="E3" s="55"/>
      <c r="F3" s="55"/>
      <c r="G3" s="118"/>
      <c r="H3" s="56"/>
      <c r="I3" s="56"/>
      <c r="J3" s="56"/>
      <c r="K3" s="126"/>
    </row>
    <row r="4" spans="1:11" ht="21.75" customHeight="1" x14ac:dyDescent="0.4">
      <c r="A4" s="57"/>
      <c r="B4" s="57"/>
      <c r="C4" s="49"/>
      <c r="D4" s="51"/>
      <c r="E4" s="6"/>
      <c r="F4" s="51"/>
      <c r="G4" s="117"/>
      <c r="H4" s="52"/>
      <c r="I4" s="52"/>
      <c r="J4" s="52"/>
      <c r="K4" s="125"/>
    </row>
    <row r="5" spans="1:11" ht="18" customHeight="1" x14ac:dyDescent="0.4">
      <c r="A5" s="57"/>
      <c r="B5" s="57"/>
      <c r="C5" s="49"/>
      <c r="D5" s="57"/>
      <c r="E5" s="215" t="s">
        <v>1</v>
      </c>
      <c r="F5" s="216"/>
      <c r="G5" s="216"/>
      <c r="H5" s="52"/>
      <c r="I5" s="225" t="s">
        <v>2</v>
      </c>
      <c r="J5" s="216"/>
      <c r="K5" s="216"/>
    </row>
    <row r="6" spans="1:11" ht="18" customHeight="1" x14ac:dyDescent="0.4">
      <c r="A6" s="57"/>
      <c r="B6" s="57"/>
      <c r="C6" s="49"/>
      <c r="D6" s="57"/>
      <c r="E6" s="9" t="s">
        <v>5</v>
      </c>
      <c r="F6" s="7"/>
      <c r="G6" s="92" t="s">
        <v>5</v>
      </c>
      <c r="H6" s="52"/>
      <c r="I6" s="9" t="s">
        <v>5</v>
      </c>
      <c r="J6" s="58"/>
      <c r="K6" s="92" t="s">
        <v>5</v>
      </c>
    </row>
    <row r="7" spans="1:11" ht="18" customHeight="1" x14ac:dyDescent="0.4">
      <c r="A7" s="57"/>
      <c r="B7" s="57"/>
      <c r="C7" s="59"/>
      <c r="D7" s="60"/>
      <c r="E7" s="9" t="s">
        <v>156</v>
      </c>
      <c r="F7" s="1"/>
      <c r="G7" s="92" t="s">
        <v>7</v>
      </c>
      <c r="H7" s="1"/>
      <c r="I7" s="9" t="s">
        <v>156</v>
      </c>
      <c r="J7" s="1"/>
      <c r="K7" s="92" t="s">
        <v>7</v>
      </c>
    </row>
    <row r="8" spans="1:11" ht="18" customHeight="1" x14ac:dyDescent="0.4">
      <c r="A8" s="57"/>
      <c r="B8" s="57"/>
      <c r="C8" s="10" t="s">
        <v>8</v>
      </c>
      <c r="D8" s="7"/>
      <c r="E8" s="4" t="s">
        <v>9</v>
      </c>
      <c r="F8" s="1"/>
      <c r="G8" s="93" t="s">
        <v>9</v>
      </c>
      <c r="H8" s="1"/>
      <c r="I8" s="4" t="s">
        <v>9</v>
      </c>
      <c r="J8" s="1"/>
      <c r="K8" s="93" t="s">
        <v>9</v>
      </c>
    </row>
    <row r="9" spans="1:11" ht="18" customHeight="1" x14ac:dyDescent="0.4">
      <c r="A9" s="48" t="s">
        <v>117</v>
      </c>
      <c r="B9" s="48"/>
      <c r="C9" s="59"/>
      <c r="D9" s="77"/>
      <c r="E9" s="61"/>
      <c r="F9" s="77"/>
      <c r="G9" s="119"/>
      <c r="H9" s="50"/>
      <c r="I9" s="62"/>
      <c r="J9" s="50"/>
      <c r="K9" s="127"/>
    </row>
    <row r="10" spans="1:11" ht="18" customHeight="1" x14ac:dyDescent="0.4">
      <c r="A10" s="50" t="s">
        <v>68</v>
      </c>
      <c r="B10" s="50"/>
      <c r="C10" s="59"/>
      <c r="D10" s="77"/>
      <c r="E10" s="61">
        <f>'PL (3month) 5-6'!G22</f>
        <v>83106364</v>
      </c>
      <c r="F10" s="77"/>
      <c r="G10" s="119">
        <f>+'PL (3month) 5-6'!I22</f>
        <v>136763243</v>
      </c>
      <c r="H10" s="77"/>
      <c r="I10" s="61">
        <f>'PL (3month) 5-6'!K22</f>
        <v>376827391</v>
      </c>
      <c r="J10" s="50"/>
      <c r="K10" s="119">
        <f>+'PL (3month) 5-6'!M22</f>
        <v>447263948</v>
      </c>
    </row>
    <row r="11" spans="1:11" ht="18" customHeight="1" x14ac:dyDescent="0.4">
      <c r="A11" s="50" t="s">
        <v>118</v>
      </c>
      <c r="B11" s="50"/>
      <c r="C11" s="59"/>
      <c r="D11" s="77"/>
      <c r="E11" s="61"/>
      <c r="F11" s="77"/>
      <c r="G11" s="119"/>
      <c r="H11" s="77"/>
      <c r="I11" s="61"/>
      <c r="J11" s="50"/>
      <c r="K11" s="119"/>
    </row>
    <row r="12" spans="1:11" ht="18" customHeight="1" x14ac:dyDescent="0.4">
      <c r="A12" s="50"/>
      <c r="B12" s="50" t="s">
        <v>212</v>
      </c>
      <c r="C12" s="59" t="s">
        <v>210</v>
      </c>
      <c r="D12" s="77"/>
      <c r="E12" s="61">
        <v>-10024548</v>
      </c>
      <c r="F12" s="77"/>
      <c r="G12" s="119">
        <v>88142</v>
      </c>
      <c r="H12" s="77"/>
      <c r="I12" s="61">
        <v>-10024548</v>
      </c>
      <c r="J12" s="50"/>
      <c r="K12" s="119">
        <v>88142</v>
      </c>
    </row>
    <row r="13" spans="1:11" ht="18" customHeight="1" x14ac:dyDescent="0.4">
      <c r="A13" s="50"/>
      <c r="B13" s="50" t="s">
        <v>120</v>
      </c>
      <c r="C13" s="76">
        <v>8</v>
      </c>
      <c r="D13" s="77"/>
      <c r="E13" s="61">
        <v>73940818</v>
      </c>
      <c r="F13" s="77"/>
      <c r="G13" s="119">
        <v>64856595</v>
      </c>
      <c r="H13" s="77"/>
      <c r="I13" s="61">
        <v>41464093</v>
      </c>
      <c r="J13" s="50"/>
      <c r="K13" s="119">
        <v>40219948</v>
      </c>
    </row>
    <row r="14" spans="1:11" ht="18" customHeight="1" x14ac:dyDescent="0.4">
      <c r="A14" s="50"/>
      <c r="B14" s="50" t="s">
        <v>199</v>
      </c>
      <c r="C14" s="59"/>
      <c r="D14" s="77"/>
      <c r="E14" s="61">
        <v>11688293</v>
      </c>
      <c r="F14" s="77"/>
      <c r="G14" s="119">
        <v>11684148</v>
      </c>
      <c r="H14" s="77"/>
      <c r="I14" s="61">
        <v>11400099</v>
      </c>
      <c r="J14" s="50"/>
      <c r="K14" s="119">
        <v>11467808</v>
      </c>
    </row>
    <row r="15" spans="1:11" ht="18" customHeight="1" x14ac:dyDescent="0.4">
      <c r="A15" s="50"/>
      <c r="B15" s="50" t="s">
        <v>200</v>
      </c>
      <c r="C15" s="59"/>
      <c r="D15" s="77"/>
      <c r="E15" s="61"/>
      <c r="F15" s="77"/>
      <c r="G15" s="119"/>
      <c r="H15" s="77"/>
      <c r="I15" s="61"/>
      <c r="J15" s="50"/>
      <c r="K15" s="119"/>
    </row>
    <row r="16" spans="1:11" ht="18" customHeight="1" x14ac:dyDescent="0.4">
      <c r="A16" s="50"/>
      <c r="B16" s="50" t="s">
        <v>201</v>
      </c>
      <c r="C16" s="76">
        <v>6</v>
      </c>
      <c r="D16" s="77"/>
      <c r="E16" s="61">
        <v>14435502</v>
      </c>
      <c r="F16" s="77"/>
      <c r="G16" s="119">
        <v>32053856</v>
      </c>
      <c r="H16" s="77"/>
      <c r="I16" s="61">
        <v>0</v>
      </c>
      <c r="J16" s="50"/>
      <c r="K16" s="119">
        <v>0</v>
      </c>
    </row>
    <row r="17" spans="1:11" ht="17.45" customHeight="1" x14ac:dyDescent="0.4">
      <c r="A17" s="50"/>
      <c r="B17" s="50" t="s">
        <v>218</v>
      </c>
      <c r="C17" s="59"/>
      <c r="D17" s="77"/>
      <c r="E17" s="61">
        <v>9713873</v>
      </c>
      <c r="F17" s="77"/>
      <c r="G17" s="119">
        <v>-120035567</v>
      </c>
      <c r="H17" s="77"/>
      <c r="I17" s="61">
        <v>0</v>
      </c>
      <c r="J17" s="50"/>
      <c r="K17" s="119">
        <v>0</v>
      </c>
    </row>
    <row r="18" spans="1:11" ht="18" customHeight="1" x14ac:dyDescent="0.4">
      <c r="A18" s="50"/>
      <c r="B18" s="50" t="s">
        <v>121</v>
      </c>
      <c r="C18" s="59"/>
      <c r="D18" s="77"/>
      <c r="E18" s="61">
        <v>0</v>
      </c>
      <c r="F18" s="77"/>
      <c r="G18" s="119">
        <v>888007</v>
      </c>
      <c r="H18" s="77"/>
      <c r="I18" s="61">
        <v>0</v>
      </c>
      <c r="J18" s="50"/>
      <c r="K18" s="119">
        <v>888007</v>
      </c>
    </row>
    <row r="19" spans="1:11" ht="18" customHeight="1" x14ac:dyDescent="0.4">
      <c r="A19" s="50"/>
      <c r="B19" s="50" t="s">
        <v>154</v>
      </c>
      <c r="C19" s="59"/>
      <c r="D19" s="77"/>
      <c r="E19" s="61">
        <v>0</v>
      </c>
      <c r="F19" s="77"/>
      <c r="G19" s="119">
        <v>-1810254</v>
      </c>
      <c r="H19" s="77"/>
      <c r="I19" s="61">
        <v>0</v>
      </c>
      <c r="J19" s="50"/>
      <c r="K19" s="119">
        <v>-1810254</v>
      </c>
    </row>
    <row r="20" spans="1:11" ht="18" customHeight="1" x14ac:dyDescent="0.4">
      <c r="A20" s="50"/>
      <c r="B20" s="50" t="s">
        <v>39</v>
      </c>
      <c r="C20" s="59"/>
      <c r="D20" s="77"/>
      <c r="E20" s="61">
        <v>940680</v>
      </c>
      <c r="F20" s="77"/>
      <c r="G20" s="119">
        <v>1073693</v>
      </c>
      <c r="H20" s="77"/>
      <c r="I20" s="61">
        <v>940680</v>
      </c>
      <c r="J20" s="50"/>
      <c r="K20" s="119">
        <v>1073693</v>
      </c>
    </row>
    <row r="21" spans="1:11" ht="18" customHeight="1" x14ac:dyDescent="0.4">
      <c r="A21" s="50"/>
      <c r="B21" s="50" t="s">
        <v>123</v>
      </c>
      <c r="C21" s="59" t="s">
        <v>219</v>
      </c>
      <c r="D21" s="77"/>
      <c r="E21" s="61">
        <v>-2675236</v>
      </c>
      <c r="F21" s="77"/>
      <c r="G21" s="119">
        <v>-2588883</v>
      </c>
      <c r="H21" s="77"/>
      <c r="I21" s="61">
        <v>-42413279</v>
      </c>
      <c r="J21" s="50"/>
      <c r="K21" s="119">
        <v>-46153387</v>
      </c>
    </row>
    <row r="22" spans="1:11" ht="18" customHeight="1" x14ac:dyDescent="0.4">
      <c r="A22" s="50"/>
      <c r="B22" s="50" t="s">
        <v>122</v>
      </c>
      <c r="C22" s="76">
        <v>11</v>
      </c>
      <c r="D22" s="77"/>
      <c r="E22" s="61">
        <v>-24994502</v>
      </c>
      <c r="F22" s="77"/>
      <c r="G22" s="119">
        <v>-39999753</v>
      </c>
      <c r="H22" s="77"/>
      <c r="I22" s="61">
        <v>-358551996</v>
      </c>
      <c r="J22" s="50"/>
      <c r="K22" s="119">
        <v>-438753996</v>
      </c>
    </row>
    <row r="23" spans="1:11" ht="18" customHeight="1" x14ac:dyDescent="0.4">
      <c r="A23" s="50"/>
      <c r="B23" s="50" t="s">
        <v>66</v>
      </c>
      <c r="C23" s="59"/>
      <c r="D23" s="77"/>
      <c r="E23" s="61">
        <v>96471160</v>
      </c>
      <c r="F23" s="77"/>
      <c r="G23" s="119">
        <v>110750063</v>
      </c>
      <c r="H23" s="77"/>
      <c r="I23" s="61">
        <v>94353206</v>
      </c>
      <c r="J23" s="50"/>
      <c r="K23" s="119">
        <v>109707990</v>
      </c>
    </row>
    <row r="24" spans="1:11" ht="18" customHeight="1" x14ac:dyDescent="0.4">
      <c r="A24" s="13"/>
      <c r="B24" s="50" t="s">
        <v>215</v>
      </c>
      <c r="C24" s="59"/>
      <c r="D24" s="77"/>
      <c r="E24" s="61"/>
      <c r="F24" s="77"/>
      <c r="G24" s="119"/>
      <c r="H24" s="77"/>
      <c r="I24" s="61"/>
      <c r="J24" s="50"/>
      <c r="K24" s="119"/>
    </row>
    <row r="25" spans="1:11" ht="18" customHeight="1" x14ac:dyDescent="0.4">
      <c r="A25" s="50"/>
      <c r="B25" s="50" t="s">
        <v>119</v>
      </c>
      <c r="C25" s="59"/>
      <c r="D25" s="77"/>
      <c r="E25" s="63">
        <v>-25314197</v>
      </c>
      <c r="F25" s="77"/>
      <c r="G25" s="78">
        <v>46604310</v>
      </c>
      <c r="H25" s="77"/>
      <c r="I25" s="63">
        <v>0</v>
      </c>
      <c r="J25" s="50"/>
      <c r="K25" s="78">
        <v>0</v>
      </c>
    </row>
    <row r="26" spans="1:11" ht="6" customHeight="1" x14ac:dyDescent="0.4">
      <c r="A26" s="48"/>
      <c r="B26" s="48"/>
      <c r="C26" s="49"/>
      <c r="D26" s="77"/>
      <c r="E26" s="61"/>
      <c r="F26" s="77"/>
      <c r="G26" s="119"/>
      <c r="H26" s="77"/>
      <c r="I26" s="61"/>
      <c r="J26" s="50"/>
      <c r="K26" s="119"/>
    </row>
    <row r="27" spans="1:11" ht="18" customHeight="1" x14ac:dyDescent="0.4">
      <c r="A27" s="48"/>
      <c r="B27" s="50"/>
      <c r="C27" s="49"/>
      <c r="D27" s="77"/>
      <c r="E27" s="61">
        <f>SUM(E10:E25)</f>
        <v>227288207</v>
      </c>
      <c r="F27" s="77"/>
      <c r="G27" s="119">
        <f>SUM(G10:G25)</f>
        <v>240327600</v>
      </c>
      <c r="H27" s="77"/>
      <c r="I27" s="61">
        <f>SUM(I10:I25)</f>
        <v>113995646</v>
      </c>
      <c r="J27" s="50"/>
      <c r="K27" s="119">
        <f>SUM(K10:K25)</f>
        <v>123991899</v>
      </c>
    </row>
    <row r="28" spans="1:11" ht="18" customHeight="1" x14ac:dyDescent="0.4">
      <c r="A28" s="50" t="s">
        <v>124</v>
      </c>
      <c r="B28" s="50"/>
      <c r="C28" s="59"/>
      <c r="D28" s="77"/>
      <c r="E28" s="61"/>
      <c r="F28" s="77"/>
      <c r="G28" s="119"/>
      <c r="H28" s="77"/>
      <c r="I28" s="61"/>
      <c r="J28" s="50"/>
      <c r="K28" s="119"/>
    </row>
    <row r="29" spans="1:11" ht="18" customHeight="1" x14ac:dyDescent="0.4">
      <c r="A29" s="50"/>
      <c r="B29" s="50" t="s">
        <v>125</v>
      </c>
      <c r="C29" s="59"/>
      <c r="D29" s="77"/>
      <c r="E29" s="61">
        <v>-38272700</v>
      </c>
      <c r="F29" s="77"/>
      <c r="G29" s="119">
        <v>-135832347</v>
      </c>
      <c r="H29" s="77"/>
      <c r="I29" s="61">
        <v>-29114325</v>
      </c>
      <c r="J29" s="50"/>
      <c r="K29" s="119">
        <v>2770952</v>
      </c>
    </row>
    <row r="30" spans="1:11" ht="18" customHeight="1" x14ac:dyDescent="0.4">
      <c r="A30" s="50"/>
      <c r="B30" s="50" t="s">
        <v>13</v>
      </c>
      <c r="C30" s="59"/>
      <c r="D30" s="77"/>
      <c r="E30" s="61">
        <v>-11611246</v>
      </c>
      <c r="F30" s="77"/>
      <c r="G30" s="119">
        <v>13083330</v>
      </c>
      <c r="H30" s="77"/>
      <c r="I30" s="61">
        <v>2166737</v>
      </c>
      <c r="J30" s="50"/>
      <c r="K30" s="119">
        <v>10334459</v>
      </c>
    </row>
    <row r="31" spans="1:11" ht="18" customHeight="1" x14ac:dyDescent="0.4">
      <c r="A31" s="50"/>
      <c r="B31" s="50" t="s">
        <v>21</v>
      </c>
      <c r="C31" s="59"/>
      <c r="D31" s="77"/>
      <c r="E31" s="61">
        <v>89856</v>
      </c>
      <c r="F31" s="77"/>
      <c r="G31" s="119">
        <v>79993</v>
      </c>
      <c r="H31" s="77"/>
      <c r="I31" s="61">
        <v>0</v>
      </c>
      <c r="J31" s="50"/>
      <c r="K31" s="119">
        <v>0</v>
      </c>
    </row>
    <row r="32" spans="1:11" ht="18" customHeight="1" x14ac:dyDescent="0.4">
      <c r="A32" s="50"/>
      <c r="B32" s="50" t="s">
        <v>23</v>
      </c>
      <c r="C32" s="59"/>
      <c r="D32" s="77"/>
      <c r="E32" s="61">
        <v>-907169</v>
      </c>
      <c r="F32" s="77"/>
      <c r="G32" s="119">
        <v>-357479</v>
      </c>
      <c r="H32" s="77"/>
      <c r="I32" s="61">
        <v>0</v>
      </c>
      <c r="J32" s="50"/>
      <c r="K32" s="119">
        <v>-346099</v>
      </c>
    </row>
    <row r="33" spans="1:11" ht="18" customHeight="1" x14ac:dyDescent="0.4">
      <c r="A33" s="50"/>
      <c r="B33" s="50" t="s">
        <v>29</v>
      </c>
      <c r="C33" s="59"/>
      <c r="D33" s="77"/>
      <c r="E33" s="61">
        <v>9498752</v>
      </c>
      <c r="F33" s="77"/>
      <c r="G33" s="119">
        <v>-5250311</v>
      </c>
      <c r="H33" s="77"/>
      <c r="I33" s="61">
        <v>2590167</v>
      </c>
      <c r="J33" s="50"/>
      <c r="K33" s="119">
        <v>-29665832</v>
      </c>
    </row>
    <row r="34" spans="1:11" ht="18" customHeight="1" x14ac:dyDescent="0.4">
      <c r="A34" s="50"/>
      <c r="B34" s="50" t="s">
        <v>33</v>
      </c>
      <c r="D34" s="77"/>
      <c r="E34" s="61">
        <v>-5219701</v>
      </c>
      <c r="F34" s="77"/>
      <c r="G34" s="119">
        <v>-2245462</v>
      </c>
      <c r="H34" s="77"/>
      <c r="I34" s="61">
        <v>-5618726</v>
      </c>
      <c r="J34" s="50"/>
      <c r="K34" s="119">
        <v>-9335112</v>
      </c>
    </row>
    <row r="35" spans="1:11" ht="18" customHeight="1" x14ac:dyDescent="0.4">
      <c r="A35" s="50"/>
      <c r="B35" s="50" t="s">
        <v>38</v>
      </c>
      <c r="C35" s="76">
        <v>6</v>
      </c>
      <c r="D35" s="77"/>
      <c r="E35" s="61">
        <v>-8135094</v>
      </c>
      <c r="F35" s="77"/>
      <c r="G35" s="119">
        <v>-7385769</v>
      </c>
      <c r="H35" s="77"/>
      <c r="I35" s="61">
        <v>-8096034</v>
      </c>
      <c r="J35" s="50"/>
      <c r="K35" s="119">
        <v>-7360059</v>
      </c>
    </row>
    <row r="36" spans="1:11" ht="18" customHeight="1" x14ac:dyDescent="0.4">
      <c r="A36" s="50"/>
      <c r="B36" s="50" t="s">
        <v>41</v>
      </c>
      <c r="C36" s="59"/>
      <c r="D36" s="77"/>
      <c r="E36" s="63">
        <v>2901493</v>
      </c>
      <c r="F36" s="77"/>
      <c r="G36" s="78">
        <v>44262</v>
      </c>
      <c r="H36" s="77"/>
      <c r="I36" s="63">
        <v>2880111</v>
      </c>
      <c r="J36" s="50"/>
      <c r="K36" s="78">
        <v>-407628</v>
      </c>
    </row>
    <row r="37" spans="1:11" ht="6" customHeight="1" x14ac:dyDescent="0.4">
      <c r="A37" s="48"/>
      <c r="B37" s="48"/>
      <c r="C37" s="49"/>
      <c r="D37" s="77"/>
      <c r="E37" s="61"/>
      <c r="F37" s="77"/>
      <c r="G37" s="119"/>
      <c r="H37" s="77"/>
      <c r="I37" s="61"/>
      <c r="J37" s="50"/>
      <c r="K37" s="119"/>
    </row>
    <row r="38" spans="1:11" ht="18" customHeight="1" x14ac:dyDescent="0.4">
      <c r="A38" s="48" t="s">
        <v>202</v>
      </c>
      <c r="B38" s="48"/>
      <c r="C38" s="49"/>
      <c r="D38" s="77"/>
      <c r="E38" s="61">
        <f>SUM(E27:E36)</f>
        <v>175632398</v>
      </c>
      <c r="F38" s="77"/>
      <c r="G38" s="119">
        <f>SUM(G27:G36)</f>
        <v>102463817</v>
      </c>
      <c r="H38" s="77"/>
      <c r="I38" s="61">
        <f>SUM(I27:I36)</f>
        <v>78803576</v>
      </c>
      <c r="J38" s="50"/>
      <c r="K38" s="119">
        <f>SUM(K27:K36)</f>
        <v>89982580</v>
      </c>
    </row>
    <row r="39" spans="1:11" ht="18" customHeight="1" x14ac:dyDescent="0.4">
      <c r="A39" s="50" t="s">
        <v>126</v>
      </c>
      <c r="B39" s="48"/>
      <c r="C39" s="49"/>
      <c r="D39" s="77"/>
      <c r="E39" s="61">
        <v>3438</v>
      </c>
      <c r="F39" s="77"/>
      <c r="G39" s="119">
        <v>3220</v>
      </c>
      <c r="H39" s="77"/>
      <c r="I39" s="61">
        <v>1439385</v>
      </c>
      <c r="J39" s="50"/>
      <c r="K39" s="119">
        <v>78019810</v>
      </c>
    </row>
    <row r="40" spans="1:11" ht="18" customHeight="1" x14ac:dyDescent="0.4">
      <c r="A40" s="50" t="s">
        <v>127</v>
      </c>
      <c r="B40" s="48"/>
      <c r="C40" s="49"/>
      <c r="D40" s="77"/>
      <c r="E40" s="61">
        <v>-106782740</v>
      </c>
      <c r="F40" s="77"/>
      <c r="G40" s="119">
        <v>-88484304</v>
      </c>
      <c r="H40" s="77"/>
      <c r="I40" s="61">
        <v>-104755717</v>
      </c>
      <c r="J40" s="50"/>
      <c r="K40" s="119">
        <v>-87545843</v>
      </c>
    </row>
    <row r="41" spans="1:11" ht="18" customHeight="1" x14ac:dyDescent="0.4">
      <c r="A41" s="50" t="s">
        <v>128</v>
      </c>
      <c r="B41" s="48"/>
      <c r="C41" s="49"/>
      <c r="D41" s="77"/>
      <c r="E41" s="61">
        <v>11768706</v>
      </c>
      <c r="F41" s="77"/>
      <c r="G41" s="119">
        <v>32190871</v>
      </c>
      <c r="H41" s="77"/>
      <c r="I41" s="61">
        <v>0</v>
      </c>
      <c r="J41" s="50"/>
      <c r="K41" s="119">
        <v>0</v>
      </c>
    </row>
    <row r="42" spans="1:11" ht="18" customHeight="1" x14ac:dyDescent="0.4">
      <c r="A42" s="50" t="s">
        <v>187</v>
      </c>
      <c r="B42" s="48"/>
      <c r="C42" s="49"/>
      <c r="D42" s="77"/>
      <c r="E42" s="61">
        <v>4536737</v>
      </c>
      <c r="F42" s="77"/>
      <c r="G42" s="119">
        <v>0</v>
      </c>
      <c r="H42" s="77"/>
      <c r="I42" s="61">
        <v>4536737</v>
      </c>
      <c r="J42" s="50"/>
      <c r="K42" s="119">
        <v>0</v>
      </c>
    </row>
    <row r="43" spans="1:11" ht="18" customHeight="1" x14ac:dyDescent="0.4">
      <c r="A43" s="50" t="s">
        <v>129</v>
      </c>
      <c r="B43" s="48"/>
      <c r="C43" s="49"/>
      <c r="D43" s="77"/>
      <c r="E43" s="61">
        <v>-1720958</v>
      </c>
      <c r="F43" s="77"/>
      <c r="G43" s="119">
        <v>-3248561</v>
      </c>
      <c r="H43" s="77"/>
      <c r="I43" s="61">
        <v>-1326020</v>
      </c>
      <c r="J43" s="50"/>
      <c r="K43" s="119">
        <v>-2927648</v>
      </c>
    </row>
    <row r="44" spans="1:11" ht="6" customHeight="1" x14ac:dyDescent="0.4">
      <c r="A44" s="48"/>
      <c r="B44" s="48"/>
      <c r="C44" s="49"/>
      <c r="D44" s="77"/>
      <c r="E44" s="65"/>
      <c r="F44" s="77"/>
      <c r="G44" s="120"/>
      <c r="H44" s="77"/>
      <c r="I44" s="65"/>
      <c r="J44" s="50"/>
      <c r="K44" s="120"/>
    </row>
    <row r="45" spans="1:11" ht="18" customHeight="1" x14ac:dyDescent="0.4">
      <c r="A45" s="50" t="s">
        <v>213</v>
      </c>
      <c r="B45" s="48"/>
      <c r="C45" s="49"/>
      <c r="D45" s="77"/>
      <c r="E45" s="63">
        <f>SUM(E38:E43)</f>
        <v>83437581</v>
      </c>
      <c r="F45" s="77"/>
      <c r="G45" s="78">
        <f>SUM(G38:G43)</f>
        <v>42925043</v>
      </c>
      <c r="H45" s="77"/>
      <c r="I45" s="63">
        <f>SUM(I38:I43)</f>
        <v>-21302039</v>
      </c>
      <c r="J45" s="50"/>
      <c r="K45" s="78">
        <f>SUM(K38:K43)</f>
        <v>77528899</v>
      </c>
    </row>
    <row r="46" spans="1:11" ht="19.5" customHeight="1" x14ac:dyDescent="0.4">
      <c r="A46" s="48"/>
      <c r="B46" s="48"/>
      <c r="C46" s="49"/>
      <c r="D46" s="77"/>
      <c r="E46" s="17"/>
      <c r="F46" s="77"/>
      <c r="G46" s="121"/>
      <c r="H46" s="77"/>
      <c r="I46" s="17"/>
      <c r="J46" s="50"/>
      <c r="K46" s="121"/>
    </row>
    <row r="47" spans="1:11" ht="19.5" customHeight="1" x14ac:dyDescent="0.4">
      <c r="A47" s="48"/>
      <c r="B47" s="48"/>
      <c r="C47" s="49"/>
      <c r="D47" s="77"/>
      <c r="E47" s="17"/>
      <c r="F47" s="77"/>
      <c r="G47" s="121"/>
      <c r="H47" s="77"/>
      <c r="I47" s="17"/>
      <c r="J47" s="50"/>
      <c r="K47" s="121"/>
    </row>
    <row r="48" spans="1:11" ht="19.5" customHeight="1" x14ac:dyDescent="0.4">
      <c r="A48" s="48"/>
      <c r="B48" s="48"/>
      <c r="C48" s="49"/>
      <c r="D48" s="77"/>
      <c r="E48" s="17"/>
      <c r="F48" s="77"/>
      <c r="G48" s="121"/>
      <c r="H48" s="77"/>
      <c r="I48" s="17"/>
      <c r="J48" s="50"/>
      <c r="K48" s="121"/>
    </row>
    <row r="49" spans="1:11" ht="15" customHeight="1" x14ac:dyDescent="0.4">
      <c r="A49" s="48"/>
      <c r="B49" s="48"/>
      <c r="C49" s="49"/>
      <c r="D49" s="77"/>
      <c r="E49" s="17"/>
      <c r="F49" s="77"/>
      <c r="G49" s="121"/>
      <c r="H49" s="77"/>
      <c r="I49" s="17"/>
      <c r="J49" s="50"/>
      <c r="K49" s="121"/>
    </row>
    <row r="50" spans="1:11" ht="21.95" customHeight="1" x14ac:dyDescent="0.4">
      <c r="A50" s="19" t="s">
        <v>26</v>
      </c>
      <c r="B50" s="19"/>
      <c r="C50" s="21"/>
      <c r="D50" s="16"/>
      <c r="E50" s="64"/>
      <c r="F50" s="16"/>
      <c r="G50" s="122"/>
      <c r="H50" s="16"/>
      <c r="I50" s="64"/>
      <c r="J50" s="66"/>
      <c r="K50" s="122"/>
    </row>
    <row r="51" spans="1:11" ht="19.5" customHeight="1" x14ac:dyDescent="0.4">
      <c r="A51" s="48" t="str">
        <f>A1</f>
        <v>บริษัท ดับบลิวเอชเอ ยูทิลิตี้ส์ แอนด์ พาวเวอร์ จำกัด (มหาชน)</v>
      </c>
      <c r="B51" s="48"/>
      <c r="C51" s="49"/>
      <c r="D51" s="6"/>
      <c r="E51" s="6"/>
      <c r="F51" s="6"/>
      <c r="G51" s="117"/>
      <c r="H51" s="50"/>
      <c r="I51" s="50"/>
      <c r="J51" s="50"/>
      <c r="K51" s="124"/>
    </row>
    <row r="52" spans="1:11" ht="19.5" customHeight="1" x14ac:dyDescent="0.4">
      <c r="A52" s="48" t="s">
        <v>130</v>
      </c>
      <c r="B52" s="48"/>
      <c r="C52" s="49"/>
      <c r="D52" s="51"/>
      <c r="E52" s="6"/>
      <c r="F52" s="51"/>
      <c r="G52" s="117"/>
      <c r="H52" s="52"/>
      <c r="I52" s="52"/>
      <c r="J52" s="52"/>
      <c r="K52" s="125"/>
    </row>
    <row r="53" spans="1:11" ht="19.5" customHeight="1" x14ac:dyDescent="0.4">
      <c r="A53" s="53" t="s">
        <v>157</v>
      </c>
      <c r="B53" s="53"/>
      <c r="C53" s="54"/>
      <c r="D53" s="55"/>
      <c r="E53" s="55"/>
      <c r="F53" s="55"/>
      <c r="G53" s="118"/>
      <c r="H53" s="56"/>
      <c r="I53" s="56"/>
      <c r="J53" s="56"/>
      <c r="K53" s="126"/>
    </row>
    <row r="54" spans="1:11" ht="18.600000000000001" customHeight="1" x14ac:dyDescent="0.4">
      <c r="A54" s="57"/>
      <c r="B54" s="57"/>
      <c r="C54" s="49"/>
      <c r="D54" s="51"/>
      <c r="E54" s="17"/>
      <c r="F54" s="51"/>
      <c r="G54" s="121"/>
      <c r="H54" s="52"/>
      <c r="I54" s="52"/>
      <c r="J54" s="52"/>
      <c r="K54" s="125"/>
    </row>
    <row r="55" spans="1:11" ht="18.600000000000001" customHeight="1" x14ac:dyDescent="0.4">
      <c r="A55" s="57"/>
      <c r="B55" s="57"/>
      <c r="C55" s="49"/>
      <c r="D55" s="57"/>
      <c r="E55" s="215" t="s">
        <v>1</v>
      </c>
      <c r="F55" s="216"/>
      <c r="G55" s="216"/>
      <c r="H55" s="52"/>
      <c r="I55" s="225" t="s">
        <v>2</v>
      </c>
      <c r="J55" s="216"/>
      <c r="K55" s="216"/>
    </row>
    <row r="56" spans="1:11" ht="18.600000000000001" customHeight="1" x14ac:dyDescent="0.4">
      <c r="A56" s="57"/>
      <c r="B56" s="57"/>
      <c r="C56" s="49"/>
      <c r="D56" s="57"/>
      <c r="E56" s="9" t="s">
        <v>5</v>
      </c>
      <c r="F56" s="7"/>
      <c r="G56" s="92" t="s">
        <v>5</v>
      </c>
      <c r="H56" s="52"/>
      <c r="I56" s="9" t="s">
        <v>5</v>
      </c>
      <c r="J56" s="7"/>
      <c r="K56" s="92" t="s">
        <v>5</v>
      </c>
    </row>
    <row r="57" spans="1:11" ht="18.600000000000001" customHeight="1" x14ac:dyDescent="0.4">
      <c r="A57" s="57"/>
      <c r="B57" s="57"/>
      <c r="C57" s="59"/>
      <c r="D57" s="60"/>
      <c r="E57" s="9" t="s">
        <v>156</v>
      </c>
      <c r="F57" s="1"/>
      <c r="G57" s="92" t="s">
        <v>7</v>
      </c>
      <c r="H57" s="1"/>
      <c r="I57" s="9" t="s">
        <v>156</v>
      </c>
      <c r="J57" s="1"/>
      <c r="K57" s="92" t="s">
        <v>7</v>
      </c>
    </row>
    <row r="58" spans="1:11" ht="18.600000000000001" customHeight="1" x14ac:dyDescent="0.4">
      <c r="A58" s="57"/>
      <c r="B58" s="57"/>
      <c r="C58" s="10" t="s">
        <v>8</v>
      </c>
      <c r="D58" s="7"/>
      <c r="E58" s="4" t="s">
        <v>9</v>
      </c>
      <c r="F58" s="1"/>
      <c r="G58" s="93" t="s">
        <v>9</v>
      </c>
      <c r="H58" s="1"/>
      <c r="I58" s="4" t="s">
        <v>9</v>
      </c>
      <c r="J58" s="1"/>
      <c r="K58" s="93" t="s">
        <v>9</v>
      </c>
    </row>
    <row r="59" spans="1:11" ht="6" customHeight="1" x14ac:dyDescent="0.4">
      <c r="A59" s="48"/>
      <c r="B59" s="48"/>
      <c r="C59" s="59"/>
      <c r="D59" s="77"/>
      <c r="E59" s="61"/>
      <c r="F59" s="77"/>
      <c r="G59" s="119"/>
      <c r="H59" s="50"/>
      <c r="I59" s="62"/>
      <c r="J59" s="50"/>
      <c r="K59" s="127"/>
    </row>
    <row r="60" spans="1:11" ht="18.600000000000001" customHeight="1" x14ac:dyDescent="0.4">
      <c r="A60" s="24" t="s">
        <v>131</v>
      </c>
      <c r="B60" s="24"/>
      <c r="C60" s="59"/>
      <c r="D60" s="12"/>
      <c r="E60" s="61"/>
      <c r="F60" s="12"/>
      <c r="G60" s="119"/>
      <c r="H60" s="12"/>
      <c r="I60" s="61"/>
      <c r="J60" s="50"/>
      <c r="K60" s="119"/>
    </row>
    <row r="61" spans="1:11" ht="18.600000000000001" customHeight="1" x14ac:dyDescent="0.4">
      <c r="A61" s="2" t="s">
        <v>132</v>
      </c>
      <c r="B61" s="2"/>
      <c r="C61" s="76">
        <v>13.3</v>
      </c>
      <c r="D61" s="12"/>
      <c r="E61" s="61">
        <v>0</v>
      </c>
      <c r="F61" s="12"/>
      <c r="G61" s="119">
        <v>0</v>
      </c>
      <c r="H61" s="12"/>
      <c r="I61" s="61">
        <v>-120000000</v>
      </c>
      <c r="J61" s="12"/>
      <c r="K61" s="119">
        <v>-120000000</v>
      </c>
    </row>
    <row r="62" spans="1:11" ht="18.600000000000001" customHeight="1" x14ac:dyDescent="0.4">
      <c r="A62" s="2" t="s">
        <v>133</v>
      </c>
      <c r="B62" s="2"/>
      <c r="C62" s="76">
        <v>13.3</v>
      </c>
      <c r="D62" s="12"/>
      <c r="E62" s="61">
        <v>0</v>
      </c>
      <c r="F62" s="12"/>
      <c r="G62" s="119">
        <v>0</v>
      </c>
      <c r="H62" s="12"/>
      <c r="I62" s="61">
        <v>30000000</v>
      </c>
      <c r="J62" s="12"/>
      <c r="K62" s="119">
        <v>426000000</v>
      </c>
    </row>
    <row r="63" spans="1:11" ht="18.600000000000001" customHeight="1" x14ac:dyDescent="0.4">
      <c r="A63" s="2" t="s">
        <v>134</v>
      </c>
      <c r="B63" s="2"/>
      <c r="C63" s="82"/>
      <c r="D63" s="12"/>
      <c r="E63" s="61">
        <v>-226244161</v>
      </c>
      <c r="F63" s="12"/>
      <c r="G63" s="119">
        <v>-152109496</v>
      </c>
      <c r="H63" s="12"/>
      <c r="I63" s="61">
        <v>-62300067</v>
      </c>
      <c r="J63" s="12"/>
      <c r="K63" s="119">
        <v>-23774893</v>
      </c>
    </row>
    <row r="64" spans="1:11" ht="18.600000000000001" customHeight="1" x14ac:dyDescent="0.4">
      <c r="A64" s="2" t="s">
        <v>135</v>
      </c>
      <c r="B64" s="2"/>
      <c r="C64" s="82"/>
      <c r="D64" s="12"/>
      <c r="E64" s="61">
        <v>0</v>
      </c>
      <c r="F64" s="12"/>
      <c r="G64" s="119">
        <v>234112</v>
      </c>
      <c r="H64" s="12"/>
      <c r="I64" s="61">
        <v>0</v>
      </c>
      <c r="J64" s="12"/>
      <c r="K64" s="119">
        <v>234112</v>
      </c>
    </row>
    <row r="65" spans="1:11" ht="18.600000000000001" customHeight="1" x14ac:dyDescent="0.4">
      <c r="A65" s="2" t="s">
        <v>136</v>
      </c>
      <c r="B65" s="2"/>
      <c r="C65" s="82"/>
      <c r="D65" s="12"/>
      <c r="E65" s="63">
        <v>-777171</v>
      </c>
      <c r="F65" s="12"/>
      <c r="G65" s="78">
        <v>-45484</v>
      </c>
      <c r="H65" s="12"/>
      <c r="I65" s="63">
        <v>-778493</v>
      </c>
      <c r="J65" s="12"/>
      <c r="K65" s="78">
        <v>-34700</v>
      </c>
    </row>
    <row r="66" spans="1:11" ht="4.5" customHeight="1" x14ac:dyDescent="0.4">
      <c r="A66" s="2"/>
      <c r="B66" s="2"/>
      <c r="C66" s="82"/>
      <c r="D66" s="12"/>
      <c r="E66" s="61"/>
      <c r="F66" s="12"/>
      <c r="G66" s="119"/>
      <c r="H66" s="12"/>
      <c r="I66" s="61"/>
      <c r="J66" s="12"/>
      <c r="K66" s="119"/>
    </row>
    <row r="67" spans="1:11" ht="18.600000000000001" customHeight="1" x14ac:dyDescent="0.4">
      <c r="A67" s="2" t="s">
        <v>214</v>
      </c>
      <c r="B67" s="2"/>
      <c r="C67" s="82"/>
      <c r="D67" s="12"/>
      <c r="E67" s="63">
        <f>SUM(E61:E65)</f>
        <v>-227021332</v>
      </c>
      <c r="F67" s="12"/>
      <c r="G67" s="78">
        <f>SUM(G61:G65)</f>
        <v>-151920868</v>
      </c>
      <c r="H67" s="12"/>
      <c r="I67" s="63">
        <f>SUM(I61:I65)</f>
        <v>-153078560</v>
      </c>
      <c r="J67" s="12"/>
      <c r="K67" s="78">
        <f>SUM(K61:K65)</f>
        <v>282424519</v>
      </c>
    </row>
    <row r="68" spans="1:11" ht="18.600000000000001" customHeight="1" x14ac:dyDescent="0.4">
      <c r="A68" s="24"/>
      <c r="B68" s="2"/>
      <c r="C68" s="82"/>
      <c r="D68" s="12"/>
      <c r="E68" s="61"/>
      <c r="F68" s="12"/>
      <c r="G68" s="119"/>
      <c r="H68" s="12"/>
      <c r="I68" s="61"/>
      <c r="J68" s="12"/>
      <c r="K68" s="119"/>
    </row>
    <row r="69" spans="1:11" ht="18.600000000000001" customHeight="1" x14ac:dyDescent="0.4">
      <c r="A69" s="48" t="s">
        <v>137</v>
      </c>
      <c r="B69" s="48"/>
      <c r="C69" s="49"/>
      <c r="D69" s="17"/>
      <c r="E69" s="61"/>
      <c r="F69" s="17"/>
      <c r="G69" s="119"/>
      <c r="H69" s="17"/>
      <c r="I69" s="61"/>
      <c r="J69" s="17"/>
      <c r="K69" s="119"/>
    </row>
    <row r="70" spans="1:11" ht="18.600000000000001" customHeight="1" x14ac:dyDescent="0.4">
      <c r="A70" s="50" t="s">
        <v>149</v>
      </c>
      <c r="B70" s="48"/>
      <c r="C70" s="82">
        <v>10</v>
      </c>
      <c r="D70" s="17"/>
      <c r="E70" s="61">
        <v>1000000000</v>
      </c>
      <c r="F70" s="17"/>
      <c r="G70" s="119">
        <v>700000000</v>
      </c>
      <c r="H70" s="17"/>
      <c r="I70" s="61">
        <v>1000000000</v>
      </c>
      <c r="J70" s="17"/>
      <c r="K70" s="119">
        <v>700000000</v>
      </c>
    </row>
    <row r="71" spans="1:11" ht="18.600000000000001" customHeight="1" x14ac:dyDescent="0.4">
      <c r="A71" s="2" t="s">
        <v>153</v>
      </c>
      <c r="B71" s="2"/>
      <c r="C71" s="82">
        <v>10</v>
      </c>
      <c r="D71" s="12"/>
      <c r="E71" s="61">
        <v>-1000000000</v>
      </c>
      <c r="F71" s="12"/>
      <c r="G71" s="119">
        <v>0</v>
      </c>
      <c r="H71" s="12"/>
      <c r="I71" s="61">
        <v>-1000000000</v>
      </c>
      <c r="J71" s="12"/>
      <c r="K71" s="119">
        <v>0</v>
      </c>
    </row>
    <row r="72" spans="1:11" ht="18.600000000000001" customHeight="1" x14ac:dyDescent="0.4">
      <c r="A72" s="2" t="s">
        <v>138</v>
      </c>
      <c r="B72" s="2"/>
      <c r="C72" s="82">
        <v>10</v>
      </c>
      <c r="D72" s="12"/>
      <c r="E72" s="61">
        <v>0</v>
      </c>
      <c r="F72" s="12"/>
      <c r="G72" s="119">
        <v>-875000000</v>
      </c>
      <c r="H72" s="12"/>
      <c r="I72" s="61">
        <v>0</v>
      </c>
      <c r="J72" s="12"/>
      <c r="K72" s="119">
        <v>-875000000</v>
      </c>
    </row>
    <row r="73" spans="1:11" ht="18.600000000000001" customHeight="1" x14ac:dyDescent="0.4">
      <c r="A73" s="2" t="s">
        <v>148</v>
      </c>
      <c r="B73" s="2"/>
      <c r="C73" s="82">
        <v>10</v>
      </c>
      <c r="D73" s="12"/>
      <c r="E73" s="61">
        <v>-1340000</v>
      </c>
      <c r="F73" s="12"/>
      <c r="G73" s="119">
        <v>-892000</v>
      </c>
      <c r="H73" s="12"/>
      <c r="I73" s="61">
        <v>-1340000</v>
      </c>
      <c r="J73" s="12"/>
      <c r="K73" s="119">
        <v>-892000</v>
      </c>
    </row>
    <row r="74" spans="1:11" ht="18.600000000000001" customHeight="1" x14ac:dyDescent="0.4">
      <c r="A74" s="2" t="s">
        <v>139</v>
      </c>
      <c r="B74" s="2"/>
      <c r="C74" s="82"/>
      <c r="D74" s="12"/>
      <c r="E74" s="61">
        <v>-3216418</v>
      </c>
      <c r="F74" s="12"/>
      <c r="G74" s="119">
        <v>-2624373</v>
      </c>
      <c r="H74" s="12"/>
      <c r="I74" s="61">
        <v>-2510129</v>
      </c>
      <c r="J74" s="12"/>
      <c r="K74" s="119">
        <v>-2252671</v>
      </c>
    </row>
    <row r="75" spans="1:11" ht="18.600000000000001" customHeight="1" x14ac:dyDescent="0.4">
      <c r="A75" s="2" t="s">
        <v>140</v>
      </c>
      <c r="B75" s="2"/>
      <c r="C75" s="82"/>
      <c r="D75" s="12"/>
      <c r="E75" s="61">
        <v>-88476</v>
      </c>
      <c r="F75" s="12"/>
      <c r="G75" s="119">
        <v>-61071</v>
      </c>
      <c r="H75" s="12"/>
      <c r="I75" s="61">
        <v>-88476</v>
      </c>
      <c r="J75" s="12"/>
      <c r="K75" s="119">
        <v>-61071</v>
      </c>
    </row>
    <row r="76" spans="1:11" ht="18.600000000000001" customHeight="1" x14ac:dyDescent="0.4">
      <c r="A76" s="2" t="s">
        <v>141</v>
      </c>
      <c r="B76" s="2"/>
      <c r="C76" s="82"/>
      <c r="D76" s="12"/>
      <c r="E76" s="61"/>
      <c r="F76" s="12"/>
      <c r="G76" s="119"/>
      <c r="H76" s="12"/>
      <c r="I76" s="61"/>
      <c r="J76" s="12"/>
      <c r="K76" s="119"/>
    </row>
    <row r="77" spans="1:11" ht="18.600000000000001" customHeight="1" x14ac:dyDescent="0.4">
      <c r="A77" s="50"/>
      <c r="B77" s="2" t="s">
        <v>105</v>
      </c>
      <c r="C77" s="82"/>
      <c r="D77" s="12"/>
      <c r="E77" s="63">
        <v>-4</v>
      </c>
      <c r="F77" s="12"/>
      <c r="G77" s="78">
        <v>-5</v>
      </c>
      <c r="H77" s="12"/>
      <c r="I77" s="63">
        <v>0</v>
      </c>
      <c r="J77" s="12"/>
      <c r="K77" s="78">
        <v>0</v>
      </c>
    </row>
    <row r="78" spans="1:11" ht="4.5" customHeight="1" x14ac:dyDescent="0.4">
      <c r="A78" s="52"/>
      <c r="B78" s="52"/>
      <c r="C78" s="67"/>
      <c r="D78" s="12"/>
      <c r="E78" s="61"/>
      <c r="F78" s="12"/>
      <c r="G78" s="119"/>
      <c r="H78" s="12"/>
      <c r="I78" s="61"/>
      <c r="J78" s="12"/>
      <c r="K78" s="119"/>
    </row>
    <row r="79" spans="1:11" ht="18.600000000000001" customHeight="1" x14ac:dyDescent="0.4">
      <c r="A79" s="2" t="s">
        <v>203</v>
      </c>
      <c r="B79" s="24"/>
      <c r="C79" s="5"/>
      <c r="D79" s="12"/>
      <c r="E79" s="63">
        <f>SUM(E70:E77)</f>
        <v>-4644898</v>
      </c>
      <c r="F79" s="12"/>
      <c r="G79" s="78">
        <f>SUM(G70:G77)</f>
        <v>-178577449</v>
      </c>
      <c r="H79" s="12"/>
      <c r="I79" s="63">
        <f>SUM(I70:I77)</f>
        <v>-3938605</v>
      </c>
      <c r="J79" s="12"/>
      <c r="K79" s="78">
        <f>SUM(K70:K77)</f>
        <v>-178205742</v>
      </c>
    </row>
    <row r="80" spans="1:11" ht="18.600000000000001" customHeight="1" x14ac:dyDescent="0.4">
      <c r="A80" s="81"/>
      <c r="B80" s="81"/>
      <c r="C80" s="82"/>
      <c r="D80" s="12"/>
      <c r="E80" s="61"/>
      <c r="F80" s="12"/>
      <c r="G80" s="119"/>
      <c r="H80" s="12"/>
      <c r="I80" s="61"/>
      <c r="J80" s="12"/>
      <c r="K80" s="119"/>
    </row>
    <row r="81" spans="1:11" ht="18.600000000000001" customHeight="1" x14ac:dyDescent="0.4">
      <c r="A81" s="24" t="s">
        <v>204</v>
      </c>
      <c r="B81" s="68"/>
      <c r="C81" s="69"/>
      <c r="D81" s="12"/>
      <c r="E81" s="61">
        <f>+E45+E67+E79</f>
        <v>-148228649</v>
      </c>
      <c r="F81" s="12"/>
      <c r="G81" s="119">
        <f>+G45+G67+G79</f>
        <v>-287573274</v>
      </c>
      <c r="H81" s="12"/>
      <c r="I81" s="61">
        <f>+I45+I67+I79</f>
        <v>-178319204</v>
      </c>
      <c r="J81" s="12"/>
      <c r="K81" s="119">
        <f>+K45+K67+K79</f>
        <v>181747676</v>
      </c>
    </row>
    <row r="82" spans="1:11" ht="18.600000000000001" customHeight="1" x14ac:dyDescent="0.4">
      <c r="A82" s="2" t="s">
        <v>142</v>
      </c>
      <c r="B82" s="2"/>
      <c r="C82" s="82"/>
      <c r="D82" s="12"/>
      <c r="E82" s="11">
        <v>904512189</v>
      </c>
      <c r="F82" s="12"/>
      <c r="G82" s="79">
        <v>1784154716</v>
      </c>
      <c r="H82" s="12"/>
      <c r="I82" s="11">
        <v>545186986</v>
      </c>
      <c r="J82" s="12"/>
      <c r="K82" s="79">
        <v>967860536</v>
      </c>
    </row>
    <row r="83" spans="1:11" ht="18.600000000000001" customHeight="1" x14ac:dyDescent="0.4">
      <c r="A83" s="2" t="s">
        <v>143</v>
      </c>
      <c r="B83" s="2"/>
      <c r="C83" s="82"/>
      <c r="D83" s="12"/>
      <c r="E83" s="11"/>
      <c r="F83" s="12"/>
      <c r="G83" s="79"/>
      <c r="H83" s="12"/>
      <c r="I83" s="11"/>
      <c r="J83" s="12"/>
      <c r="K83" s="79"/>
    </row>
    <row r="84" spans="1:11" ht="18.600000000000001" customHeight="1" x14ac:dyDescent="0.4">
      <c r="A84" s="50"/>
      <c r="B84" s="2" t="s">
        <v>144</v>
      </c>
      <c r="C84" s="82"/>
      <c r="D84" s="12"/>
      <c r="E84" s="15">
        <v>-359349</v>
      </c>
      <c r="F84" s="12"/>
      <c r="G84" s="94">
        <v>4289232</v>
      </c>
      <c r="H84" s="12"/>
      <c r="I84" s="15">
        <v>0</v>
      </c>
      <c r="J84" s="12"/>
      <c r="K84" s="94">
        <v>0</v>
      </c>
    </row>
    <row r="85" spans="1:11" ht="4.5" customHeight="1" x14ac:dyDescent="0.4">
      <c r="A85" s="81"/>
      <c r="B85" s="81"/>
      <c r="C85" s="82"/>
      <c r="D85" s="12"/>
      <c r="E85" s="61"/>
      <c r="F85" s="12"/>
      <c r="G85" s="119"/>
      <c r="H85" s="12"/>
      <c r="I85" s="61"/>
      <c r="J85" s="12"/>
      <c r="K85" s="119"/>
    </row>
    <row r="86" spans="1:11" ht="18.600000000000001" customHeight="1" x14ac:dyDescent="0.4">
      <c r="A86" s="24" t="s">
        <v>205</v>
      </c>
      <c r="B86" s="2"/>
      <c r="C86" s="82"/>
      <c r="D86" s="12"/>
      <c r="E86" s="70">
        <f>SUM(E81:E84)</f>
        <v>755924191</v>
      </c>
      <c r="F86" s="12"/>
      <c r="G86" s="123">
        <f>SUM(G81:G84)</f>
        <v>1500870674</v>
      </c>
      <c r="H86" s="12"/>
      <c r="I86" s="70">
        <f>SUM(I81:I84)</f>
        <v>366867782</v>
      </c>
      <c r="J86" s="12"/>
      <c r="K86" s="123">
        <f>SUM(K81:K84)</f>
        <v>1149608212</v>
      </c>
    </row>
    <row r="87" spans="1:11" ht="18.600000000000001" customHeight="1" thickTop="1" x14ac:dyDescent="0.4">
      <c r="A87" s="71"/>
      <c r="B87" s="71"/>
      <c r="C87" s="72"/>
      <c r="D87" s="12"/>
      <c r="E87" s="11"/>
      <c r="F87" s="12"/>
      <c r="G87" s="79"/>
      <c r="H87" s="12"/>
      <c r="I87" s="11"/>
      <c r="J87" s="12"/>
      <c r="K87" s="79"/>
    </row>
    <row r="88" spans="1:11" ht="18.600000000000001" customHeight="1" x14ac:dyDescent="0.4">
      <c r="A88" s="8" t="s">
        <v>145</v>
      </c>
      <c r="B88" s="71"/>
      <c r="C88" s="72"/>
      <c r="D88" s="12"/>
      <c r="E88" s="86"/>
      <c r="F88" s="12"/>
      <c r="G88" s="90"/>
      <c r="H88" s="12"/>
      <c r="I88" s="86"/>
      <c r="J88" s="12"/>
      <c r="K88" s="90"/>
    </row>
    <row r="89" spans="1:11" ht="4.5" customHeight="1" x14ac:dyDescent="0.4">
      <c r="A89" s="81"/>
      <c r="B89" s="81"/>
      <c r="C89" s="82"/>
      <c r="D89" s="12"/>
      <c r="E89" s="87"/>
      <c r="F89" s="12"/>
      <c r="G89" s="121"/>
      <c r="H89" s="12"/>
      <c r="I89" s="87"/>
      <c r="J89" s="12"/>
      <c r="K89" s="121"/>
    </row>
    <row r="90" spans="1:11" ht="18.600000000000001" customHeight="1" x14ac:dyDescent="0.4">
      <c r="A90" s="73" t="s">
        <v>146</v>
      </c>
      <c r="B90" s="71"/>
      <c r="C90" s="72"/>
      <c r="D90" s="12"/>
      <c r="E90" s="86"/>
      <c r="F90" s="12"/>
      <c r="G90" s="90"/>
      <c r="H90" s="12"/>
      <c r="I90" s="86"/>
      <c r="J90" s="12"/>
      <c r="K90" s="90"/>
    </row>
    <row r="91" spans="1:11" ht="4.5" customHeight="1" x14ac:dyDescent="0.4">
      <c r="A91" s="81"/>
      <c r="B91" s="81"/>
      <c r="C91" s="82"/>
      <c r="D91" s="12"/>
      <c r="E91" s="61"/>
      <c r="F91" s="12"/>
      <c r="G91" s="119"/>
      <c r="H91" s="12"/>
      <c r="I91" s="61"/>
      <c r="J91" s="12"/>
      <c r="K91" s="119"/>
    </row>
    <row r="92" spans="1:11" ht="18.600000000000001" customHeight="1" x14ac:dyDescent="0.4">
      <c r="A92" s="73" t="s">
        <v>147</v>
      </c>
      <c r="B92" s="71"/>
      <c r="C92" s="72"/>
      <c r="D92" s="12"/>
      <c r="E92" s="11">
        <v>119523890</v>
      </c>
      <c r="F92" s="12"/>
      <c r="G92" s="79">
        <v>48833860</v>
      </c>
      <c r="H92" s="12"/>
      <c r="I92" s="11">
        <v>40623499</v>
      </c>
      <c r="J92" s="12"/>
      <c r="K92" s="79">
        <v>2138636</v>
      </c>
    </row>
    <row r="93" spans="1:11" ht="18.600000000000001" customHeight="1" x14ac:dyDescent="0.4">
      <c r="A93" s="50" t="s">
        <v>206</v>
      </c>
      <c r="B93" s="71"/>
      <c r="C93" s="72"/>
      <c r="D93" s="12"/>
      <c r="E93" s="11">
        <v>126765519</v>
      </c>
      <c r="F93" s="12"/>
      <c r="G93" s="79">
        <v>27316953</v>
      </c>
      <c r="H93" s="12"/>
      <c r="I93" s="11">
        <v>98855479</v>
      </c>
      <c r="J93" s="12"/>
      <c r="K93" s="79">
        <v>25053438</v>
      </c>
    </row>
    <row r="94" spans="1:11" ht="18" customHeight="1" x14ac:dyDescent="0.4">
      <c r="A94" s="50"/>
      <c r="B94" s="71"/>
      <c r="C94" s="72"/>
      <c r="D94" s="50"/>
      <c r="E94" s="12"/>
      <c r="F94" s="12"/>
      <c r="G94" s="90"/>
      <c r="H94" s="12"/>
      <c r="I94" s="12"/>
      <c r="J94" s="12"/>
      <c r="K94" s="90"/>
    </row>
    <row r="95" spans="1:11" ht="18" customHeight="1" x14ac:dyDescent="0.4">
      <c r="A95" s="50"/>
      <c r="B95" s="71"/>
      <c r="C95" s="72"/>
      <c r="D95" s="50"/>
      <c r="E95" s="12"/>
      <c r="F95" s="12"/>
      <c r="G95" s="90"/>
      <c r="H95" s="12"/>
      <c r="I95" s="12"/>
      <c r="J95" s="12"/>
      <c r="K95" s="90"/>
    </row>
    <row r="96" spans="1:11" ht="18" customHeight="1" x14ac:dyDescent="0.4">
      <c r="A96" s="50"/>
      <c r="B96" s="71"/>
      <c r="C96" s="72"/>
      <c r="D96" s="50"/>
      <c r="E96" s="12"/>
      <c r="F96" s="12"/>
      <c r="G96" s="90"/>
      <c r="H96" s="12"/>
      <c r="I96" s="12"/>
      <c r="J96" s="12"/>
      <c r="K96" s="90"/>
    </row>
    <row r="97" spans="1:11" ht="18" customHeight="1" x14ac:dyDescent="0.4">
      <c r="A97" s="50"/>
      <c r="B97" s="71"/>
      <c r="C97" s="72"/>
      <c r="D97" s="50"/>
      <c r="E97" s="12"/>
      <c r="F97" s="12"/>
      <c r="G97" s="90"/>
      <c r="H97" s="12"/>
      <c r="I97" s="12"/>
      <c r="J97" s="12"/>
      <c r="K97" s="90"/>
    </row>
    <row r="98" spans="1:11" ht="18" customHeight="1" x14ac:dyDescent="0.4">
      <c r="A98" s="50"/>
      <c r="B98" s="71"/>
      <c r="C98" s="72"/>
      <c r="D98" s="50"/>
      <c r="E98" s="12"/>
      <c r="F98" s="12"/>
      <c r="G98" s="90"/>
      <c r="H98" s="12"/>
      <c r="I98" s="12"/>
      <c r="J98" s="12"/>
      <c r="K98" s="90"/>
    </row>
    <row r="99" spans="1:11" ht="18" customHeight="1" x14ac:dyDescent="0.4">
      <c r="A99" s="50"/>
      <c r="B99" s="71"/>
      <c r="C99" s="72"/>
      <c r="D99" s="50"/>
      <c r="E99" s="12"/>
      <c r="F99" s="12"/>
      <c r="G99" s="90"/>
      <c r="H99" s="12"/>
      <c r="I99" s="12"/>
      <c r="J99" s="12"/>
      <c r="K99" s="90"/>
    </row>
    <row r="100" spans="1:11" ht="18" customHeight="1" x14ac:dyDescent="0.4">
      <c r="A100" s="50"/>
      <c r="B100" s="71"/>
      <c r="C100" s="72"/>
      <c r="D100" s="50"/>
      <c r="E100" s="12"/>
      <c r="F100" s="12"/>
      <c r="G100" s="90"/>
      <c r="H100" s="12"/>
      <c r="I100" s="12"/>
      <c r="J100" s="12"/>
      <c r="K100" s="90"/>
    </row>
    <row r="101" spans="1:11" ht="18" customHeight="1" x14ac:dyDescent="0.4">
      <c r="A101" s="50"/>
      <c r="B101" s="71"/>
      <c r="C101" s="72"/>
      <c r="D101" s="50"/>
      <c r="E101" s="12"/>
      <c r="F101" s="12"/>
      <c r="G101" s="90"/>
      <c r="H101" s="12"/>
      <c r="I101" s="12"/>
      <c r="J101" s="12"/>
      <c r="K101" s="90"/>
    </row>
    <row r="102" spans="1:11" ht="21.95" customHeight="1" x14ac:dyDescent="0.4">
      <c r="A102" s="19" t="s">
        <v>26</v>
      </c>
      <c r="B102" s="74"/>
      <c r="C102" s="75"/>
      <c r="D102" s="16"/>
      <c r="E102" s="64"/>
      <c r="F102" s="16"/>
      <c r="G102" s="122"/>
      <c r="H102" s="66"/>
      <c r="I102" s="66"/>
      <c r="J102" s="66"/>
      <c r="K102" s="128"/>
    </row>
  </sheetData>
  <mergeCells count="4">
    <mergeCell ref="E5:G5"/>
    <mergeCell ref="I5:K5"/>
    <mergeCell ref="E55:G55"/>
    <mergeCell ref="I55:K55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   &amp;P</oddFooter>
  </headerFooter>
  <rowBreaks count="1" manualBreakCount="1">
    <brk id="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PL (3month) 5-6</vt:lpstr>
      <vt:lpstr>7CONSO (T)1</vt:lpstr>
      <vt:lpstr>8HCW(T)</vt:lpstr>
      <vt:lpstr>9-10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Pakhathorn Khannarong</cp:lastModifiedBy>
  <cp:lastPrinted>2022-05-12T08:55:04Z</cp:lastPrinted>
  <dcterms:created xsi:type="dcterms:W3CDTF">2019-08-08T03:45:07Z</dcterms:created>
  <dcterms:modified xsi:type="dcterms:W3CDTF">2022-05-12T09:01:21Z</dcterms:modified>
</cp:coreProperties>
</file>